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marce\Documents\2-PlazziVieira Engenharia\1-MM PROJETOS\15-João Neiva\1-Editáveis\4-Incêndio\"/>
    </mc:Choice>
  </mc:AlternateContent>
  <xr:revisionPtr revIDLastSave="0" documentId="13_ncr:1_{188A2DDD-1097-40CD-828B-1DDDCAA344FB}" xr6:coauthVersionLast="47" xr6:coauthVersionMax="47" xr10:uidLastSave="{00000000-0000-0000-0000-000000000000}"/>
  <bookViews>
    <workbookView xWindow="-120" yWindow="-120" windowWidth="20730" windowHeight="11040" tabRatio="809" firstSheet="1" activeTab="2" xr2:uid="{00000000-000D-0000-FFFF-FFFF00000000}"/>
  </bookViews>
  <sheets>
    <sheet name="TAREFAS" sheetId="20" state="hidden" r:id="rId1"/>
    <sheet name="DADOS" sheetId="11" r:id="rId2"/>
    <sheet name="QRMS" sheetId="3" r:id="rId3"/>
    <sheet name="Quadro de áreas" sheetId="16" state="hidden" r:id="rId4"/>
    <sheet name="MDAD" sheetId="19" r:id="rId5"/>
    <sheet name="Cronograma" sheetId="12" state="hidden" r:id="rId6"/>
    <sheet name="SHP" sheetId="13" state="hidden" r:id="rId7"/>
    <sheet name="ACESSO DE VIATURAS" sheetId="21" r:id="rId8"/>
    <sheet name="SEGURANÇA ESTRUTURAL" sheetId="22" r:id="rId9"/>
    <sheet name="DADOS SHP" sheetId="14" r:id="rId10"/>
  </sheets>
  <definedNames>
    <definedName name="_xlnm.Print_Area" localSheetId="8">'SEGURANÇA ESTRUTURAL'!$B$2:$G$74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3" i="3" l="1"/>
  <c r="B6" i="11"/>
  <c r="D21" i="22" s="1"/>
  <c r="F72" i="22"/>
  <c r="B71" i="22"/>
  <c r="F70" i="22"/>
  <c r="B70" i="22"/>
  <c r="D25" i="22"/>
  <c r="D24" i="22"/>
  <c r="D23" i="22"/>
  <c r="D22" i="22"/>
  <c r="D19" i="22"/>
  <c r="B10" i="22"/>
  <c r="M118" i="13"/>
  <c r="O115" i="13"/>
  <c r="P115" i="13" s="1"/>
  <c r="O114" i="13"/>
  <c r="P114" i="13" s="1"/>
  <c r="P113" i="13"/>
  <c r="O113" i="13"/>
  <c r="O112" i="13"/>
  <c r="P112" i="13" s="1"/>
  <c r="O111" i="13"/>
  <c r="P111" i="13" s="1"/>
  <c r="O110" i="13"/>
  <c r="P110" i="13" s="1"/>
  <c r="M103" i="13"/>
  <c r="M102" i="13"/>
  <c r="M99" i="13"/>
  <c r="M98" i="13"/>
  <c r="M100" i="13" s="1"/>
  <c r="P97" i="13"/>
  <c r="P96" i="13"/>
  <c r="P95" i="13"/>
  <c r="P94" i="13"/>
  <c r="P93" i="13"/>
  <c r="M75" i="13"/>
  <c r="M74" i="13"/>
  <c r="M76" i="13" s="1"/>
  <c r="P73" i="13"/>
  <c r="P72" i="13"/>
  <c r="P71" i="13"/>
  <c r="S59" i="13"/>
  <c r="M61" i="13" s="1"/>
  <c r="N53" i="13"/>
  <c r="S64" i="13" s="1"/>
  <c r="M66" i="13" s="1"/>
  <c r="M39" i="13"/>
  <c r="P37" i="13"/>
  <c r="P36" i="13"/>
  <c r="M38" i="13" s="1"/>
  <c r="M40" i="13" s="1"/>
  <c r="P35" i="13"/>
  <c r="B26" i="13"/>
  <c r="T2" i="13" s="1"/>
  <c r="S2" i="13"/>
  <c r="L4" i="13" s="1"/>
  <c r="O16" i="13" s="1"/>
  <c r="B11" i="19"/>
  <c r="C12" i="16"/>
  <c r="B3" i="3"/>
  <c r="B1" i="3"/>
  <c r="B19" i="11"/>
  <c r="B20" i="11" s="1"/>
  <c r="B16" i="11"/>
  <c r="D20" i="22" s="1"/>
  <c r="P116" i="13" l="1"/>
  <c r="M117" i="13" s="1"/>
  <c r="M119" i="13" s="1"/>
  <c r="N52" i="13"/>
  <c r="O55" i="13"/>
  <c r="N4" i="13"/>
  <c r="O15" i="13" s="1"/>
  <c r="S69" i="13"/>
  <c r="M77" i="13" s="1"/>
  <c r="Q4" i="13"/>
  <c r="S4" i="13"/>
  <c r="N14" i="13" s="1"/>
  <c r="T10" i="13"/>
  <c r="O86" i="13"/>
  <c r="O54" i="13" l="1"/>
  <c r="S57" i="13" s="1"/>
  <c r="S21" i="13"/>
  <c r="M23" i="13" s="1"/>
  <c r="S19" i="13"/>
  <c r="S33" i="13"/>
  <c r="M41" i="13" s="1"/>
  <c r="S27" i="13"/>
  <c r="M29" i="13" s="1"/>
  <c r="M86" i="13"/>
  <c r="Q86" i="13" s="1"/>
  <c r="N13" i="13"/>
  <c r="M48" i="13" s="1"/>
  <c r="M81" i="13"/>
  <c r="M90" i="13" l="1"/>
  <c r="M83" i="13"/>
  <c r="M142" i="13"/>
  <c r="S91" i="13"/>
  <c r="M101" i="13" s="1"/>
  <c r="S109" i="13"/>
  <c r="M120" i="13" s="1"/>
  <c r="M123" i="13" s="1"/>
  <c r="O126" i="13" s="1"/>
  <c r="M129" i="13"/>
  <c r="V142" i="13" l="1"/>
  <c r="M152" i="13"/>
  <c r="M154" i="13" s="1"/>
  <c r="M148" i="13"/>
  <c r="M150" i="13" s="1"/>
  <c r="M104" i="13"/>
  <c r="M126" i="13" s="1"/>
  <c r="M127" i="13" s="1"/>
  <c r="M141" i="13" l="1"/>
  <c r="Q132" i="13"/>
  <c r="M130" i="13"/>
  <c r="M132" i="13" s="1"/>
  <c r="L143"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Waldetario</author>
  </authors>
  <commentList>
    <comment ref="N46" authorId="0" shapeId="0" xr:uid="{00000000-0006-0000-0600-000001000000}">
      <text>
        <r>
          <rPr>
            <b/>
            <sz val="9"/>
            <color rgb="FF000000"/>
            <rFont val="Tahoma"/>
            <family val="2"/>
          </rPr>
          <t>Waldetario:</t>
        </r>
        <r>
          <rPr>
            <sz val="9"/>
            <color rgb="FF000000"/>
            <rFont val="Tahoma"/>
            <family val="2"/>
          </rPr>
          <t xml:space="preserve">
</t>
        </r>
        <r>
          <rPr>
            <sz val="9"/>
            <color rgb="FF000000"/>
            <rFont val="Tahoma"/>
            <family val="2"/>
          </rPr>
          <t xml:space="preserve">POSITIVO SE SOBE
</t>
        </r>
        <r>
          <rPr>
            <sz val="9"/>
            <color rgb="FF000000"/>
            <rFont val="Tahoma"/>
            <family val="2"/>
          </rPr>
          <t>NEGATIVO SE DESCE</t>
        </r>
      </text>
    </comment>
    <comment ref="M80" authorId="0" shapeId="0" xr:uid="{00000000-0006-0000-0600-000002000000}">
      <text>
        <r>
          <rPr>
            <b/>
            <sz val="9"/>
            <color rgb="FF000000"/>
            <rFont val="Tahoma"/>
            <family val="2"/>
          </rPr>
          <t>Waldetario:</t>
        </r>
        <r>
          <rPr>
            <sz val="9"/>
            <color rgb="FF000000"/>
            <rFont val="Tahoma"/>
            <family val="2"/>
          </rPr>
          <t xml:space="preserve">
</t>
        </r>
        <r>
          <rPr>
            <sz val="9"/>
            <color rgb="FF000000"/>
            <rFont val="Tahoma"/>
            <family val="2"/>
          </rPr>
          <t xml:space="preserve">POSITIVO SE SOBE
</t>
        </r>
        <r>
          <rPr>
            <sz val="9"/>
            <color rgb="FF000000"/>
            <rFont val="Tahoma"/>
            <family val="2"/>
          </rPr>
          <t>NEGATIVO SE DESCE</t>
        </r>
      </text>
    </comment>
    <comment ref="P83" authorId="0" shapeId="0" xr:uid="{00000000-0006-0000-0600-000003000000}">
      <text>
        <r>
          <rPr>
            <sz val="9"/>
            <color rgb="FF000000"/>
            <rFont val="Tahoma"/>
            <family val="2"/>
          </rPr>
          <t>APROXIMAR DE &lt;0,50</t>
        </r>
      </text>
    </comment>
    <comment ref="M122" authorId="0" shapeId="0" xr:uid="{00000000-0006-0000-0600-000004000000}">
      <text>
        <r>
          <rPr>
            <b/>
            <sz val="9"/>
            <color rgb="FF000000"/>
            <rFont val="Tahoma"/>
            <family val="2"/>
          </rPr>
          <t>Waldetario:</t>
        </r>
        <r>
          <rPr>
            <sz val="9"/>
            <color rgb="FF000000"/>
            <rFont val="Tahoma"/>
            <family val="2"/>
          </rPr>
          <t xml:space="preserve">
</t>
        </r>
        <r>
          <rPr>
            <sz val="9"/>
            <color rgb="FF000000"/>
            <rFont val="Tahoma"/>
            <family val="2"/>
          </rPr>
          <t xml:space="preserve">POSITIVO SE DESCE
</t>
        </r>
        <r>
          <rPr>
            <sz val="9"/>
            <color rgb="FF000000"/>
            <rFont val="Tahoma"/>
            <family val="2"/>
          </rPr>
          <t>NEGATIVO  SE SOBE (SUCÇÃO NEGATIVA!!)</t>
        </r>
      </text>
    </comment>
  </commentList>
</comments>
</file>

<file path=xl/sharedStrings.xml><?xml version="1.0" encoding="utf-8"?>
<sst xmlns="http://schemas.openxmlformats.org/spreadsheetml/2006/main" count="870" uniqueCount="532">
  <si>
    <t>OCUPAÇÃO</t>
  </si>
  <si>
    <t>A-2</t>
  </si>
  <si>
    <t xml:space="preserve">QUADRO RESUMO DAS MEDIDAS DE SEGURANÇA CONTRA INCÊNDIO </t>
  </si>
  <si>
    <t>RISCO</t>
  </si>
  <si>
    <t>ALTURA DESCENDENTE</t>
  </si>
  <si>
    <t>2 h</t>
  </si>
  <si>
    <t>PAVIMENTO MAIS POPULOSO</t>
  </si>
  <si>
    <t>POPULAÇÃO</t>
  </si>
  <si>
    <t>MÍNIMO DE UNIDADES DE PASSAGEM / LARGURA MÍNIMA DAS SAÍDAS</t>
  </si>
  <si>
    <t>PAVIMENTO COM MAIOR DISTÂNCIA A PERCORRER</t>
  </si>
  <si>
    <t>ACESSO / DESCARGA</t>
  </si>
  <si>
    <t>PORTA</t>
  </si>
  <si>
    <t>MAIOR DISTÂNCIA A PERCORRER</t>
  </si>
  <si>
    <t>ALTURA DOS CORRIMÃOS</t>
  </si>
  <si>
    <t>ALTURA DOS GUARDA CORPOS</t>
  </si>
  <si>
    <t>DEGRAUS</t>
  </si>
  <si>
    <t>ÁREA DE REFÚGIO</t>
  </si>
  <si>
    <t>3 m</t>
  </si>
  <si>
    <t>TIPO DE SISTEMA</t>
  </si>
  <si>
    <t>AUTONOMIA DO SISTEMA</t>
  </si>
  <si>
    <t>LOCALIZAÇÃO DA CENTRAL</t>
  </si>
  <si>
    <t>PORTARIA</t>
  </si>
  <si>
    <t>DISTÂNCIA ENTRE PONTOS</t>
  </si>
  <si>
    <t>ILUMINÂNCIA</t>
  </si>
  <si>
    <t>TENSÃO DE ALIMENTAÇÃO</t>
  </si>
  <si>
    <t>AMBIENTES SEM OBSTÁCULOS</t>
  </si>
  <si>
    <t>3 LUX</t>
  </si>
  <si>
    <t>30 Vcc</t>
  </si>
  <si>
    <t>AMBIENTES COM OBSTÁCULOS</t>
  </si>
  <si>
    <t>5 LUX</t>
  </si>
  <si>
    <t>110 V</t>
  </si>
  <si>
    <t>20 m</t>
  </si>
  <si>
    <t>PAVIMENTO</t>
  </si>
  <si>
    <t>QUANTIDADE (UNIDADES)</t>
  </si>
  <si>
    <t>TOTAL PREVISTO PARA EDIFICAÇÃO</t>
  </si>
  <si>
    <t>FONTE ALTERNATIVA DE ENERGIA</t>
  </si>
  <si>
    <t>BATERIAS</t>
  </si>
  <si>
    <t>TRRF DO ELETRODUTO</t>
  </si>
  <si>
    <t>DETECÇÃO DE INCÊNDIO</t>
  </si>
  <si>
    <t>ENDEREÇAVEL</t>
  </si>
  <si>
    <t>TIPO DE DETECTOR</t>
  </si>
  <si>
    <t>ALTURA DE INSTALAÇÃO</t>
  </si>
  <si>
    <t>DIMENSIONAMENTO</t>
  </si>
  <si>
    <t>POSSUI VIGAS ABAIXO DA LAJE?</t>
  </si>
  <si>
    <t>PONTUAL DE FUMAÇA</t>
  </si>
  <si>
    <t>ÁREA DE COBERTURA</t>
  </si>
  <si>
    <t>81 m²</t>
  </si>
  <si>
    <t>SIM¹</t>
  </si>
  <si>
    <t>CENTRAL DE GÁS</t>
  </si>
  <si>
    <t>TIPO</t>
  </si>
  <si>
    <t xml:space="preserve">LOCAL DE INSTALAÇÃO </t>
  </si>
  <si>
    <t>FORMA DE INSTALAÇÃO</t>
  </si>
  <si>
    <t>ABASTECIMENTO</t>
  </si>
  <si>
    <t>TRANSPORTÁVEL</t>
  </si>
  <si>
    <t>SUPERFÍCIE</t>
  </si>
  <si>
    <t>TAMANHO DO RECIPIENTE</t>
  </si>
  <si>
    <t>QUANTIDADE DE RECIPIENTES</t>
  </si>
  <si>
    <t>PROTEÇÃO</t>
  </si>
  <si>
    <t>AFASTAMENTOS</t>
  </si>
  <si>
    <t>DIVISAS DE PRPRIEDADES</t>
  </si>
  <si>
    <t>ENTRE RECIPIENTES</t>
  </si>
  <si>
    <t>FONTES DE IGNIÇÃO</t>
  </si>
  <si>
    <t>ABERTURA ABAIXO DA DESCARGA DA VÁLVULA DE SEGURANÇA</t>
  </si>
  <si>
    <t>S.P.D.A</t>
  </si>
  <si>
    <t>BLOCO AUTÔNOMO</t>
  </si>
  <si>
    <t>LINEAR</t>
  </si>
  <si>
    <t>8 m</t>
  </si>
  <si>
    <t>EMISSOR / RECEPTOR</t>
  </si>
  <si>
    <t>100 m</t>
  </si>
  <si>
    <t>DISTÂNCIA LATERAL</t>
  </si>
  <si>
    <t>7,5 m</t>
  </si>
  <si>
    <t>ESCADA / RAMPA</t>
  </si>
  <si>
    <t>VIDA UTIL DA BATERIA</t>
  </si>
  <si>
    <t>ALTURA DE INSTALAÇÃO DAS LUMINÁRIAS - BLOCO AUTÔNOMO</t>
  </si>
  <si>
    <t>CORREDORES</t>
  </si>
  <si>
    <t>ESCADAS E RAMPAS</t>
  </si>
  <si>
    <t>OUTROS AMBIENTES</t>
  </si>
  <si>
    <t>ABAIXO DE 2,5 m</t>
  </si>
  <si>
    <t>ACIMA DE 2,5 m</t>
  </si>
  <si>
    <t>01 UNID. PQS 20B:C</t>
  </si>
  <si>
    <t>N/A</t>
  </si>
  <si>
    <t>24 MESES</t>
  </si>
  <si>
    <t>120 MINUTOS</t>
  </si>
  <si>
    <t>10m</t>
  </si>
  <si>
    <t>AGENTE EXTINTOR</t>
  </si>
  <si>
    <t>CAPACIDADE EXTINTORA</t>
  </si>
  <si>
    <t>PÓ ABC</t>
  </si>
  <si>
    <t>BCI</t>
  </si>
  <si>
    <t>2A:20B:C</t>
  </si>
  <si>
    <t>5B:C</t>
  </si>
  <si>
    <t>20B:C</t>
  </si>
  <si>
    <t>PQS</t>
  </si>
  <si>
    <t>CO2</t>
  </si>
  <si>
    <t xml:space="preserve">PÓ ABC </t>
  </si>
  <si>
    <t xml:space="preserve">CO2 </t>
  </si>
  <si>
    <t>O SISTEMA DE PROTEÇÃO CONTRA DESCARGAS ATMOSFÉRICAS SERÁ DIMENSIONADO E EXECUTADO CONFORME NBR 5419:2015</t>
  </si>
  <si>
    <t>ÁREA DESCOBERTA</t>
  </si>
  <si>
    <t>TROCÁVEL</t>
  </si>
  <si>
    <t xml:space="preserve">1,0 m </t>
  </si>
  <si>
    <t>1,5 m</t>
  </si>
  <si>
    <t>SAÍDA DE EMERGÊNCIA  (Conforme NT10-Parte 01 / 2013 CBMES)</t>
  </si>
  <si>
    <t>ILUMINAÇÃO DE EMERGÊNCIA           (Conforme NT13 / 2013)</t>
  </si>
  <si>
    <t>EXTINTORES DE INCÊNDIO (Conforme NT12/2020)</t>
  </si>
  <si>
    <t>CENTRAL DE GÁS (Conforme NT18-Parte01/2015)</t>
  </si>
  <si>
    <t>A SINALIZAÇÃO DE EMERGÊNCIA ATENDERÁ A NT 14 / 2010 CBMES</t>
  </si>
  <si>
    <t>SINALIZAÇÃO DE EMERGÊNCIA               (Conforme NT14/2010)</t>
  </si>
  <si>
    <t>G-4</t>
  </si>
  <si>
    <t>C</t>
  </si>
  <si>
    <t>B</t>
  </si>
  <si>
    <t>CLIENTE</t>
  </si>
  <si>
    <t>ÁREA DO MAIOR PAVIMENTO</t>
  </si>
  <si>
    <t>ÁREA TOTAL</t>
  </si>
  <si>
    <t>ALTURA</t>
  </si>
  <si>
    <t>USO/OCUPAÇÃO</t>
  </si>
  <si>
    <t>CNAE</t>
  </si>
  <si>
    <t>CARGA DE INCÊNDIO</t>
  </si>
  <si>
    <t>TIPO DE PROJETO</t>
  </si>
  <si>
    <t>OBSERVAÇÃO</t>
  </si>
  <si>
    <t>ANEXO E DA NT09</t>
  </si>
  <si>
    <t>GERAR DUA</t>
  </si>
  <si>
    <t>LOGRADOURO</t>
  </si>
  <si>
    <t>NÚMERO</t>
  </si>
  <si>
    <t>COMPLEMENTO</t>
  </si>
  <si>
    <t>CEP</t>
  </si>
  <si>
    <t>BAIRRO/DISTRITO</t>
  </si>
  <si>
    <t>MUNICÍPIO</t>
  </si>
  <si>
    <t>UF</t>
  </si>
  <si>
    <t>ENDEREÇO ELETRÔNICO</t>
  </si>
  <si>
    <t>TELEFONE</t>
  </si>
  <si>
    <t>NOME  FANTASIA</t>
  </si>
  <si>
    <t>QUADRO RESUMO DAS MEDIDAS DE SEGURANÇA</t>
  </si>
  <si>
    <t>E-1</t>
  </si>
  <si>
    <t>AJUSTE DOS DESENHOS NA PRANCHA</t>
  </si>
  <si>
    <t>DIMENSIONAMENTO DOS EXTINTORES</t>
  </si>
  <si>
    <t>DIMENSIONAMENTO DAS LUMINÁRIAS DE EMERGÊNCIA</t>
  </si>
  <si>
    <t>DIMENSIOAMENTO DAS ROTAS DE FUGA</t>
  </si>
  <si>
    <t>DIMENSIONAMENTO DO SISTEMA DE HIDRANTES</t>
  </si>
  <si>
    <t>COSTRUÇÃO DO SISTEMA ISOMÉTRICO</t>
  </si>
  <si>
    <t>ELABORAÇÃO DO MEMORIAL DE CÁLCULO</t>
  </si>
  <si>
    <t>QUADRO RESUMO DO SISTEMA DE HIDRANTES</t>
  </si>
  <si>
    <t>FECHAR QUADRO DE ÁREAS</t>
  </si>
  <si>
    <t>GERAR RRT</t>
  </si>
  <si>
    <t>CADASTRAR PROJETO NO SIAT</t>
  </si>
  <si>
    <t>IDENTIFICAR MEDIDAS DE SEGURANÇA  SEREM PROJETADAS</t>
  </si>
  <si>
    <t>CONSTRUÇÃO DO CRONOGRAMA</t>
  </si>
  <si>
    <t>IDENTIFICAR PARÂMETROS BÁSICOS DE PROJETO</t>
  </si>
  <si>
    <t>TABELA A.3 - TIPO DE SISTEMAS E VOLUME DA RESERVA TÉCNICA DE INCÊNDIO</t>
  </si>
  <si>
    <t>Ocupação</t>
  </si>
  <si>
    <t>Aux</t>
  </si>
  <si>
    <t>Área das edificações e áreas de risco (m²)</t>
  </si>
  <si>
    <t>Tipo</t>
  </si>
  <si>
    <t>RTI (m³)</t>
  </si>
  <si>
    <t>CLASSIFICAÇÃO DAS EDIFICAÇÕES E ÁREAS DE RISCO</t>
  </si>
  <si>
    <t>A</t>
  </si>
  <si>
    <t>Até 2.500 m²</t>
  </si>
  <si>
    <t>CONFORME TABELA 1 DO ANEXO DO DECRETO ESTADUAL Nº 2423-R/09</t>
  </si>
  <si>
    <t>A-3</t>
  </si>
  <si>
    <t>Diâmetro Esguicho (mm)</t>
  </si>
  <si>
    <t>Diâmetro das Mangueiras de Incêndio (mm)</t>
  </si>
  <si>
    <t>Comprimento
máximo (m)</t>
  </si>
  <si>
    <t>Vazão mínima no hidrante
mais desfavorável
(l/min)</t>
  </si>
  <si>
    <t>B-1</t>
  </si>
  <si>
    <t>D</t>
  </si>
  <si>
    <t>B-2</t>
  </si>
  <si>
    <t>Acima de 10.000 até 20.000 m²</t>
  </si>
  <si>
    <t>C-1</t>
  </si>
  <si>
    <t>MEMORIAL DE CÁLCULO DO SISTEMA HIDRÁULICO PREVENTIVO COM USO DE BOMBA</t>
  </si>
  <si>
    <t>Acima de 2.500 até 5.000 m²</t>
  </si>
  <si>
    <t>C-2 (acima de 300 MJ/m2 até 800 MJ/ m2)</t>
  </si>
  <si>
    <t>Acima de 20.000 até 50.000 m²</t>
  </si>
  <si>
    <t>C-2 (acima de 800 MJ/m2)</t>
  </si>
  <si>
    <t xml:space="preserve">A edificação por sua classificação quanto ao risco de incêndio pertence a classe de “Risco Baixo” e a classificação quanto a ocupação e risco, de acordo </t>
  </si>
  <si>
    <t>Acima de 5.000 até 10.000 m²</t>
  </si>
  <si>
    <t>C-3</t>
  </si>
  <si>
    <t>Acima de 50.000 m²</t>
  </si>
  <si>
    <t>D-1 (acima de 300 MJ/m2)</t>
  </si>
  <si>
    <t>com a NT 15, possui tipo de sistema de proteção por hidrante do tipo</t>
  </si>
  <si>
    <t>D-1 (até 300 MJ/m2)</t>
  </si>
  <si>
    <t>1.1</t>
  </si>
  <si>
    <t>Hidrante mais Desvaforável</t>
  </si>
  <si>
    <t>D-2</t>
  </si>
  <si>
    <t>HP</t>
  </si>
  <si>
    <t>D-3 (acima de 300 MJ/m2)</t>
  </si>
  <si>
    <t>1.1.1</t>
  </si>
  <si>
    <t>Pressão:</t>
  </si>
  <si>
    <t>mca</t>
  </si>
  <si>
    <t>D-3 (até 300 MJ/m2)</t>
  </si>
  <si>
    <t>1.1.2</t>
  </si>
  <si>
    <t>Vazão:</t>
  </si>
  <si>
    <t>L/min</t>
  </si>
  <si>
    <t>D-4 (acima de 300 MJ/m2)</t>
  </si>
  <si>
    <t>1.1.3</t>
  </si>
  <si>
    <t>Mangueira</t>
  </si>
  <si>
    <t>Φ</t>
  </si>
  <si>
    <t>mm</t>
  </si>
  <si>
    <t>D-4 (até 300 MJ/m2)</t>
  </si>
  <si>
    <t>1.1.4</t>
  </si>
  <si>
    <t>Requinte</t>
  </si>
  <si>
    <t>1.1.5</t>
  </si>
  <si>
    <t>Tubulação Material</t>
  </si>
  <si>
    <t>FERRO GALVANIZADO</t>
  </si>
  <si>
    <t>E-2</t>
  </si>
  <si>
    <t>E-3</t>
  </si>
  <si>
    <t>1.2</t>
  </si>
  <si>
    <t>Perda de Carga Mangueira</t>
  </si>
  <si>
    <t>Ø</t>
  </si>
  <si>
    <t>E-4</t>
  </si>
  <si>
    <t>E-5</t>
  </si>
  <si>
    <t>J      =</t>
  </si>
  <si>
    <t xml:space="preserve">Perda de carga metro/metro </t>
  </si>
  <si>
    <t>m/m</t>
  </si>
  <si>
    <t>E-6</t>
  </si>
  <si>
    <t>L      =</t>
  </si>
  <si>
    <t>Comprimento da mangueira</t>
  </si>
  <si>
    <t>m</t>
  </si>
  <si>
    <t>F-1 (acima de 300 MJ/m2)</t>
  </si>
  <si>
    <t xml:space="preserve">        =</t>
  </si>
  <si>
    <t>F-1 (até 300 MJ/m2)</t>
  </si>
  <si>
    <t>Aux.</t>
  </si>
  <si>
    <t>F-10</t>
  </si>
  <si>
    <t>1.3</t>
  </si>
  <si>
    <t>Perda de Carga Válvula Globo</t>
  </si>
  <si>
    <t>para validação de dados célula k2</t>
  </si>
  <si>
    <t>F-2</t>
  </si>
  <si>
    <t>F-3</t>
  </si>
  <si>
    <t>J         =</t>
  </si>
  <si>
    <t>F-4</t>
  </si>
  <si>
    <t>MCR  =</t>
  </si>
  <si>
    <t>Metro de Canalização da Mangueira</t>
  </si>
  <si>
    <t>F-5</t>
  </si>
  <si>
    <t>F-6</t>
  </si>
  <si>
    <t>F-7</t>
  </si>
  <si>
    <t>1.4</t>
  </si>
  <si>
    <t>Perda de Carga daTubulação em FG</t>
  </si>
  <si>
    <t>F-8</t>
  </si>
  <si>
    <t>F-9</t>
  </si>
  <si>
    <t>TABELA A.1 - TIPOS DE SISTEMAS DE PROTEÇÃO POR HIDRANTES OU MANGOTINHOS</t>
  </si>
  <si>
    <t>G-1</t>
  </si>
  <si>
    <t>Ltotal   =</t>
  </si>
  <si>
    <t xml:space="preserve"> (Comp. Linear – Llinear) + (Comp. Localizado – Lloc)]</t>
  </si>
  <si>
    <t>EB</t>
  </si>
  <si>
    <t>Esguicho</t>
  </si>
  <si>
    <t>Mangueiras de Incêndio</t>
  </si>
  <si>
    <t>Número
de expedições</t>
  </si>
  <si>
    <t>G-2</t>
  </si>
  <si>
    <t>Lloc     =</t>
  </si>
  <si>
    <t>Jo 90º</t>
  </si>
  <si>
    <t>Jo90</t>
  </si>
  <si>
    <t>Diâmetro
(mm)</t>
  </si>
  <si>
    <t>G-3</t>
  </si>
  <si>
    <t>TSL</t>
  </si>
  <si>
    <t>jato regulável</t>
  </si>
  <si>
    <t>x</t>
  </si>
  <si>
    <t>Simples</t>
  </si>
  <si>
    <t>TPD</t>
  </si>
  <si>
    <t xml:space="preserve">Llinear  </t>
  </si>
  <si>
    <t>jato compacto
&amp; 13mm ou regulável</t>
  </si>
  <si>
    <t>G-5</t>
  </si>
  <si>
    <t>RG</t>
  </si>
  <si>
    <t>jato compacto
&amp; 16mm ou regulável</t>
  </si>
  <si>
    <t>H-1</t>
  </si>
  <si>
    <t xml:space="preserve">Llinear  = </t>
  </si>
  <si>
    <t>VR</t>
  </si>
  <si>
    <t>jato compacto
&amp; 19mm ou regulável</t>
  </si>
  <si>
    <t>H-2</t>
  </si>
  <si>
    <t>jato compacto
&amp; 25mm ou regulável</t>
  </si>
  <si>
    <t>Duplo</t>
  </si>
  <si>
    <t>H-3</t>
  </si>
  <si>
    <t xml:space="preserve">         =</t>
  </si>
  <si>
    <t>H-4</t>
  </si>
  <si>
    <t>H-5</t>
  </si>
  <si>
    <t>1.5</t>
  </si>
  <si>
    <t>Pressão no Ponto "A"</t>
  </si>
  <si>
    <t>TABELA A.2 - COMPONENTES PARA CADA HIDRANTE SIMPLES E MANGOTINHO</t>
  </si>
  <si>
    <t>H-6</t>
  </si>
  <si>
    <t>Materiais</t>
  </si>
  <si>
    <t>Tipos de Sistemas</t>
  </si>
  <si>
    <t>I-1</t>
  </si>
  <si>
    <t>h     =</t>
  </si>
  <si>
    <t>I-2 (acima de 300 MJ/m2 até 800 MJ/m2)</t>
  </si>
  <si>
    <t>Abrigo(s)</t>
  </si>
  <si>
    <t>Sim</t>
  </si>
  <si>
    <t>I-2 (acima de 800 MJ/m2)</t>
  </si>
  <si>
    <t>Mangueira(s) de incêndio</t>
  </si>
  <si>
    <t>Não</t>
  </si>
  <si>
    <t>I-3</t>
  </si>
  <si>
    <t>Chaves para hidrantes, engate rápido</t>
  </si>
  <si>
    <t>J-1</t>
  </si>
  <si>
    <t>2.0</t>
  </si>
  <si>
    <t xml:space="preserve">Hidrante mais Próximo do mais Desfavorável </t>
  </si>
  <si>
    <t>Mangueira semirrígida</t>
  </si>
  <si>
    <t>J-2</t>
  </si>
  <si>
    <t>J-3 (acima de 300 MJ/m2 até 800 MJ/m2)</t>
  </si>
  <si>
    <t>2.1.1</t>
  </si>
  <si>
    <t xml:space="preserve"> </t>
  </si>
  <si>
    <t>J-3 (acima de 800 MJ/m2)</t>
  </si>
  <si>
    <t>2.1.2</t>
  </si>
  <si>
    <t>J-4</t>
  </si>
  <si>
    <t>2.1.3</t>
  </si>
  <si>
    <t>L-1</t>
  </si>
  <si>
    <t>2.1.4</t>
  </si>
  <si>
    <t>L-2</t>
  </si>
  <si>
    <t>2.1.5</t>
  </si>
  <si>
    <t>M-1</t>
  </si>
  <si>
    <t>2.2</t>
  </si>
  <si>
    <t>M-3</t>
  </si>
  <si>
    <t>2.3</t>
  </si>
  <si>
    <t>2.4</t>
  </si>
  <si>
    <t>Perda de Carga daTubulação</t>
  </si>
  <si>
    <t xml:space="preserve"> (Comp. Linear – Llinear) + (Comp. Localizado – Lloc)</t>
  </si>
  <si>
    <t>2.5</t>
  </si>
  <si>
    <t>Pressão no Ponto "B"</t>
  </si>
  <si>
    <t xml:space="preserve">Cálculo da Altura Manométrica da Bomba </t>
  </si>
  <si>
    <t>3.1</t>
  </si>
  <si>
    <t>Vazão Total</t>
  </si>
  <si>
    <r>
      <t>Q</t>
    </r>
    <r>
      <rPr>
        <b/>
        <sz val="8"/>
        <rFont val="Arial"/>
        <family val="2"/>
      </rPr>
      <t xml:space="preserve">TOTAL </t>
    </r>
    <r>
      <rPr>
        <b/>
        <sz val="11"/>
        <rFont val="Arial"/>
        <family val="2"/>
      </rPr>
      <t xml:space="preserve"> =</t>
    </r>
  </si>
  <si>
    <t>+</t>
  </si>
  <si>
    <t>=</t>
  </si>
  <si>
    <t>3.2</t>
  </si>
  <si>
    <t xml:space="preserve">Pressão na Saída da Bomba    (Hs) </t>
  </si>
  <si>
    <t xml:space="preserve">Hs = “PA” &gt; Htubo que sobe – Htubo que desce +  </t>
  </si>
  <si>
    <t>Hs</t>
  </si>
  <si>
    <t>Hd</t>
  </si>
  <si>
    <t xml:space="preserve">           =</t>
  </si>
  <si>
    <t>Hs      =</t>
  </si>
  <si>
    <t>sobe</t>
  </si>
  <si>
    <t>Hd      =</t>
  </si>
  <si>
    <t>desce</t>
  </si>
  <si>
    <t>saída</t>
  </si>
  <si>
    <t>3.3</t>
  </si>
  <si>
    <t xml:space="preserve">Pressão da Entrada da Bomba   </t>
  </si>
  <si>
    <r>
      <t>He =   Htubo que desce  - ΔP2</t>
    </r>
    <r>
      <rPr>
        <b/>
        <sz val="8"/>
        <rFont val="Arial"/>
        <family val="2"/>
      </rPr>
      <t xml:space="preserve"> (condição do reservatorio mais desfavorável)</t>
    </r>
  </si>
  <si>
    <t>Perda de Carga na Tubulação 65</t>
  </si>
  <si>
    <r>
      <t>L</t>
    </r>
    <r>
      <rPr>
        <sz val="9"/>
        <rFont val="Arial"/>
        <family val="2"/>
      </rPr>
      <t>loc</t>
    </r>
    <r>
      <rPr>
        <sz val="11"/>
        <rFont val="Arial"/>
        <family val="2"/>
      </rPr>
      <t xml:space="preserve">  =</t>
    </r>
  </si>
  <si>
    <r>
      <t>Lequiv</t>
    </r>
    <r>
      <rPr>
        <sz val="8"/>
        <rFont val="Arial"/>
        <family val="2"/>
      </rPr>
      <t xml:space="preserve"> </t>
    </r>
  </si>
  <si>
    <t>Llinear 65</t>
  </si>
  <si>
    <t>Llinear 100</t>
  </si>
  <si>
    <t>Llinear</t>
  </si>
  <si>
    <t>Ltotal</t>
  </si>
  <si>
    <t>ΔP275 =</t>
  </si>
  <si>
    <r>
      <t>H</t>
    </r>
    <r>
      <rPr>
        <sz val="8"/>
        <rFont val="Arial"/>
        <family val="2"/>
      </rPr>
      <t>td</t>
    </r>
    <r>
      <rPr>
        <sz val="11"/>
        <rFont val="Arial"/>
        <family val="2"/>
      </rPr>
      <t xml:space="preserve">  =</t>
    </r>
  </si>
  <si>
    <t>He   =</t>
  </si>
  <si>
    <t>3.4</t>
  </si>
  <si>
    <t xml:space="preserve">Altura Manométrica Total da Bomba </t>
  </si>
  <si>
    <t>HMT  =</t>
  </si>
  <si>
    <t>-</t>
  </si>
  <si>
    <t>He</t>
  </si>
  <si>
    <t>Qtotal  =</t>
  </si>
  <si>
    <t>HMT   =</t>
  </si>
  <si>
    <t>n  =</t>
  </si>
  <si>
    <r>
      <t>P</t>
    </r>
    <r>
      <rPr>
        <b/>
        <sz val="8"/>
        <rFont val="Arial"/>
        <family val="2"/>
      </rPr>
      <t>calculada</t>
    </r>
    <r>
      <rPr>
        <b/>
        <sz val="11"/>
        <rFont val="Arial"/>
        <family val="2"/>
      </rPr>
      <t xml:space="preserve"> =</t>
    </r>
  </si>
  <si>
    <t>CV</t>
  </si>
  <si>
    <t>4.0</t>
  </si>
  <si>
    <t>Reserva Técnica de Incêndio (R.T.I.)</t>
  </si>
  <si>
    <t>R.T.I.    =</t>
  </si>
  <si>
    <t>5.0</t>
  </si>
  <si>
    <t>Bomba de Combate a Incêndio (BCI)</t>
  </si>
  <si>
    <t xml:space="preserve">O recalque será feito por uma eletro-bomba centrífuga horizontal, monoestágio, trifásica, </t>
  </si>
  <si>
    <t>com 5,0 CV.</t>
  </si>
  <si>
    <t>* A bomba utilizada deverá atender a:</t>
  </si>
  <si>
    <t xml:space="preserve"> Vazão: </t>
  </si>
  <si>
    <t>VELOCIDADE</t>
  </si>
  <si>
    <t>V = Q / A</t>
  </si>
  <si>
    <t>6.1</t>
  </si>
  <si>
    <t>VELOCIDADE NA TUBULAÇÃO DE SUCÇÃO</t>
  </si>
  <si>
    <t xml:space="preserve">Qs = </t>
  </si>
  <si>
    <t xml:space="preserve">As = </t>
  </si>
  <si>
    <t>cm²</t>
  </si>
  <si>
    <t>Vs =</t>
  </si>
  <si>
    <t>m/s</t>
  </si>
  <si>
    <t>6.2</t>
  </si>
  <si>
    <t>VELOCIDADE NA TUBULAÇÃO DE RECALQUE</t>
  </si>
  <si>
    <t xml:space="preserve">Qr = </t>
  </si>
  <si>
    <t xml:space="preserve">Ar = </t>
  </si>
  <si>
    <t>Vr =</t>
  </si>
  <si>
    <t>ACIONAMENTO E DESACIONAMENTO DA BOMBA</t>
  </si>
  <si>
    <t>O acionamento da bomba de combate a incêndio será feito por um pressostato instalado adiante das válvulas de retenção no barrilete da tubulação de incêndio e o seu desacionamento será obtido automaticamente. Deverá ser instalada no reservatório superior uma chave de bóia para desligar a bomba de combate a incêndio ao se esgotar a RTI.
Deverá ser instalada junto à BCI uma chave liga/desliga para operação manual da mesma.</t>
  </si>
  <si>
    <t>ALIMENTAÇÃO DA BOMBA DE COMBATE A INCÊNDIO (BCI)</t>
  </si>
  <si>
    <t>A ligação de energia elétrica para alimentar o conjunto motor-bomba de combate a incêndio deverá ser independente da instalação geral da edificação ou ser executada de maneira que se possa desligar a instalação geral sem interromper a alimentação desse conjunto.
NOTA: As chaves elétricas de alimentação das bombas de combate à incêndios devem ser sinalizadas com inscrição “ALIMENTAÇÃO DA BOMBA DE COMBATE A INCÊNDIO – NÃO DESLIGUE”</t>
  </si>
  <si>
    <t>Proprietário: _______________________________________________
ZENÓBIO ALVES - CPF: 098.572.651-20</t>
  </si>
  <si>
    <t>Autor do projeto: _____________________________________________
LUIARA CARLESSO - CAU ES - A123561-3</t>
  </si>
  <si>
    <t>Tipo de tubo</t>
  </si>
  <si>
    <t>Fator C</t>
  </si>
  <si>
    <t>Aço preto (sistema de tubo molhado)</t>
  </si>
  <si>
    <t>Aço preto (sistema de tubo seco)</t>
  </si>
  <si>
    <t>Cobre</t>
  </si>
  <si>
    <t>Ferro fundido dúctil com revestimento interno de cimento</t>
  </si>
  <si>
    <t>Ferro fundido ou dúctil sem revestimento interno</t>
  </si>
  <si>
    <t>Galvanizado</t>
  </si>
  <si>
    <t>Plástico</t>
  </si>
  <si>
    <t>Nota - Os valores de "C" de Hazen-Williams são válidos para tubos novos</t>
  </si>
  <si>
    <t>dn</t>
  </si>
  <si>
    <t>di</t>
  </si>
  <si>
    <t>ACESSO DE VIATURAS</t>
  </si>
  <si>
    <t>ÁRAE APROVADA</t>
  </si>
  <si>
    <t>ÁREA ACRESCIDA</t>
  </si>
  <si>
    <t>CAPACIDADE DE PÚBLICO</t>
  </si>
  <si>
    <t>GOVERNO DO ESTADO DO ESPÍRITO SANTO</t>
  </si>
  <si>
    <t>CORPO DE BOMBEIROS MILITAR</t>
  </si>
  <si>
    <t>CENTRO DE ATIVIDADES TÉCNICAS</t>
  </si>
  <si>
    <t>Assinatura do Projetista</t>
  </si>
  <si>
    <t>NÚMERO DO PROCESSO</t>
  </si>
  <si>
    <t>1. Atividades Desenvolvidas</t>
  </si>
  <si>
    <t>Produto:</t>
  </si>
  <si>
    <t>Ponto de fugor:</t>
  </si>
  <si>
    <t>Risco específico:</t>
  </si>
  <si>
    <t>Quantidade esocada:</t>
  </si>
  <si>
    <t>2. Materias primas e produtos acabados combustíveis / produtos perigosos</t>
  </si>
  <si>
    <t>Indicar o número de funcionários por turno de serviço</t>
  </si>
  <si>
    <t>3. Funcionários</t>
  </si>
  <si>
    <t>4. Informaçoes Complementares (Obs: podem ser anexados documentos complementares)</t>
  </si>
  <si>
    <t>MEMORIAL DESCRITIVO DAS ATIVIDADES DESENVOLVIDAS</t>
  </si>
  <si>
    <t>ÁREA TOTAL CONSTRUÍDA</t>
  </si>
  <si>
    <t>Descrição</t>
  </si>
  <si>
    <t>Num</t>
  </si>
  <si>
    <t>QUADRO DE ÁREAS</t>
  </si>
  <si>
    <t>TAREFAS COMPLETAS</t>
  </si>
  <si>
    <t>TAREFAS INCOMPLETAS</t>
  </si>
  <si>
    <t>Incluir símbolo de acesso de viatura na planta de situação</t>
  </si>
  <si>
    <t>Informar altura e largura do portão de acesso (se houver)</t>
  </si>
  <si>
    <t>VOLTAR ÀS MEDIDAS DE SEGURANÇA</t>
  </si>
  <si>
    <t>MEMORIAL DE SEGURANÇA CONTRA INCÊNDIO DOS ELEMENTOS DE CONSTRUÇÃO</t>
  </si>
  <si>
    <t>Edificação:</t>
  </si>
  <si>
    <t>Logradouro Público/nº:</t>
  </si>
  <si>
    <t>Responsável pelo Uso:</t>
  </si>
  <si>
    <t>Altura da Edificação:</t>
  </si>
  <si>
    <t>Ocupação:</t>
  </si>
  <si>
    <t>Data:</t>
  </si>
  <si>
    <t>Estrutura:</t>
  </si>
  <si>
    <r>
      <rPr>
        <b/>
        <sz val="11"/>
        <color theme="1"/>
        <rFont val="Calibri Light"/>
        <family val="2"/>
        <scheme val="major"/>
      </rPr>
      <t>Luiara Siqueira Carlesso Gregório</t>
    </r>
    <r>
      <rPr>
        <sz val="11"/>
        <color theme="1"/>
        <rFont val="Calibri Light"/>
        <family val="2"/>
        <scheme val="major"/>
      </rPr>
      <t xml:space="preserve">, regitrado no CAU sob o nº </t>
    </r>
    <r>
      <rPr>
        <u/>
        <sz val="11"/>
        <color theme="1"/>
        <rFont val="Calibri Light"/>
        <family val="2"/>
        <scheme val="major"/>
      </rPr>
      <t>A12356-3</t>
    </r>
    <r>
      <rPr>
        <sz val="11"/>
        <color theme="1"/>
        <rFont val="Calibri Light"/>
        <family val="2"/>
        <scheme val="major"/>
      </rPr>
      <t>, atendendo ao disposto no item 5.19 da NT 09/2010 - Segurança Contra Incêndio dos Elementos de Construção, do Corpo de Bombeiros Militar do Espírito Santo, e no Decreto Estadual nº 2.423-R, e visando a aprovação do Projeto de Segurança Contra Incêndio e Pânico junto ao CBMES, atesta que os elementos estruturais (vigas, lajes, pilares, etc.) constituintes da estrutura (concreto, aço, alvenaria estrutural, madeira, alumínio, etc.) da edificação em referência estão em conformidade com as informações abaixo descritas.</t>
    </r>
  </si>
  <si>
    <r>
      <rPr>
        <b/>
        <sz val="11"/>
        <color theme="1"/>
        <rFont val="Calibri Light"/>
        <family val="2"/>
        <scheme val="major"/>
      </rPr>
      <t>Kamila Zamborlini Waldetário</t>
    </r>
    <r>
      <rPr>
        <sz val="11"/>
        <color theme="1"/>
        <rFont val="Calibri Light"/>
        <family val="2"/>
        <scheme val="major"/>
      </rPr>
      <t xml:space="preserve">, regitrado no CAU sob o nº </t>
    </r>
    <r>
      <rPr>
        <u/>
        <sz val="11"/>
        <color theme="1"/>
        <rFont val="Calibri Light"/>
        <family val="2"/>
        <scheme val="major"/>
      </rPr>
      <t>A51435-7</t>
    </r>
    <r>
      <rPr>
        <sz val="11"/>
        <color theme="1"/>
        <rFont val="Calibri Light"/>
        <family val="2"/>
        <scheme val="major"/>
      </rPr>
      <t>, atendendo ao disposto no item 5.19 da NT 09/2010 - Segurança Contra Incêndio dos Elementos de Construção, do Corpo de Bombeiros Militar do Espírito Santo, e no Decreto Estadual nº 2.423-R, e visando a aprovação do Projeto de Segurança Contra Incêndio e Pânico junto ao CBMES, atesta que os elementos estruturais (vigas, lajes, pilares, etc.) constituintes da estrutura (concreto, aço, alvenaria estrutural, madeira, alumínio, etc.) da edificação em referência estão em conformidade com as informações abaixo descritas.</t>
    </r>
  </si>
  <si>
    <r>
      <rPr>
        <b/>
        <sz val="11"/>
        <color theme="1"/>
        <rFont val="Calibri Light"/>
        <family val="2"/>
        <scheme val="major"/>
      </rPr>
      <t>André Luiz F. Donadello</t>
    </r>
    <r>
      <rPr>
        <sz val="11"/>
        <color theme="1"/>
        <rFont val="Calibri Light"/>
        <family val="2"/>
        <scheme val="major"/>
      </rPr>
      <t xml:space="preserve">, regitrado no CAU sob o nº </t>
    </r>
    <r>
      <rPr>
        <u/>
        <sz val="11"/>
        <color theme="1"/>
        <rFont val="Calibri Light"/>
        <family val="2"/>
        <scheme val="major"/>
      </rPr>
      <t>A52880-3</t>
    </r>
    <r>
      <rPr>
        <sz val="11"/>
        <color theme="1"/>
        <rFont val="Calibri Light"/>
        <family val="2"/>
        <scheme val="major"/>
      </rPr>
      <t>, atendendo ao disposto no item 5.19 da NT 09/2010 - Segurança Contra Incêndio dos Elementos de Construção, do Corpo de Bombeiros Militar do Espírito Santo, e no Decreto Estadual nº 2.423-R, e visando a aprovação do Projeto de Segurança Contra Incêndio e Pânico junto ao CBMES, atesta que os elementos estruturais (vigas, lajes, pilares, etc.) constituintes da estrutura (concreto, aço, alvenaria estrutural, madeira, alumínio, etc.) da edificação em referência estão em conformidade com as informações abaixo descritas.</t>
    </r>
  </si>
  <si>
    <t>PROJETISTA</t>
  </si>
  <si>
    <t>EDIFiCAÇÃO</t>
  </si>
  <si>
    <t>ENDEREÇO COMPLETO</t>
  </si>
  <si>
    <t xml:space="preserve">, </t>
  </si>
  <si>
    <t xml:space="preserve"> - </t>
  </si>
  <si>
    <t xml:space="preserve"> (</t>
  </si>
  <si>
    <t>)</t>
  </si>
  <si>
    <t>ESTRUTURA</t>
  </si>
  <si>
    <t>1. Determinação do tempo requerido de resistência ao fogo (TRRF)</t>
  </si>
  <si>
    <t>1.1 Critérios para determinação do TRRF</t>
  </si>
  <si>
    <t>Para a definição dos TRRF foi adotada a Tabela A da NT09, conforme item "5. Procedimentos da referida NT.</t>
  </si>
  <si>
    <t>1.2. Valores do TRRF</t>
  </si>
  <si>
    <t xml:space="preserve"> - As vigas secundárias terão TRRF de 60 min, conforme anexo A, item A1.5a da NT 09.</t>
  </si>
  <si>
    <t xml:space="preserve"> - Os elementos de compartimentação (externa e internamente à edificação, incluindo as lajes, as fachadas, paredes externas e as selagens dos shafts e dutos de instalações) e os elementos estruturais essenciais à estabilidade desta compartimentação, devem ter, no mínimo, o mesmo TRRF da estrutura principal da edificação, não podendo ser inferior a 60 min, inclusive para as selagens dos shafts e dutos de instalações.</t>
  </si>
  <si>
    <t xml:space="preserve">1.3 Isenções ou reduções de TRRF: </t>
  </si>
  <si>
    <t xml:space="preserve"> - Não foi adotada nenhuma condição para redução ou isenção de TRRF na presente edificação.</t>
  </si>
  <si>
    <t>2. Métodos para se respeitar os TRRF dos elementos estruturais</t>
  </si>
  <si>
    <t>Os métodos adotados prevê a consulta as tabelas constantes na NT 09/2010 - Segurança Contra Incêndio dos Elementos de Construção.</t>
  </si>
  <si>
    <t>3. Materiais de revestimento contra fogo e respectivas espessuras de proteção e/ou dimensionamento dos elementos estruturais (citar cartas de cobertura adotadas)</t>
  </si>
  <si>
    <t>Para fins de dimensionamento dos elementos de construção e dos revestimentos para proteção passiva das estruturas, será contratado especialista em estruturas, que deverá seguir as prescrições da NT 09, ou outras que surgirem ou que vierem a substituí-las, conforme TRRF previsto neste Memorial.
No ato da apresentação do Projeto Técnico com as medidas de segurança contra incêndio e pânico para análise e aprovação, serão apresentados ART referente ao Projeto de Estruturas e Execução, juntamente com as respectivas declarações de que o projeto e execução foram realizados conforme o prescrito na NT 09/2010 - Segurança Contra Incêndio dos Elementos de Construção.</t>
  </si>
  <si>
    <t>4. Controle de Qualidade</t>
  </si>
  <si>
    <t>Não será necessário a execução de Controle de Qualidade por empresa qualificada, pois a edificação possui área inferior a 10.000 m2, conforme item 5.18 da NT 09</t>
  </si>
  <si>
    <t>LUIARA SIQUEIRA CARLESSO GREGÓRIO</t>
  </si>
  <si>
    <t>ANDRÉ LUIZ F. DONADELLO</t>
  </si>
  <si>
    <t>KAMILA ZAMBORLNI WALDETARIO</t>
  </si>
  <si>
    <t>Resp. Técnico pelo PSCIP - CAU nº A52880-3</t>
  </si>
  <si>
    <t>Resp. Técnico pelo PSCIP - CAU nº A51435-7</t>
  </si>
  <si>
    <t>Resp. Técnico pelo PSCIP - CAU nº A12356-3</t>
  </si>
  <si>
    <t xml:space="preserve">CNPJ: </t>
  </si>
  <si>
    <t>Proprietário ou responsável pela Edificação</t>
  </si>
  <si>
    <t xml:space="preserve"> - As estrurutas principais (pilares e vigas principais) terão TRRF de 30 min conforme tabela A, Grupo E, Classe P1 da NT09).</t>
  </si>
  <si>
    <t>þ</t>
  </si>
  <si>
    <t>o</t>
  </si>
  <si>
    <t>PLANTA DE SITUAÇÃO</t>
  </si>
  <si>
    <t>Largura da via de acesso</t>
  </si>
  <si>
    <t>Indicação do peso suportado pela pavimentação da via de acesso em (Kgf)</t>
  </si>
  <si>
    <t>Tipo de retorno para as vias com mais de 45m de comprimento</t>
  </si>
  <si>
    <t>Largura e comprimento da faixa de estacionamento</t>
  </si>
  <si>
    <t>Localização da Faixa de Estacionamento</t>
  </si>
  <si>
    <t>Distância da Faixa de Estacionamento até a face da edificação</t>
  </si>
  <si>
    <t>Desnível transversal e longitudinal máximo em porcentagem, da faixa de estacionamento</t>
  </si>
  <si>
    <t>PLANTA BAIXA DESGARGA</t>
  </si>
  <si>
    <t>CORTE OU DETALHE</t>
  </si>
  <si>
    <t>Informar altura de obstruções ao longo da via (se houver)</t>
  </si>
  <si>
    <t>Informar altura do portão de acesso (se houver)</t>
  </si>
  <si>
    <t>ç</t>
  </si>
  <si>
    <t>INLCUIR TAREFA</t>
  </si>
  <si>
    <t>TÉRREO</t>
  </si>
  <si>
    <t>TIPO DE ESCADA</t>
  </si>
  <si>
    <t>2,50 a 3,00 m</t>
  </si>
  <si>
    <t>NOVO</t>
  </si>
  <si>
    <t>SN</t>
  </si>
  <si>
    <t>ES</t>
  </si>
  <si>
    <t>CONCRETO ARMADO</t>
  </si>
  <si>
    <t>MIKHAELL SAMYR DE OLIVEIRA CURY</t>
  </si>
  <si>
    <r>
      <t xml:space="preserve">Mikhaell Samyr de Oliveira Cury, regitrado no CREA sob o nº </t>
    </r>
    <r>
      <rPr>
        <u/>
        <sz val="11"/>
        <color theme="1"/>
        <rFont val="Calibri Light"/>
        <family val="2"/>
        <scheme val="major"/>
      </rPr>
      <t>CREA 7347D / RO</t>
    </r>
    <r>
      <rPr>
        <sz val="11"/>
        <color theme="1"/>
        <rFont val="Calibri Light"/>
        <family val="2"/>
        <scheme val="major"/>
      </rPr>
      <t>, atendendo ao disposto no item 5.19 da NT 09/2010 - Segurança Contra Incêndio dos Elementos de Construção, do Corpo de Bombeiros Militar do Espírito Santo, e no Decreto Estadual nº 2.423-R, e visando a aprovação do Projeto de Segurança Contra Incêndio e Pânico junto ao CBMES, atesta que os elementos estruturais (vigas, lajes, pilares, etc.) constituintes da estrutura (concreto, aço, alvenaria estrutural, madeira, alumínio, etc.) da edificação em referência estão em conformidade com as informações abaixo descritas.</t>
    </r>
  </si>
  <si>
    <t>Resp. Técnico pelo PSCIP - CREA nº 7347D / RO</t>
  </si>
  <si>
    <t>02 UNIDADES</t>
  </si>
  <si>
    <t>01 UNIDADE</t>
  </si>
  <si>
    <t>DISTÂNCIA MÁXIMA A PERCORRER ATÉ UM EXTINTOR</t>
  </si>
  <si>
    <t>Jo 90</t>
  </si>
  <si>
    <t>TOTAL 65</t>
  </si>
  <si>
    <t xml:space="preserve">1, 10 m </t>
  </si>
  <si>
    <t>C.M.A.R</t>
  </si>
  <si>
    <t>PISO</t>
  </si>
  <si>
    <t>I</t>
  </si>
  <si>
    <t>APLICAÇÃO DE PRODUTO SOBRE MATERIAL DE ACABAMENTO E REVESTIMENTO</t>
  </si>
  <si>
    <t>SUBSTRATO</t>
  </si>
  <si>
    <t>NÃO HOUVE TRATAMENTO DE MATERIAL DE ACABAMENTO E REVESTIMENTO</t>
  </si>
  <si>
    <t>PAREDE</t>
  </si>
  <si>
    <t>II-A</t>
  </si>
  <si>
    <t>PRODUTO</t>
  </si>
  <si>
    <t>LOCAL DE APLICAÇÃO</t>
  </si>
  <si>
    <t>TETO / FORRO</t>
  </si>
  <si>
    <t>ÁREA DE APLICAÇÃO</t>
  </si>
  <si>
    <t>REAÇÃO AO FOGO</t>
  </si>
  <si>
    <t>COBERTURA</t>
  </si>
  <si>
    <t>RESISTÊNCIA AO FOGO</t>
  </si>
  <si>
    <t>PERÍODO DE VALIDADE</t>
  </si>
  <si>
    <t>SALAS DE AULA</t>
  </si>
  <si>
    <t>ÁREA COMUM</t>
  </si>
  <si>
    <t>III-B</t>
  </si>
  <si>
    <t>7UP</t>
  </si>
  <si>
    <t>E-5 (8512-1/00 - Educação infantil - Pré-escola) / E-1 (8513-9/00 - Ensino Fundamental)</t>
  </si>
  <si>
    <t>MÉDIO</t>
  </si>
  <si>
    <t>06 UNIDADES</t>
  </si>
  <si>
    <t>04 UNIDADES</t>
  </si>
  <si>
    <t>P-90</t>
  </si>
  <si>
    <t>0,216m³</t>
  </si>
  <si>
    <t>29750-000</t>
  </si>
  <si>
    <t>10 m³</t>
  </si>
  <si>
    <t>PREFEITURA MUNICIPAL DE JOÃO NEIVA</t>
  </si>
  <si>
    <t>BAIRRO DE FÁTIMA</t>
  </si>
  <si>
    <t>JOÃO NEIVA</t>
  </si>
  <si>
    <t>EMEI CLAUDETE TERESINHA COMETTI</t>
  </si>
  <si>
    <t>MARCELO</t>
  </si>
  <si>
    <t>31.776.479/0001-86</t>
  </si>
  <si>
    <t>DEVÉNS GUASTE</t>
  </si>
  <si>
    <t>PRIMEIRO</t>
  </si>
  <si>
    <t>10M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</si>
</sst>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0.000"/>
    <numFmt numFmtId="165" formatCode="_(* #,##0_);_(* \(#,##0\);_(* &quot;-&quot;??_);_(@_)"/>
    <numFmt numFmtId="166" formatCode="0.0"/>
    <numFmt numFmtId="167" formatCode="_(* #,##0.0_);_(* \(#,##0.0\);_(* &quot;-&quot;??_);_(@_)"/>
    <numFmt numFmtId="168" formatCode="0.00&quot; mca&quot;"/>
    <numFmt numFmtId="169" formatCode="0.0&quot; L/min&quot;"/>
    <numFmt numFmtId="170" formatCode="&quot;A potência calculada da bomba é de:&quot;\ 0.00&quot; CV&quot;"/>
  </numFmts>
  <fonts count="44"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8"/>
      <color rgb="FF000000"/>
      <name val="Arial"/>
      <family val="2"/>
    </font>
    <font>
      <sz val="8"/>
      <color rgb="FFFF0000"/>
      <name val="Arial"/>
      <family val="2"/>
    </font>
    <font>
      <sz val="8"/>
      <color theme="1"/>
      <name val="Arial"/>
      <family val="2"/>
    </font>
    <font>
      <sz val="8"/>
      <color rgb="FF000000"/>
      <name val="Arial"/>
      <family val="2"/>
    </font>
    <font>
      <b/>
      <sz val="8"/>
      <color theme="1"/>
      <name val="Arial"/>
      <family val="2"/>
    </font>
    <font>
      <b/>
      <sz val="8"/>
      <name val="Arial"/>
      <family val="2"/>
    </font>
    <font>
      <b/>
      <sz val="16"/>
      <color rgb="FF000000"/>
      <name val="Arial Narrow"/>
      <family val="2"/>
    </font>
    <font>
      <b/>
      <sz val="8"/>
      <color rgb="FF333333"/>
      <name val="Arial"/>
      <family val="2"/>
    </font>
    <font>
      <b/>
      <sz val="9"/>
      <color theme="1"/>
      <name val="Calibri"/>
      <family val="2"/>
      <scheme val="minor"/>
    </font>
    <font>
      <b/>
      <sz val="9"/>
      <color rgb="FFFF0000"/>
      <name val="Calibri"/>
      <family val="2"/>
      <scheme val="minor"/>
    </font>
    <font>
      <sz val="8"/>
      <color rgb="FF333333"/>
      <name val="Arial"/>
      <family val="2"/>
    </font>
    <font>
      <sz val="10"/>
      <name val="Arial"/>
      <family val="2"/>
    </font>
    <font>
      <b/>
      <sz val="10"/>
      <name val="Arial"/>
      <family val="2"/>
    </font>
    <font>
      <b/>
      <sz val="11"/>
      <name val="Arial"/>
      <family val="2"/>
    </font>
    <font>
      <sz val="11"/>
      <name val="Arial"/>
      <family val="2"/>
    </font>
    <font>
      <sz val="12"/>
      <name val="Arial"/>
      <family val="2"/>
    </font>
    <font>
      <sz val="8"/>
      <name val="Arial"/>
      <family val="2"/>
    </font>
    <font>
      <sz val="9"/>
      <name val="Arial"/>
      <family val="2"/>
    </font>
    <font>
      <b/>
      <sz val="9"/>
      <color rgb="FF000000"/>
      <name val="Tahoma"/>
      <family val="2"/>
    </font>
    <font>
      <sz val="9"/>
      <color rgb="FF000000"/>
      <name val="Tahoma"/>
      <family val="2"/>
    </font>
    <font>
      <b/>
      <sz val="16"/>
      <color rgb="FFFF0000"/>
      <name val="Calibri"/>
      <family val="2"/>
    </font>
    <font>
      <b/>
      <sz val="11"/>
      <color theme="9"/>
      <name val="Calibri"/>
      <family val="2"/>
      <scheme val="minor"/>
    </font>
    <font>
      <b/>
      <sz val="10"/>
      <color theme="1"/>
      <name val="Arial"/>
      <family val="2"/>
    </font>
    <font>
      <sz val="12"/>
      <color theme="1"/>
      <name val="Arial"/>
      <family val="2"/>
    </font>
    <font>
      <b/>
      <sz val="12"/>
      <color theme="1"/>
      <name val="Arial"/>
      <family val="2"/>
    </font>
    <font>
      <b/>
      <sz val="11"/>
      <color theme="1"/>
      <name val="Calibri Light"/>
      <family val="2"/>
      <scheme val="major"/>
    </font>
    <font>
      <sz val="11"/>
      <color theme="1"/>
      <name val="Calibri Light"/>
      <family val="2"/>
      <scheme val="major"/>
    </font>
    <font>
      <sz val="9"/>
      <color theme="1"/>
      <name val="Arial"/>
      <family val="2"/>
    </font>
    <font>
      <sz val="9"/>
      <color theme="1"/>
      <name val="Calibri"/>
      <family val="2"/>
      <scheme val="minor"/>
    </font>
    <font>
      <b/>
      <sz val="14"/>
      <color theme="1"/>
      <name val="Calibri"/>
      <family val="2"/>
      <scheme val="minor"/>
    </font>
    <font>
      <strike/>
      <sz val="11"/>
      <color theme="1"/>
      <name val="Calibri"/>
      <family val="2"/>
      <scheme val="minor"/>
    </font>
    <font>
      <u/>
      <sz val="11"/>
      <color theme="10"/>
      <name val="Calibri"/>
      <family val="2"/>
      <scheme val="minor"/>
    </font>
    <font>
      <b/>
      <sz val="11"/>
      <color theme="1"/>
      <name val="Arial"/>
      <family val="2"/>
    </font>
    <font>
      <sz val="11"/>
      <color theme="1"/>
      <name val="Arial"/>
      <family val="2"/>
    </font>
    <font>
      <u/>
      <sz val="11"/>
      <color theme="1"/>
      <name val="Calibri Light"/>
      <family val="2"/>
      <scheme val="major"/>
    </font>
    <font>
      <sz val="10"/>
      <color theme="1"/>
      <name val="Calibri Light"/>
      <family val="2"/>
      <scheme val="major"/>
    </font>
    <font>
      <sz val="10"/>
      <color theme="1"/>
      <name val="Wingdings"/>
      <charset val="2"/>
    </font>
    <font>
      <u/>
      <sz val="11"/>
      <color theme="10"/>
      <name val="Calibri Light"/>
      <family val="2"/>
      <scheme val="major"/>
    </font>
    <font>
      <sz val="10"/>
      <color theme="1"/>
      <name val="Trebuchet MS"/>
      <family val="2"/>
    </font>
    <font>
      <sz val="9"/>
      <color theme="1"/>
      <name val="Calibri Light"/>
      <family val="2"/>
      <scheme val="maj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FF"/>
        <bgColor indexed="64"/>
      </patternFill>
    </fill>
    <fill>
      <patternFill patternType="solid">
        <fgColor rgb="FFD9D9D9"/>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diagonal/>
    </border>
    <border>
      <left/>
      <right style="medium">
        <color rgb="FF000000"/>
      </right>
      <top style="medium">
        <color indexed="64"/>
      </top>
      <bottom/>
      <diagonal/>
    </border>
    <border>
      <left/>
      <right/>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right style="medium">
        <color indexed="64"/>
      </right>
      <top/>
      <bottom/>
      <diagonal/>
    </border>
    <border>
      <left style="medium">
        <color indexed="64"/>
      </left>
      <right/>
      <top style="medium">
        <color rgb="FF000000"/>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style="medium">
        <color rgb="FF000000"/>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rgb="FF000000"/>
      </right>
      <top style="medium">
        <color indexed="64"/>
      </top>
      <bottom style="medium">
        <color rgb="FF000000"/>
      </bottom>
      <diagonal/>
    </border>
    <border>
      <left/>
      <right/>
      <top style="medium">
        <color rgb="FF000000"/>
      </top>
      <bottom style="medium">
        <color indexed="64"/>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
      <left style="medium">
        <color indexed="64"/>
      </left>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rgb="FF000000"/>
      </right>
      <top style="medium">
        <color rgb="FF000000"/>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diagonal/>
    </border>
    <border>
      <left style="medium">
        <color rgb="FF000000"/>
      </left>
      <right/>
      <top/>
      <bottom style="medium">
        <color indexed="64"/>
      </bottom>
      <diagonal/>
    </border>
    <border>
      <left/>
      <right style="medium">
        <color rgb="FF000000"/>
      </right>
      <top/>
      <bottom style="medium">
        <color indexed="64"/>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0" fontId="15" fillId="0" borderId="0"/>
    <xf numFmtId="0" fontId="35" fillId="0" borderId="0" applyNumberFormat="0" applyFill="0" applyBorder="0" applyAlignment="0" applyProtection="0"/>
  </cellStyleXfs>
  <cellXfs count="449">
    <xf numFmtId="0" fontId="0" fillId="0" borderId="0" xfId="0"/>
    <xf numFmtId="0" fontId="3" fillId="0" borderId="0" xfId="0" applyFont="1"/>
    <xf numFmtId="0" fontId="0" fillId="0" borderId="0" xfId="0" applyAlignment="1">
      <alignment horizontal="center"/>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6" xfId="0" applyFont="1" applyBorder="1" applyAlignment="1">
      <alignment horizontal="center" vertical="center" wrapText="1"/>
    </xf>
    <xf numFmtId="0" fontId="5" fillId="0" borderId="37" xfId="0" applyFont="1" applyBorder="1" applyAlignment="1">
      <alignment vertical="center" wrapText="1"/>
    </xf>
    <xf numFmtId="0" fontId="5"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6" fillId="0" borderId="0" xfId="0" applyFont="1"/>
    <xf numFmtId="0" fontId="4" fillId="0" borderId="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5" xfId="0" applyFont="1" applyBorder="1" applyAlignment="1">
      <alignment vertical="center" wrapText="1"/>
    </xf>
    <xf numFmtId="0" fontId="4" fillId="0" borderId="7" xfId="0" applyFont="1" applyBorder="1" applyAlignment="1">
      <alignment horizontal="center" vertical="center" wrapText="1"/>
    </xf>
    <xf numFmtId="0" fontId="6" fillId="0" borderId="0" xfId="0" applyFont="1" applyAlignment="1">
      <alignment horizontal="center"/>
    </xf>
    <xf numFmtId="0" fontId="4" fillId="0" borderId="4" xfId="0" applyFont="1" applyBorder="1" applyAlignment="1">
      <alignmen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wrapText="1"/>
    </xf>
    <xf numFmtId="0" fontId="4" fillId="0" borderId="37" xfId="0" applyFont="1" applyBorder="1" applyAlignment="1">
      <alignment vertical="center" wrapText="1"/>
    </xf>
    <xf numFmtId="0" fontId="5" fillId="0" borderId="0" xfId="0" applyFont="1"/>
    <xf numFmtId="0" fontId="9" fillId="0" borderId="33" xfId="0" applyFont="1" applyBorder="1" applyAlignment="1">
      <alignment horizontal="center" vertical="center" wrapText="1"/>
    </xf>
    <xf numFmtId="0" fontId="9" fillId="0" borderId="4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47" xfId="0" applyFont="1" applyBorder="1" applyAlignment="1">
      <alignment vertical="center" wrapText="1"/>
    </xf>
    <xf numFmtId="0" fontId="5" fillId="0" borderId="43" xfId="0" applyFont="1" applyBorder="1" applyAlignment="1">
      <alignment horizontal="center" vertical="center" wrapText="1"/>
    </xf>
    <xf numFmtId="0" fontId="2" fillId="0" borderId="0" xfId="0" applyFont="1" applyAlignment="1">
      <alignment horizontal="right"/>
    </xf>
    <xf numFmtId="44" fontId="0" fillId="0" borderId="0" xfId="1" applyFont="1"/>
    <xf numFmtId="44" fontId="2" fillId="0" borderId="0" xfId="1" applyFont="1"/>
    <xf numFmtId="0" fontId="2" fillId="0" borderId="0" xfId="0" applyFont="1" applyAlignment="1">
      <alignment horizontal="left"/>
    </xf>
    <xf numFmtId="0" fontId="11" fillId="0" borderId="0" xfId="0" applyFont="1" applyAlignment="1">
      <alignment horizontal="left"/>
    </xf>
    <xf numFmtId="0" fontId="12" fillId="0" borderId="0" xfId="0" applyFont="1" applyAlignment="1">
      <alignment horizontal="right"/>
    </xf>
    <xf numFmtId="0" fontId="13" fillId="0" borderId="0" xfId="0" applyFont="1" applyAlignment="1">
      <alignment horizontal="right"/>
    </xf>
    <xf numFmtId="0" fontId="13" fillId="0" borderId="0" xfId="0" applyFont="1" applyAlignment="1">
      <alignment horizontal="right" vertical="center"/>
    </xf>
    <xf numFmtId="0" fontId="3" fillId="0" borderId="0" xfId="0" applyFont="1" applyAlignment="1">
      <alignment horizontal="left"/>
    </xf>
    <xf numFmtId="0" fontId="14" fillId="0" borderId="0" xfId="0" applyFont="1"/>
    <xf numFmtId="0" fontId="14" fillId="0" borderId="0" xfId="0" applyFont="1" applyAlignment="1">
      <alignment horizontal="left"/>
    </xf>
    <xf numFmtId="0" fontId="15" fillId="0" borderId="0" xfId="0" applyFont="1" applyAlignment="1">
      <alignment horizontal="center" vertical="center" wrapText="1"/>
    </xf>
    <xf numFmtId="0" fontId="15" fillId="0" borderId="0" xfId="0" applyFont="1" applyAlignment="1">
      <alignment vertical="center" wrapText="1"/>
    </xf>
    <xf numFmtId="0" fontId="15" fillId="0" borderId="0" xfId="0" applyFont="1"/>
    <xf numFmtId="0" fontId="16" fillId="0" borderId="48" xfId="0" applyFont="1" applyBorder="1" applyAlignment="1">
      <alignment horizontal="center" vertical="center" wrapText="1"/>
    </xf>
    <xf numFmtId="0" fontId="15" fillId="0" borderId="36" xfId="0" applyFont="1" applyBorder="1" applyAlignment="1">
      <alignment horizontal="center" vertical="center" wrapText="1"/>
    </xf>
    <xf numFmtId="0" fontId="16" fillId="0" borderId="0" xfId="0" applyFont="1" applyAlignment="1">
      <alignment horizontal="center" vertical="center" wrapText="1"/>
    </xf>
    <xf numFmtId="0" fontId="15" fillId="0" borderId="62" xfId="0" applyFont="1" applyBorder="1" applyAlignment="1">
      <alignment vertical="center" wrapText="1"/>
    </xf>
    <xf numFmtId="0" fontId="16" fillId="0" borderId="1" xfId="0" applyFont="1" applyBorder="1" applyAlignment="1">
      <alignment horizontal="center" vertical="center" wrapText="1"/>
    </xf>
    <xf numFmtId="0" fontId="15" fillId="0" borderId="59" xfId="0" applyFont="1" applyBorder="1" applyAlignment="1">
      <alignment horizontal="center" vertical="center" wrapText="1"/>
    </xf>
    <xf numFmtId="0" fontId="15" fillId="3" borderId="67" xfId="0" applyFont="1" applyFill="1" applyBorder="1" applyAlignment="1">
      <alignment horizontal="center" vertical="center" wrapText="1"/>
    </xf>
    <xf numFmtId="0" fontId="18" fillId="0" borderId="0" xfId="0" applyFont="1"/>
    <xf numFmtId="0" fontId="19" fillId="0" borderId="0" xfId="0" applyFont="1" applyAlignment="1">
      <alignment horizontal="left" vertical="top"/>
    </xf>
    <xf numFmtId="0" fontId="15" fillId="0" borderId="57" xfId="0" applyFont="1" applyBorder="1" applyAlignment="1">
      <alignment horizontal="center" vertical="center" wrapText="1"/>
    </xf>
    <xf numFmtId="0" fontId="15" fillId="3" borderId="1" xfId="0" applyFont="1" applyFill="1" applyBorder="1" applyAlignment="1">
      <alignment horizontal="center" vertical="center" wrapText="1"/>
    </xf>
    <xf numFmtId="0" fontId="17" fillId="2" borderId="0" xfId="0" applyFont="1" applyFill="1"/>
    <xf numFmtId="0" fontId="17" fillId="0" borderId="0" xfId="0" applyFont="1"/>
    <xf numFmtId="2" fontId="18" fillId="0" borderId="0" xfId="0" applyNumberFormat="1" applyFont="1" applyAlignment="1">
      <alignment horizontal="center"/>
    </xf>
    <xf numFmtId="2" fontId="18" fillId="0" borderId="0" xfId="0" applyNumberFormat="1" applyFont="1"/>
    <xf numFmtId="0" fontId="18" fillId="0" borderId="0" xfId="0" applyFont="1" applyAlignment="1">
      <alignment horizontal="center"/>
    </xf>
    <xf numFmtId="0" fontId="18" fillId="0" borderId="0" xfId="0" applyFont="1" applyAlignment="1">
      <alignment horizontal="right"/>
    </xf>
    <xf numFmtId="0" fontId="18" fillId="0" borderId="0" xfId="0" applyFont="1" applyAlignment="1">
      <alignment vertical="distributed"/>
    </xf>
    <xf numFmtId="0" fontId="15" fillId="5" borderId="1" xfId="0" applyFont="1" applyFill="1" applyBorder="1" applyAlignment="1">
      <alignment horizontal="center" vertical="center" wrapText="1"/>
    </xf>
    <xf numFmtId="0" fontId="15" fillId="5" borderId="68" xfId="0" applyFont="1" applyFill="1" applyBorder="1" applyAlignment="1">
      <alignment horizontal="center" vertical="center" wrapText="1"/>
    </xf>
    <xf numFmtId="0" fontId="17" fillId="2" borderId="0" xfId="0" applyFont="1" applyFill="1" applyAlignment="1">
      <alignment horizontal="right"/>
    </xf>
    <xf numFmtId="164" fontId="18" fillId="0" borderId="0" xfId="0" applyNumberFormat="1" applyFont="1"/>
    <xf numFmtId="2" fontId="17" fillId="0" borderId="0" xfId="0" applyNumberFormat="1" applyFont="1" applyAlignment="1">
      <alignment horizontal="right"/>
    </xf>
    <xf numFmtId="2" fontId="17" fillId="0" borderId="0" xfId="0" applyNumberFormat="1" applyFont="1" applyAlignment="1">
      <alignment horizontal="left"/>
    </xf>
    <xf numFmtId="2" fontId="18" fillId="0" borderId="0" xfId="0" applyNumberFormat="1" applyFont="1" applyAlignment="1">
      <alignment horizontal="left"/>
    </xf>
    <xf numFmtId="0" fontId="17" fillId="0" borderId="0" xfId="0" applyFont="1" applyAlignment="1">
      <alignment horizontal="center"/>
    </xf>
    <xf numFmtId="2" fontId="17" fillId="0" borderId="0" xfId="0" applyNumberFormat="1" applyFont="1"/>
    <xf numFmtId="0" fontId="0" fillId="0" borderId="0" xfId="0" applyAlignment="1">
      <alignment vertical="center" wrapText="1"/>
    </xf>
    <xf numFmtId="0" fontId="18" fillId="0" borderId="0" xfId="0" applyFont="1" applyAlignment="1">
      <alignment horizontal="left"/>
    </xf>
    <xf numFmtId="0" fontId="16" fillId="0" borderId="1" xfId="0" applyFont="1" applyBorder="1" applyAlignment="1">
      <alignment vertical="center" wrapText="1"/>
    </xf>
    <xf numFmtId="0" fontId="15" fillId="0" borderId="1" xfId="0" applyFont="1" applyBorder="1" applyAlignment="1">
      <alignment horizontal="center" vertical="center" wrapText="1"/>
    </xf>
    <xf numFmtId="0" fontId="20" fillId="0" borderId="57" xfId="0" applyFont="1" applyBorder="1" applyAlignment="1">
      <alignment horizontal="center" vertical="center" wrapText="1"/>
    </xf>
    <xf numFmtId="2" fontId="18" fillId="0" borderId="0" xfId="0" applyNumberFormat="1" applyFont="1" applyAlignment="1">
      <alignment horizontal="right"/>
    </xf>
    <xf numFmtId="2" fontId="18" fillId="0" borderId="1" xfId="3" applyNumberFormat="1" applyFont="1" applyBorder="1" applyAlignment="1">
      <alignment horizontal="center"/>
    </xf>
    <xf numFmtId="0" fontId="18" fillId="0" borderId="1" xfId="3" applyFont="1" applyBorder="1" applyAlignment="1">
      <alignment horizontal="center"/>
    </xf>
    <xf numFmtId="2" fontId="15" fillId="0" borderId="0" xfId="0" applyNumberFormat="1" applyFont="1"/>
    <xf numFmtId="0" fontId="20" fillId="0" borderId="0" xfId="0" applyFont="1" applyAlignment="1">
      <alignment horizontal="center" vertical="center" wrapText="1"/>
    </xf>
    <xf numFmtId="0" fontId="19" fillId="0" borderId="0" xfId="0" applyFont="1"/>
    <xf numFmtId="2" fontId="19" fillId="0" borderId="0" xfId="0" applyNumberFormat="1" applyFont="1"/>
    <xf numFmtId="165" fontId="17" fillId="0" borderId="0" xfId="0" applyNumberFormat="1" applyFont="1"/>
    <xf numFmtId="166" fontId="18" fillId="0" borderId="0" xfId="0" applyNumberFormat="1" applyFont="1" applyAlignment="1">
      <alignment horizontal="center"/>
    </xf>
    <xf numFmtId="164" fontId="18" fillId="0" borderId="0" xfId="0" applyNumberFormat="1" applyFont="1" applyAlignment="1">
      <alignment horizontal="right"/>
    </xf>
    <xf numFmtId="0" fontId="17" fillId="2" borderId="0" xfId="0" applyFont="1" applyFill="1" applyAlignment="1">
      <alignment horizontal="left"/>
    </xf>
    <xf numFmtId="167" fontId="17" fillId="0" borderId="0" xfId="2" applyNumberFormat="1" applyFont="1" applyFill="1" applyAlignment="1">
      <alignment horizontal="center"/>
    </xf>
    <xf numFmtId="166" fontId="17" fillId="0" borderId="0" xfId="0" applyNumberFormat="1" applyFont="1" applyAlignment="1">
      <alignment horizontal="center"/>
    </xf>
    <xf numFmtId="2" fontId="17" fillId="2" borderId="0" xfId="0" applyNumberFormat="1" applyFont="1" applyFill="1"/>
    <xf numFmtId="2" fontId="16" fillId="0" borderId="0" xfId="0" applyNumberFormat="1" applyFont="1" applyAlignment="1">
      <alignment horizontal="center"/>
    </xf>
    <xf numFmtId="0" fontId="16" fillId="0" borderId="0" xfId="0" applyFont="1" applyAlignment="1">
      <alignment horizontal="center"/>
    </xf>
    <xf numFmtId="164" fontId="16" fillId="0" borderId="0" xfId="0" applyNumberFormat="1" applyFont="1"/>
    <xf numFmtId="0" fontId="15" fillId="0" borderId="0" xfId="0" applyFont="1" applyAlignment="1">
      <alignment horizontal="right"/>
    </xf>
    <xf numFmtId="0" fontId="15" fillId="0" borderId="0" xfId="0" applyFont="1" applyAlignment="1">
      <alignment horizontal="center"/>
    </xf>
    <xf numFmtId="2" fontId="15" fillId="0" borderId="0" xfId="0" applyNumberFormat="1" applyFont="1" applyAlignment="1">
      <alignment horizontal="center"/>
    </xf>
    <xf numFmtId="0" fontId="15" fillId="0" borderId="0" xfId="0" applyFont="1" applyAlignment="1">
      <alignment horizontal="left"/>
    </xf>
    <xf numFmtId="0" fontId="15" fillId="0" borderId="69" xfId="3" applyBorder="1" applyAlignment="1">
      <alignment horizontal="center"/>
    </xf>
    <xf numFmtId="2" fontId="15" fillId="0" borderId="70" xfId="3" applyNumberFormat="1" applyBorder="1" applyAlignment="1">
      <alignment horizontal="center"/>
    </xf>
    <xf numFmtId="2" fontId="15" fillId="0" borderId="0" xfId="0" applyNumberFormat="1" applyFont="1" applyAlignment="1">
      <alignment horizontal="right"/>
    </xf>
    <xf numFmtId="0" fontId="16" fillId="0" borderId="0" xfId="0" applyFont="1"/>
    <xf numFmtId="2" fontId="16" fillId="0" borderId="0" xfId="0" applyNumberFormat="1" applyFont="1"/>
    <xf numFmtId="164" fontId="17" fillId="0" borderId="0" xfId="0" applyNumberFormat="1" applyFont="1"/>
    <xf numFmtId="0" fontId="21" fillId="0" borderId="0" xfId="0" applyFont="1"/>
    <xf numFmtId="0" fontId="21" fillId="0" borderId="0" xfId="0" applyFont="1" applyAlignment="1">
      <alignment horizontal="center"/>
    </xf>
    <xf numFmtId="0" fontId="20" fillId="0" borderId="0" xfId="0" applyFont="1"/>
    <xf numFmtId="0" fontId="17" fillId="0" borderId="0" xfId="0" applyFont="1" applyAlignment="1">
      <alignment horizontal="left"/>
    </xf>
    <xf numFmtId="165" fontId="18" fillId="0" borderId="0" xfId="0" applyNumberFormat="1" applyFont="1"/>
    <xf numFmtId="166" fontId="18" fillId="0" borderId="0" xfId="0" applyNumberFormat="1" applyFont="1"/>
    <xf numFmtId="1" fontId="18" fillId="0" borderId="0" xfId="0" applyNumberFormat="1" applyFont="1"/>
    <xf numFmtId="165" fontId="18" fillId="0" borderId="0" xfId="2" applyNumberFormat="1" applyFont="1"/>
    <xf numFmtId="0" fontId="17" fillId="0" borderId="0" xfId="0" applyFont="1" applyAlignment="1">
      <alignment horizontal="right"/>
    </xf>
    <xf numFmtId="1" fontId="17" fillId="0" borderId="0" xfId="0" applyNumberFormat="1" applyFont="1" applyAlignment="1">
      <alignment horizontal="left"/>
    </xf>
    <xf numFmtId="49" fontId="18" fillId="0" borderId="0" xfId="0" applyNumberFormat="1" applyFont="1" applyAlignment="1">
      <alignment horizontal="center"/>
    </xf>
    <xf numFmtId="168" fontId="17" fillId="0" borderId="0" xfId="0" applyNumberFormat="1" applyFont="1" applyAlignment="1">
      <alignment horizontal="left"/>
    </xf>
    <xf numFmtId="2" fontId="17" fillId="0" borderId="0" xfId="0" applyNumberFormat="1" applyFont="1" applyAlignment="1">
      <alignment horizontal="center"/>
    </xf>
    <xf numFmtId="0" fontId="18" fillId="0" borderId="0" xfId="0" applyFont="1" applyAlignment="1">
      <alignment horizontal="justify" vertical="distributed" wrapText="1"/>
    </xf>
    <xf numFmtId="0" fontId="18" fillId="0" borderId="0" xfId="0" applyFont="1" applyAlignment="1">
      <alignment horizontal="justify" vertical="distributed"/>
    </xf>
    <xf numFmtId="0" fontId="15" fillId="0" borderId="0" xfId="0" applyFont="1" applyAlignment="1">
      <alignment wrapText="1"/>
    </xf>
    <xf numFmtId="0" fontId="16" fillId="0" borderId="71" xfId="0" applyFont="1" applyBorder="1" applyAlignment="1">
      <alignment horizontal="center" vertical="center" wrapText="1"/>
    </xf>
    <xf numFmtId="0" fontId="16" fillId="0" borderId="72" xfId="0" applyFont="1" applyBorder="1" applyAlignment="1">
      <alignment horizontal="center" vertical="center" wrapText="1"/>
    </xf>
    <xf numFmtId="0" fontId="15" fillId="0" borderId="50" xfId="0" applyFont="1" applyBorder="1" applyAlignment="1">
      <alignment vertical="center" wrapText="1"/>
    </xf>
    <xf numFmtId="0" fontId="0" fillId="0" borderId="51" xfId="0" applyBorder="1" applyAlignment="1">
      <alignment horizontal="center" vertical="center" wrapText="1"/>
    </xf>
    <xf numFmtId="0" fontId="15" fillId="0" borderId="52" xfId="0" applyFont="1" applyBorder="1" applyAlignment="1">
      <alignment vertical="center" wrapText="1"/>
    </xf>
    <xf numFmtId="0" fontId="0" fillId="0" borderId="53" xfId="0" applyBorder="1" applyAlignment="1">
      <alignment horizontal="center" vertical="center" wrapText="1"/>
    </xf>
    <xf numFmtId="0" fontId="15" fillId="0" borderId="54" xfId="0" applyFont="1" applyBorder="1" applyAlignment="1">
      <alignment vertical="center" wrapText="1"/>
    </xf>
    <xf numFmtId="0" fontId="0" fillId="0" borderId="55" xfId="0" applyBorder="1" applyAlignment="1">
      <alignment horizontal="center" vertical="center" wrapText="1"/>
    </xf>
    <xf numFmtId="0" fontId="25" fillId="0" borderId="0" xfId="0" applyFont="1" applyAlignment="1">
      <alignment horizontal="center" vertical="center"/>
    </xf>
    <xf numFmtId="0" fontId="0" fillId="0" borderId="0" xfId="0" applyAlignment="1">
      <alignment vertical="center"/>
    </xf>
    <xf numFmtId="0" fontId="24" fillId="0" borderId="0" xfId="0" applyFont="1" applyAlignment="1">
      <alignment horizontal="center" vertical="center"/>
    </xf>
    <xf numFmtId="0" fontId="30" fillId="0" borderId="63" xfId="0" applyFont="1" applyBorder="1" applyAlignment="1">
      <alignment horizontal="left"/>
    </xf>
    <xf numFmtId="0" fontId="3" fillId="0" borderId="0" xfId="0" applyFont="1" applyAlignment="1">
      <alignment horizontal="left" wrapText="1"/>
    </xf>
    <xf numFmtId="0" fontId="31" fillId="0" borderId="62" xfId="0" applyFont="1" applyBorder="1" applyAlignment="1">
      <alignment horizontal="left"/>
    </xf>
    <xf numFmtId="0" fontId="31" fillId="0" borderId="59" xfId="0" applyFont="1" applyBorder="1" applyAlignment="1">
      <alignment horizontal="left"/>
    </xf>
    <xf numFmtId="0" fontId="31" fillId="0" borderId="61" xfId="0" applyFont="1" applyBorder="1" applyAlignment="1">
      <alignment horizontal="left"/>
    </xf>
    <xf numFmtId="0" fontId="31" fillId="0" borderId="63" xfId="0" applyFont="1" applyBorder="1" applyAlignment="1">
      <alignment horizontal="left"/>
    </xf>
    <xf numFmtId="0" fontId="30" fillId="0" borderId="64" xfId="0" applyFont="1" applyBorder="1" applyAlignment="1">
      <alignment horizontal="left"/>
    </xf>
    <xf numFmtId="0" fontId="30" fillId="0" borderId="66" xfId="0" applyFont="1" applyBorder="1" applyAlignment="1">
      <alignment horizontal="left"/>
    </xf>
    <xf numFmtId="0" fontId="30" fillId="0" borderId="61" xfId="0" applyFont="1" applyBorder="1" applyAlignment="1">
      <alignment horizontal="left"/>
    </xf>
    <xf numFmtId="0" fontId="31" fillId="0" borderId="57" xfId="0" applyFont="1" applyBorder="1" applyAlignment="1">
      <alignment horizontal="left"/>
    </xf>
    <xf numFmtId="0" fontId="31" fillId="0" borderId="58" xfId="0" applyFont="1" applyBorder="1" applyAlignment="1">
      <alignment horizontal="left"/>
    </xf>
    <xf numFmtId="0" fontId="31" fillId="0" borderId="56" xfId="0" applyFont="1" applyBorder="1" applyAlignment="1">
      <alignment horizontal="left"/>
    </xf>
    <xf numFmtId="0" fontId="30" fillId="0" borderId="0" xfId="0" applyFont="1"/>
    <xf numFmtId="0" fontId="30" fillId="0" borderId="0" xfId="0" applyFont="1" applyAlignment="1">
      <alignment horizontal="center"/>
    </xf>
    <xf numFmtId="0" fontId="29" fillId="2" borderId="57" xfId="0" applyFont="1" applyFill="1" applyBorder="1" applyAlignment="1">
      <alignment horizontal="center"/>
    </xf>
    <xf numFmtId="0" fontId="29" fillId="2" borderId="58" xfId="0" applyFont="1" applyFill="1" applyBorder="1"/>
    <xf numFmtId="0" fontId="29" fillId="2" borderId="58" xfId="0" applyFont="1" applyFill="1" applyBorder="1" applyAlignment="1">
      <alignment horizontal="center"/>
    </xf>
    <xf numFmtId="2" fontId="30" fillId="0" borderId="67" xfId="0" applyNumberFormat="1" applyFont="1" applyBorder="1" applyAlignment="1">
      <alignment horizontal="center"/>
    </xf>
    <xf numFmtId="2" fontId="30" fillId="0" borderId="73" xfId="0" applyNumberFormat="1" applyFont="1" applyBorder="1" applyAlignment="1">
      <alignment horizontal="center"/>
    </xf>
    <xf numFmtId="2" fontId="29" fillId="0" borderId="58" xfId="0" applyNumberFormat="1" applyFont="1" applyBorder="1" applyAlignment="1">
      <alignment horizontal="center"/>
    </xf>
    <xf numFmtId="0" fontId="30" fillId="0" borderId="0" xfId="0" applyFont="1" applyAlignment="1">
      <alignment horizontal="left"/>
    </xf>
    <xf numFmtId="0" fontId="30" fillId="0" borderId="65" xfId="0" applyFont="1" applyBorder="1" applyAlignment="1">
      <alignment horizontal="left"/>
    </xf>
    <xf numFmtId="0" fontId="34" fillId="0" borderId="0" xfId="0" applyFont="1"/>
    <xf numFmtId="0" fontId="30" fillId="0" borderId="63" xfId="0" applyFont="1" applyBorder="1" applyAlignment="1">
      <alignment horizontal="left" vertical="center" wrapText="1"/>
    </xf>
    <xf numFmtId="0" fontId="30" fillId="0" borderId="0" xfId="0" applyFont="1" applyAlignment="1">
      <alignment horizontal="center" vertical="center"/>
    </xf>
    <xf numFmtId="2" fontId="30" fillId="0" borderId="73" xfId="0" applyNumberFormat="1" applyFont="1" applyBorder="1" applyAlignment="1">
      <alignment horizontal="center" vertical="center"/>
    </xf>
    <xf numFmtId="0" fontId="35" fillId="0" borderId="0" xfId="4" applyAlignment="1">
      <alignment vertical="center"/>
    </xf>
    <xf numFmtId="0" fontId="30" fillId="0" borderId="63" xfId="0" applyFont="1" applyBorder="1"/>
    <xf numFmtId="0" fontId="30" fillId="0" borderId="0" xfId="0" applyFont="1" applyAlignment="1">
      <alignment vertical="top" wrapText="1"/>
    </xf>
    <xf numFmtId="14" fontId="0" fillId="0" borderId="0" xfId="0" applyNumberFormat="1"/>
    <xf numFmtId="0" fontId="0" fillId="0" borderId="0" xfId="0" applyAlignment="1">
      <alignment wrapText="1"/>
    </xf>
    <xf numFmtId="0" fontId="39" fillId="0" borderId="0" xfId="0" applyFont="1" applyAlignment="1">
      <alignment vertical="top" wrapText="1"/>
    </xf>
    <xf numFmtId="0" fontId="26" fillId="0" borderId="62" xfId="0" applyFont="1" applyBorder="1" applyAlignment="1">
      <alignment horizontal="left"/>
    </xf>
    <xf numFmtId="0" fontId="26" fillId="0" borderId="62" xfId="0" applyFont="1" applyBorder="1"/>
    <xf numFmtId="0" fontId="0" fillId="0" borderId="64" xfId="0" applyBorder="1"/>
    <xf numFmtId="0" fontId="0" fillId="0" borderId="65" xfId="0" applyBorder="1"/>
    <xf numFmtId="0" fontId="40" fillId="0" borderId="0" xfId="0" applyFont="1"/>
    <xf numFmtId="0" fontId="33" fillId="0" borderId="0" xfId="0" applyFont="1" applyAlignment="1">
      <alignment vertical="center"/>
    </xf>
    <xf numFmtId="0" fontId="0" fillId="3" borderId="0" xfId="0" applyFill="1" applyAlignment="1">
      <alignment vertical="center"/>
    </xf>
    <xf numFmtId="0" fontId="2" fillId="3" borderId="0" xfId="0" applyFont="1" applyFill="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4" applyFont="1" applyAlignment="1">
      <alignment vertical="center"/>
    </xf>
    <xf numFmtId="0" fontId="30" fillId="0" borderId="0" xfId="0" applyFont="1" applyAlignment="1">
      <alignment vertical="center"/>
    </xf>
    <xf numFmtId="0" fontId="4" fillId="0" borderId="8" xfId="0" applyFont="1" applyBorder="1" applyAlignment="1">
      <alignment horizontal="center" vertical="center" wrapText="1"/>
    </xf>
    <xf numFmtId="0" fontId="5"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vertical="center" wrapText="1"/>
    </xf>
    <xf numFmtId="0" fontId="5" fillId="0" borderId="3" xfId="0" applyFont="1" applyBorder="1" applyAlignment="1">
      <alignment vertical="center" wrapText="1"/>
    </xf>
    <xf numFmtId="0" fontId="5" fillId="0" borderId="31" xfId="0" applyFont="1" applyBorder="1" applyAlignment="1">
      <alignment horizontal="center" vertical="center" wrapText="1"/>
    </xf>
    <xf numFmtId="0" fontId="5" fillId="0" borderId="48" xfId="0" applyFont="1" applyBorder="1" applyAlignment="1">
      <alignment vertical="center" wrapText="1"/>
    </xf>
    <xf numFmtId="0" fontId="0" fillId="4" borderId="0" xfId="0" applyFill="1"/>
    <xf numFmtId="0" fontId="31" fillId="0" borderId="0" xfId="0" applyFont="1" applyAlignment="1">
      <alignment horizontal="left"/>
    </xf>
    <xf numFmtId="0" fontId="31" fillId="0" borderId="0" xfId="0" applyFont="1"/>
    <xf numFmtId="22" fontId="31" fillId="0" borderId="0" xfId="0" applyNumberFormat="1" applyFont="1" applyAlignment="1">
      <alignment horizontal="left"/>
    </xf>
    <xf numFmtId="0" fontId="9" fillId="0" borderId="34" xfId="0" applyFont="1" applyBorder="1" applyAlignment="1">
      <alignment vertical="center" wrapText="1"/>
    </xf>
    <xf numFmtId="0" fontId="5" fillId="0" borderId="10" xfId="0" applyFont="1" applyBorder="1" applyAlignment="1">
      <alignment horizontal="center" vertical="center" wrapText="1"/>
    </xf>
    <xf numFmtId="14" fontId="31" fillId="0" borderId="0" xfId="0" applyNumberFormat="1" applyFont="1" applyAlignment="1">
      <alignment horizontal="left"/>
    </xf>
    <xf numFmtId="0" fontId="5" fillId="0" borderId="8" xfId="0" applyFont="1" applyBorder="1" applyAlignment="1">
      <alignment vertical="center" wrapText="1"/>
    </xf>
    <xf numFmtId="0" fontId="5" fillId="0" borderId="33" xfId="0" applyFont="1" applyBorder="1" applyAlignment="1">
      <alignment horizontal="center" vertical="center" wrapText="1"/>
    </xf>
    <xf numFmtId="0" fontId="4" fillId="0" borderId="0" xfId="0" applyFont="1" applyAlignment="1">
      <alignment vertical="center" wrapText="1"/>
    </xf>
    <xf numFmtId="0" fontId="5" fillId="0" borderId="37" xfId="0" applyFont="1" applyBorder="1" applyAlignment="1">
      <alignment horizontal="center" vertical="center" wrapText="1"/>
    </xf>
    <xf numFmtId="0" fontId="5" fillId="0" borderId="0" xfId="0" applyFont="1" applyAlignment="1">
      <alignment vertical="center" wrapText="1"/>
    </xf>
    <xf numFmtId="1" fontId="3" fillId="0" borderId="0" xfId="0" applyNumberFormat="1" applyFont="1" applyAlignment="1">
      <alignment horizontal="left"/>
    </xf>
    <xf numFmtId="0" fontId="42" fillId="0" borderId="0" xfId="0" applyFont="1"/>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9" xfId="0" applyFont="1" applyBorder="1" applyAlignment="1">
      <alignment horizontal="center" vertical="center" wrapText="1"/>
    </xf>
    <xf numFmtId="0" fontId="4" fillId="0" borderId="8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right" vertical="center" wrapText="1"/>
    </xf>
    <xf numFmtId="0" fontId="4" fillId="0" borderId="15" xfId="0" applyFont="1" applyBorder="1" applyAlignment="1">
      <alignment horizontal="right" vertical="center" wrapText="1"/>
    </xf>
    <xf numFmtId="0" fontId="4" fillId="0" borderId="3" xfId="0" applyFont="1" applyBorder="1" applyAlignment="1">
      <alignment horizontal="right" vertical="center" wrapText="1"/>
    </xf>
    <xf numFmtId="0" fontId="5" fillId="0" borderId="10"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13" xfId="0" applyFont="1" applyBorder="1" applyAlignment="1">
      <alignment vertical="center" wrapText="1"/>
    </xf>
    <xf numFmtId="0" fontId="5" fillId="0" borderId="9" xfId="0" applyFont="1" applyBorder="1" applyAlignment="1">
      <alignment vertical="center" wrapText="1"/>
    </xf>
    <xf numFmtId="0" fontId="4" fillId="0" borderId="78" xfId="0" applyFont="1" applyBorder="1" applyAlignment="1">
      <alignment horizontal="right" vertical="center" wrapText="1"/>
    </xf>
    <xf numFmtId="0" fontId="4" fillId="0" borderId="4" xfId="0" applyFont="1" applyBorder="1" applyAlignment="1">
      <alignment horizontal="right" vertical="center" wrapText="1"/>
    </xf>
    <xf numFmtId="0" fontId="4" fillId="0" borderId="5" xfId="0" applyFont="1" applyBorder="1" applyAlignment="1">
      <alignment horizontal="right" vertical="center" wrapText="1"/>
    </xf>
    <xf numFmtId="0" fontId="4" fillId="0" borderId="17" xfId="0" applyFont="1" applyBorder="1" applyAlignment="1">
      <alignment horizontal="right" vertical="center" wrapText="1"/>
    </xf>
    <xf numFmtId="0" fontId="4" fillId="0" borderId="20" xfId="0" applyFont="1" applyBorder="1" applyAlignment="1">
      <alignment horizontal="right" vertical="center" wrapText="1"/>
    </xf>
    <xf numFmtId="0" fontId="4" fillId="0" borderId="21" xfId="0" applyFont="1" applyBorder="1" applyAlignment="1">
      <alignment horizontal="right" vertical="center" wrapText="1"/>
    </xf>
    <xf numFmtId="0" fontId="5" fillId="0" borderId="34"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4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9"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41"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3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4" fillId="0" borderId="4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75" xfId="0" applyFont="1" applyBorder="1" applyAlignment="1">
      <alignment horizontal="left" vertical="center" wrapText="1"/>
    </xf>
    <xf numFmtId="0" fontId="5" fillId="0" borderId="76" xfId="0" applyFont="1" applyBorder="1" applyAlignment="1">
      <alignment horizontal="left" vertical="center" wrapText="1"/>
    </xf>
    <xf numFmtId="0" fontId="5" fillId="0" borderId="23"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76" xfId="0" applyFont="1" applyBorder="1" applyAlignment="1">
      <alignment horizontal="center" vertical="center" wrapText="1"/>
    </xf>
    <xf numFmtId="0" fontId="4" fillId="0" borderId="25"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8" xfId="0" applyFont="1" applyBorder="1" applyAlignment="1">
      <alignment horizontal="center" vertical="center" wrapText="1"/>
    </xf>
    <xf numFmtId="0" fontId="4"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74"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0" xfId="0" applyFont="1" applyBorder="1" applyAlignment="1">
      <alignment vertical="center" wrapText="1"/>
    </xf>
    <xf numFmtId="0" fontId="8" fillId="0" borderId="5" xfId="0" applyFont="1" applyBorder="1" applyAlignment="1">
      <alignment vertical="center" wrapText="1"/>
    </xf>
    <xf numFmtId="0" fontId="29" fillId="0" borderId="57" xfId="0" applyFont="1" applyBorder="1" applyAlignment="1">
      <alignment horizontal="right"/>
    </xf>
    <xf numFmtId="0" fontId="29" fillId="0" borderId="58" xfId="0" applyFont="1" applyBorder="1" applyAlignment="1">
      <alignment horizontal="right"/>
    </xf>
    <xf numFmtId="0" fontId="32" fillId="0" borderId="60" xfId="0" applyFont="1" applyBorder="1" applyAlignment="1">
      <alignment horizontal="left"/>
    </xf>
    <xf numFmtId="0" fontId="33" fillId="0" borderId="58" xfId="0" applyFont="1" applyBorder="1" applyAlignment="1">
      <alignment horizontal="center"/>
    </xf>
    <xf numFmtId="0" fontId="26" fillId="7" borderId="59" xfId="0" applyFont="1" applyFill="1" applyBorder="1" applyAlignment="1">
      <alignment horizontal="left" vertical="center" wrapText="1"/>
    </xf>
    <xf numFmtId="0" fontId="26" fillId="7" borderId="60" xfId="0" applyFont="1" applyFill="1" applyBorder="1" applyAlignment="1">
      <alignment horizontal="left" vertical="center" wrapText="1"/>
    </xf>
    <xf numFmtId="0" fontId="26" fillId="7" borderId="61" xfId="0" applyFont="1" applyFill="1" applyBorder="1" applyAlignment="1">
      <alignment horizontal="left" vertical="center" wrapText="1"/>
    </xf>
    <xf numFmtId="0" fontId="30" fillId="0" borderId="62" xfId="0" applyFont="1" applyBorder="1" applyAlignment="1">
      <alignment horizontal="left"/>
    </xf>
    <xf numFmtId="0" fontId="30" fillId="0" borderId="0" xfId="0" applyFont="1" applyAlignment="1">
      <alignment horizontal="left"/>
    </xf>
    <xf numFmtId="0" fontId="30" fillId="0" borderId="63" xfId="0" applyFont="1" applyBorder="1" applyAlignment="1">
      <alignment horizontal="left"/>
    </xf>
    <xf numFmtId="0" fontId="26" fillId="7" borderId="64" xfId="0" applyFont="1" applyFill="1" applyBorder="1" applyAlignment="1">
      <alignment horizontal="center" vertical="center" wrapText="1"/>
    </xf>
    <xf numFmtId="0" fontId="26" fillId="7" borderId="65" xfId="0" applyFont="1" applyFill="1" applyBorder="1" applyAlignment="1">
      <alignment horizontal="center" vertical="center" wrapText="1"/>
    </xf>
    <xf numFmtId="0" fontId="26" fillId="7" borderId="66" xfId="0" applyFont="1" applyFill="1" applyBorder="1" applyAlignment="1">
      <alignment horizontal="center" vertical="center" wrapText="1"/>
    </xf>
    <xf numFmtId="0" fontId="30" fillId="0" borderId="64" xfId="0" applyFont="1" applyBorder="1" applyAlignment="1">
      <alignment horizontal="left"/>
    </xf>
    <xf numFmtId="0" fontId="30" fillId="0" borderId="65" xfId="0" applyFont="1" applyBorder="1" applyAlignment="1">
      <alignment horizontal="left"/>
    </xf>
    <xf numFmtId="0" fontId="30" fillId="0" borderId="66" xfId="0" applyFont="1" applyBorder="1" applyAlignment="1">
      <alignment horizontal="left"/>
    </xf>
    <xf numFmtId="0" fontId="30" fillId="0" borderId="59" xfId="0" applyFont="1" applyBorder="1" applyAlignment="1">
      <alignment horizontal="left" vertical="center" wrapText="1"/>
    </xf>
    <xf numFmtId="0" fontId="30" fillId="0" borderId="60" xfId="0" applyFont="1" applyBorder="1" applyAlignment="1">
      <alignment horizontal="left" vertical="center" wrapText="1"/>
    </xf>
    <xf numFmtId="0" fontId="30" fillId="0" borderId="61" xfId="0" applyFont="1" applyBorder="1" applyAlignment="1">
      <alignment horizontal="left" vertical="center" wrapText="1"/>
    </xf>
    <xf numFmtId="0" fontId="30" fillId="0" borderId="62" xfId="0" applyFont="1" applyBorder="1" applyAlignment="1">
      <alignment horizontal="left" vertical="center" wrapText="1"/>
    </xf>
    <xf numFmtId="0" fontId="30" fillId="0" borderId="0" xfId="0" applyFont="1" applyAlignment="1">
      <alignment horizontal="left" vertical="center" wrapText="1"/>
    </xf>
    <xf numFmtId="0" fontId="30" fillId="0" borderId="63" xfId="0" applyFont="1" applyBorder="1" applyAlignment="1">
      <alignment horizontal="left" vertical="center" wrapText="1"/>
    </xf>
    <xf numFmtId="0" fontId="30" fillId="0" borderId="62" xfId="0" applyFont="1" applyBorder="1" applyAlignment="1">
      <alignment horizontal="left" wrapText="1"/>
    </xf>
    <xf numFmtId="0" fontId="30" fillId="0" borderId="0" xfId="0" applyFont="1" applyAlignment="1">
      <alignment horizontal="left" wrapText="1"/>
    </xf>
    <xf numFmtId="0" fontId="30" fillId="0" borderId="63" xfId="0" applyFont="1" applyBorder="1" applyAlignment="1">
      <alignment horizontal="left" wrapText="1"/>
    </xf>
    <xf numFmtId="0" fontId="26" fillId="7" borderId="57" xfId="0" applyFont="1" applyFill="1" applyBorder="1" applyAlignment="1">
      <alignment horizontal="left" vertical="center" wrapText="1"/>
    </xf>
    <xf numFmtId="0" fontId="26" fillId="7" borderId="58" xfId="0" applyFont="1" applyFill="1" applyBorder="1" applyAlignment="1">
      <alignment horizontal="left" vertical="center" wrapText="1"/>
    </xf>
    <xf numFmtId="0" fontId="26" fillId="7" borderId="56" xfId="0" applyFont="1" applyFill="1" applyBorder="1" applyAlignment="1">
      <alignment horizontal="left" vertical="center" wrapText="1"/>
    </xf>
    <xf numFmtId="0" fontId="0" fillId="0" borderId="0" xfId="0" applyAlignment="1">
      <alignment horizontal="center"/>
    </xf>
    <xf numFmtId="0" fontId="26" fillId="7" borderId="57" xfId="0" applyFont="1" applyFill="1" applyBorder="1" applyAlignment="1">
      <alignment horizontal="center" vertical="center" wrapText="1"/>
    </xf>
    <xf numFmtId="0" fontId="26" fillId="7" borderId="58" xfId="0" applyFont="1" applyFill="1" applyBorder="1" applyAlignment="1">
      <alignment horizontal="center" vertical="center" wrapText="1"/>
    </xf>
    <xf numFmtId="0" fontId="26" fillId="7" borderId="56" xfId="0" applyFont="1" applyFill="1" applyBorder="1" applyAlignment="1">
      <alignment horizontal="center" vertical="center" wrapText="1"/>
    </xf>
    <xf numFmtId="0" fontId="26" fillId="0" borderId="0" xfId="0" applyFont="1" applyAlignment="1">
      <alignment horizontal="center" vertical="center"/>
    </xf>
    <xf numFmtId="0" fontId="27" fillId="6" borderId="0" xfId="0" applyFont="1" applyFill="1" applyAlignment="1">
      <alignment vertical="top" wrapText="1"/>
    </xf>
    <xf numFmtId="0" fontId="28" fillId="6" borderId="0" xfId="0" applyFont="1" applyFill="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65" xfId="0" applyFont="1" applyBorder="1" applyAlignment="1">
      <alignment horizontal="center" vertical="center" wrapText="1"/>
    </xf>
    <xf numFmtId="0" fontId="16" fillId="0" borderId="66"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57" xfId="0" applyFont="1" applyBorder="1" applyAlignment="1">
      <alignment horizontal="center" vertical="center" wrapText="1"/>
    </xf>
    <xf numFmtId="0" fontId="15" fillId="0" borderId="58" xfId="0" applyFont="1" applyBorder="1" applyAlignment="1">
      <alignment horizontal="center" vertical="center" wrapText="1"/>
    </xf>
    <xf numFmtId="0" fontId="15" fillId="0" borderId="56" xfId="0" applyFont="1" applyBorder="1" applyAlignment="1">
      <alignment horizontal="center" vertical="center" wrapText="1"/>
    </xf>
    <xf numFmtId="0" fontId="16" fillId="0" borderId="39" xfId="0" applyFont="1" applyBorder="1" applyAlignment="1">
      <alignment horizontal="center" vertical="center" wrapText="1"/>
    </xf>
    <xf numFmtId="0" fontId="15" fillId="0" borderId="59" xfId="0" applyFont="1" applyBorder="1" applyAlignment="1">
      <alignment horizontal="center" vertical="center" wrapText="1"/>
    </xf>
    <xf numFmtId="0" fontId="15" fillId="0" borderId="62" xfId="0" applyFont="1" applyBorder="1"/>
    <xf numFmtId="0" fontId="15" fillId="0" borderId="64" xfId="0" applyFont="1" applyBorder="1"/>
    <xf numFmtId="0" fontId="15" fillId="0" borderId="60" xfId="0" applyFont="1" applyBorder="1" applyAlignment="1">
      <alignment horizontal="center" vertical="center" wrapText="1"/>
    </xf>
    <xf numFmtId="0" fontId="15" fillId="0" borderId="61" xfId="0" applyFont="1" applyBorder="1" applyAlignment="1">
      <alignment horizontal="center" vertical="center" wrapText="1"/>
    </xf>
    <xf numFmtId="0" fontId="15" fillId="4" borderId="38"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5" fillId="4" borderId="32" xfId="0" applyFont="1" applyFill="1" applyBorder="1" applyAlignment="1">
      <alignment horizontal="center" vertical="center" wrapText="1"/>
    </xf>
    <xf numFmtId="0" fontId="15" fillId="0" borderId="0" xfId="0" applyFont="1" applyAlignment="1">
      <alignment horizontal="center" vertical="center" wrapText="1"/>
    </xf>
    <xf numFmtId="0" fontId="15" fillId="0" borderId="63" xfId="0" applyFont="1" applyBorder="1" applyAlignment="1">
      <alignment horizontal="center" vertical="center" wrapText="1"/>
    </xf>
    <xf numFmtId="0" fontId="17" fillId="2" borderId="0" xfId="0" applyFont="1" applyFill="1" applyAlignment="1">
      <alignment horizontal="center" vertical="center" wrapText="1"/>
    </xf>
    <xf numFmtId="0" fontId="19" fillId="0" borderId="0" xfId="0" applyFont="1" applyAlignment="1">
      <alignment horizontal="center" wrapText="1"/>
    </xf>
    <xf numFmtId="0" fontId="19" fillId="0" borderId="0" xfId="0" applyFont="1" applyAlignment="1">
      <alignment horizontal="right" vertical="top"/>
    </xf>
    <xf numFmtId="0" fontId="17" fillId="2" borderId="0" xfId="0" applyFont="1" applyFill="1" applyAlignment="1">
      <alignment horizontal="left"/>
    </xf>
    <xf numFmtId="0" fontId="15" fillId="0" borderId="62" xfId="0" applyFont="1" applyBorder="1" applyAlignment="1">
      <alignment horizontal="center" vertical="center" wrapText="1"/>
    </xf>
    <xf numFmtId="0" fontId="15" fillId="0" borderId="64" xfId="0" applyFont="1" applyBorder="1" applyAlignment="1">
      <alignment horizontal="center" vertical="center" wrapText="1"/>
    </xf>
    <xf numFmtId="0" fontId="15" fillId="0" borderId="65" xfId="0" applyFont="1" applyBorder="1" applyAlignment="1">
      <alignment horizontal="center" vertical="center" wrapText="1"/>
    </xf>
    <xf numFmtId="0" fontId="15" fillId="0" borderId="6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0" borderId="0" xfId="0" applyFont="1" applyAlignment="1">
      <alignment horizontal="center" vertical="center"/>
    </xf>
    <xf numFmtId="2" fontId="18" fillId="0" borderId="0" xfId="0" applyNumberFormat="1" applyFont="1" applyAlignment="1">
      <alignment horizontal="left"/>
    </xf>
    <xf numFmtId="0" fontId="18" fillId="0" borderId="1" xfId="3" applyFont="1" applyBorder="1" applyAlignment="1">
      <alignment horizontal="center"/>
    </xf>
    <xf numFmtId="2" fontId="17" fillId="2" borderId="0" xfId="0" applyNumberFormat="1" applyFont="1" applyFill="1" applyAlignment="1">
      <alignment horizontal="left"/>
    </xf>
    <xf numFmtId="0" fontId="15" fillId="0" borderId="1" xfId="0" applyFont="1" applyBorder="1" applyAlignment="1">
      <alignment horizontal="center" vertical="center" wrapText="1"/>
    </xf>
    <xf numFmtId="0" fontId="18" fillId="0" borderId="0" xfId="0" applyFont="1" applyAlignment="1">
      <alignment horizontal="center" vertical="distributed"/>
    </xf>
    <xf numFmtId="2" fontId="18" fillId="0" borderId="0" xfId="0" applyNumberFormat="1" applyFont="1" applyAlignment="1">
      <alignment horizontal="center"/>
    </xf>
    <xf numFmtId="0" fontId="16" fillId="0" borderId="1"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61" xfId="0" applyFont="1" applyBorder="1" applyAlignment="1">
      <alignment horizontal="center" vertical="center" wrapText="1"/>
    </xf>
    <xf numFmtId="0" fontId="16" fillId="0" borderId="64" xfId="0" applyFont="1" applyBorder="1" applyAlignment="1">
      <alignment horizontal="center" vertical="center" wrapText="1"/>
    </xf>
    <xf numFmtId="0" fontId="18" fillId="2" borderId="0" xfId="0" applyFont="1" applyFill="1" applyAlignment="1">
      <alignment horizontal="center"/>
    </xf>
    <xf numFmtId="0" fontId="17" fillId="2" borderId="0" xfId="0" applyFont="1" applyFill="1" applyAlignment="1">
      <alignment horizontal="center"/>
    </xf>
    <xf numFmtId="0" fontId="16" fillId="0" borderId="0" xfId="0" applyFont="1" applyAlignment="1">
      <alignment horizontal="center"/>
    </xf>
    <xf numFmtId="0" fontId="15" fillId="0" borderId="0" xfId="0" applyFont="1" applyAlignment="1">
      <alignment horizontal="left"/>
    </xf>
    <xf numFmtId="0" fontId="15" fillId="0" borderId="0" xfId="0" applyFont="1" applyAlignment="1">
      <alignment horizontal="center"/>
    </xf>
    <xf numFmtId="0" fontId="18" fillId="0" borderId="0" xfId="0" applyFont="1" applyAlignment="1">
      <alignment horizontal="center" vertical="distributed" wrapText="1"/>
    </xf>
    <xf numFmtId="0" fontId="18" fillId="0" borderId="0" xfId="0" applyFont="1" applyAlignment="1">
      <alignment horizontal="left" vertical="distributed"/>
    </xf>
    <xf numFmtId="169" fontId="17" fillId="0" borderId="0" xfId="0" applyNumberFormat="1" applyFont="1" applyAlignment="1">
      <alignment horizontal="left"/>
    </xf>
    <xf numFmtId="170" fontId="18" fillId="0" borderId="0" xfId="0" applyNumberFormat="1" applyFont="1" applyAlignment="1">
      <alignment horizontal="left"/>
    </xf>
    <xf numFmtId="0" fontId="17" fillId="0" borderId="0" xfId="0" applyFont="1" applyAlignment="1">
      <alignment horizontal="center"/>
    </xf>
    <xf numFmtId="0" fontId="18" fillId="0" borderId="0" xfId="0" applyFont="1" applyAlignment="1">
      <alignment horizontal="justify" vertical="distributed" wrapText="1"/>
    </xf>
    <xf numFmtId="0" fontId="18" fillId="0" borderId="0" xfId="0" applyFont="1" applyAlignment="1">
      <alignment horizontal="justify" vertical="distributed"/>
    </xf>
    <xf numFmtId="0" fontId="15" fillId="0" borderId="0" xfId="0" applyFont="1" applyAlignment="1">
      <alignment horizontal="center" wrapText="1"/>
    </xf>
    <xf numFmtId="169" fontId="17" fillId="0" borderId="0" xfId="0" applyNumberFormat="1" applyFont="1" applyAlignment="1">
      <alignment horizontal="center"/>
    </xf>
    <xf numFmtId="169" fontId="18" fillId="0" borderId="0" xfId="0" applyNumberFormat="1" applyFont="1" applyAlignment="1">
      <alignment horizontal="center"/>
    </xf>
    <xf numFmtId="0" fontId="30" fillId="0" borderId="59" xfId="0" applyFont="1" applyBorder="1" applyAlignment="1">
      <alignment horizontal="left" vertical="top" wrapText="1"/>
    </xf>
    <xf numFmtId="0" fontId="30" fillId="0" borderId="60" xfId="0" applyFont="1" applyBorder="1" applyAlignment="1">
      <alignment horizontal="left" vertical="top" wrapText="1"/>
    </xf>
    <xf numFmtId="0" fontId="30" fillId="0" borderId="61" xfId="0" applyFont="1" applyBorder="1" applyAlignment="1">
      <alignment horizontal="left" vertical="top" wrapText="1"/>
    </xf>
    <xf numFmtId="0" fontId="30" fillId="0" borderId="62" xfId="0" applyFont="1" applyBorder="1" applyAlignment="1">
      <alignment horizontal="left" vertical="top" wrapText="1"/>
    </xf>
    <xf numFmtId="0" fontId="30" fillId="0" borderId="0" xfId="0" applyFont="1" applyAlignment="1">
      <alignment horizontal="left" vertical="top" wrapText="1"/>
    </xf>
    <xf numFmtId="0" fontId="30" fillId="0" borderId="63" xfId="0" applyFont="1" applyBorder="1" applyAlignment="1">
      <alignment horizontal="left" vertical="top" wrapText="1"/>
    </xf>
    <xf numFmtId="0" fontId="30" fillId="0" borderId="60" xfId="0" applyFont="1" applyBorder="1" applyAlignment="1">
      <alignment horizontal="center" wrapText="1"/>
    </xf>
    <xf numFmtId="0" fontId="39" fillId="0" borderId="0" xfId="0" applyFont="1" applyAlignment="1">
      <alignment horizontal="center" vertical="top" wrapText="1"/>
    </xf>
    <xf numFmtId="0" fontId="39" fillId="0" borderId="0" xfId="0" applyFont="1" applyAlignment="1">
      <alignment horizontal="center" wrapText="1"/>
    </xf>
    <xf numFmtId="0" fontId="30" fillId="0" borderId="60" xfId="0" applyFont="1" applyBorder="1" applyAlignment="1">
      <alignment horizontal="center" vertical="top" wrapText="1"/>
    </xf>
    <xf numFmtId="0" fontId="43" fillId="0" borderId="0" xfId="0" applyFont="1" applyAlignment="1">
      <alignment horizontal="center" vertical="top" wrapText="1"/>
    </xf>
    <xf numFmtId="0" fontId="36" fillId="0" borderId="57" xfId="0" applyFont="1" applyBorder="1" applyAlignment="1">
      <alignment horizontal="left"/>
    </xf>
    <xf numFmtId="0" fontId="36" fillId="0" borderId="58" xfId="0" applyFont="1" applyBorder="1" applyAlignment="1">
      <alignment horizontal="left"/>
    </xf>
    <xf numFmtId="0" fontId="36" fillId="0" borderId="56" xfId="0" applyFont="1" applyBorder="1" applyAlignment="1">
      <alignment horizontal="left"/>
    </xf>
    <xf numFmtId="0" fontId="37" fillId="0" borderId="59" xfId="0" applyFont="1" applyBorder="1" applyAlignment="1">
      <alignment horizontal="justify" vertical="justify" wrapText="1"/>
    </xf>
    <xf numFmtId="0" fontId="37" fillId="0" borderId="60" xfId="0" applyFont="1" applyBorder="1" applyAlignment="1">
      <alignment horizontal="justify" vertical="justify" wrapText="1"/>
    </xf>
    <xf numFmtId="0" fontId="37" fillId="0" borderId="61" xfId="0" applyFont="1" applyBorder="1" applyAlignment="1">
      <alignment horizontal="justify" vertical="justify" wrapText="1"/>
    </xf>
    <xf numFmtId="0" fontId="37" fillId="0" borderId="62" xfId="0" applyFont="1" applyBorder="1" applyAlignment="1">
      <alignment horizontal="justify" vertical="justify" wrapText="1"/>
    </xf>
    <xf numFmtId="0" fontId="37" fillId="0" borderId="0" xfId="0" applyFont="1" applyAlignment="1">
      <alignment horizontal="justify" vertical="justify" wrapText="1"/>
    </xf>
    <xf numFmtId="0" fontId="37" fillId="0" borderId="63" xfId="0" applyFont="1" applyBorder="1" applyAlignment="1">
      <alignment horizontal="justify" vertical="justify" wrapText="1"/>
    </xf>
    <xf numFmtId="0" fontId="37" fillId="0" borderId="59" xfId="0" applyFont="1" applyBorder="1" applyAlignment="1">
      <alignment horizontal="justify" vertical="center" wrapText="1"/>
    </xf>
    <xf numFmtId="0" fontId="37" fillId="0" borderId="60" xfId="0" applyFont="1" applyBorder="1" applyAlignment="1">
      <alignment horizontal="justify" vertical="center" wrapText="1"/>
    </xf>
    <xf numFmtId="0" fontId="37" fillId="0" borderId="61" xfId="0" applyFont="1" applyBorder="1" applyAlignment="1">
      <alignment horizontal="justify" vertical="center" wrapText="1"/>
    </xf>
    <xf numFmtId="0" fontId="37" fillId="0" borderId="62" xfId="0" applyFont="1" applyBorder="1" applyAlignment="1">
      <alignment horizontal="justify" vertical="center" wrapText="1"/>
    </xf>
    <xf numFmtId="0" fontId="37" fillId="0" borderId="0" xfId="0" applyFont="1" applyAlignment="1">
      <alignment horizontal="justify" vertical="center" wrapText="1"/>
    </xf>
    <xf numFmtId="0" fontId="37" fillId="0" borderId="63" xfId="0" applyFont="1" applyBorder="1" applyAlignment="1">
      <alignment horizontal="justify" vertical="center" wrapText="1"/>
    </xf>
    <xf numFmtId="0" fontId="37" fillId="0" borderId="64" xfId="0" applyFont="1" applyBorder="1" applyAlignment="1">
      <alignment horizontal="justify" vertical="center" wrapText="1"/>
    </xf>
    <xf numFmtId="0" fontId="37" fillId="0" borderId="65" xfId="0" applyFont="1" applyBorder="1" applyAlignment="1">
      <alignment horizontal="justify" vertical="center" wrapText="1"/>
    </xf>
    <xf numFmtId="0" fontId="37" fillId="0" borderId="66" xfId="0" applyFont="1" applyBorder="1" applyAlignment="1">
      <alignment horizontal="justify" vertical="center" wrapText="1"/>
    </xf>
    <xf numFmtId="0" fontId="36" fillId="7" borderId="57" xfId="0" applyFont="1" applyFill="1" applyBorder="1" applyAlignment="1">
      <alignment horizontal="justify" vertical="center" wrapText="1"/>
    </xf>
    <xf numFmtId="0" fontId="36" fillId="7" borderId="58" xfId="0" applyFont="1" applyFill="1" applyBorder="1" applyAlignment="1">
      <alignment horizontal="justify" vertical="center" wrapText="1"/>
    </xf>
    <xf numFmtId="0" fontId="36" fillId="7" borderId="56" xfId="0" applyFont="1" applyFill="1" applyBorder="1" applyAlignment="1">
      <alignment horizontal="justify" vertical="center" wrapText="1"/>
    </xf>
    <xf numFmtId="0" fontId="36" fillId="0" borderId="62" xfId="0" applyFont="1" applyBorder="1" applyAlignment="1">
      <alignment horizontal="justify"/>
    </xf>
    <xf numFmtId="0" fontId="36" fillId="0" borderId="0" xfId="0" applyFont="1" applyAlignment="1">
      <alignment horizontal="justify"/>
    </xf>
    <xf numFmtId="0" fontId="36" fillId="0" borderId="63" xfId="0" applyFont="1" applyBorder="1" applyAlignment="1">
      <alignment horizontal="justify"/>
    </xf>
    <xf numFmtId="0" fontId="36" fillId="0" borderId="59" xfId="0" applyFont="1" applyBorder="1" applyAlignment="1">
      <alignment horizontal="justify"/>
    </xf>
    <xf numFmtId="0" fontId="36" fillId="0" borderId="60" xfId="0" applyFont="1" applyBorder="1" applyAlignment="1">
      <alignment horizontal="justify"/>
    </xf>
    <xf numFmtId="0" fontId="36" fillId="0" borderId="61" xfId="0" applyFont="1" applyBorder="1" applyAlignment="1">
      <alignment horizontal="justify"/>
    </xf>
    <xf numFmtId="0" fontId="36" fillId="7" borderId="59" xfId="0" applyFont="1" applyFill="1" applyBorder="1" applyAlignment="1">
      <alignment horizontal="justify" vertical="center" wrapText="1"/>
    </xf>
    <xf numFmtId="0" fontId="36" fillId="7" borderId="60" xfId="0" applyFont="1" applyFill="1" applyBorder="1" applyAlignment="1">
      <alignment horizontal="justify" vertical="center" wrapText="1"/>
    </xf>
    <xf numFmtId="0" fontId="36" fillId="7" borderId="61" xfId="0" applyFont="1" applyFill="1" applyBorder="1" applyAlignment="1">
      <alignment horizontal="justify" vertical="center" wrapText="1"/>
    </xf>
    <xf numFmtId="0" fontId="36" fillId="7" borderId="64" xfId="0" applyFont="1" applyFill="1" applyBorder="1" applyAlignment="1">
      <alignment horizontal="justify" vertical="center" wrapText="1"/>
    </xf>
    <xf numFmtId="0" fontId="36" fillId="7" borderId="65" xfId="0" applyFont="1" applyFill="1" applyBorder="1" applyAlignment="1">
      <alignment horizontal="justify" vertical="center" wrapText="1"/>
    </xf>
    <xf numFmtId="0" fontId="36" fillId="7" borderId="66" xfId="0" applyFont="1" applyFill="1" applyBorder="1" applyAlignment="1">
      <alignment horizontal="justify" vertical="center" wrapText="1"/>
    </xf>
    <xf numFmtId="0" fontId="36" fillId="7" borderId="57" xfId="0" applyFont="1" applyFill="1" applyBorder="1" applyAlignment="1">
      <alignment horizontal="left" vertical="center" wrapText="1"/>
    </xf>
    <xf numFmtId="0" fontId="36" fillId="7" borderId="58" xfId="0" applyFont="1" applyFill="1" applyBorder="1" applyAlignment="1">
      <alignment horizontal="left" vertical="center" wrapText="1"/>
    </xf>
    <xf numFmtId="0" fontId="36" fillId="7" borderId="56" xfId="0" applyFont="1" applyFill="1" applyBorder="1" applyAlignment="1">
      <alignment horizontal="left" vertical="center" wrapText="1"/>
    </xf>
    <xf numFmtId="0" fontId="36" fillId="7" borderId="62" xfId="0" applyFont="1" applyFill="1" applyBorder="1" applyAlignment="1">
      <alignment horizontal="justify" vertical="center" wrapText="1"/>
    </xf>
    <xf numFmtId="0" fontId="36" fillId="7" borderId="0" xfId="0" applyFont="1" applyFill="1" applyAlignment="1">
      <alignment horizontal="justify" vertical="center" wrapText="1"/>
    </xf>
    <xf numFmtId="0" fontId="36" fillId="7" borderId="63" xfId="0" applyFont="1" applyFill="1" applyBorder="1" applyAlignment="1">
      <alignment horizontal="justify" vertical="center" wrapText="1"/>
    </xf>
    <xf numFmtId="0" fontId="37" fillId="0" borderId="59" xfId="0" applyFont="1" applyBorder="1" applyAlignment="1">
      <alignment horizontal="justify" wrapText="1"/>
    </xf>
    <xf numFmtId="0" fontId="37" fillId="0" borderId="60" xfId="0" applyFont="1" applyBorder="1" applyAlignment="1">
      <alignment horizontal="justify" wrapText="1"/>
    </xf>
    <xf numFmtId="0" fontId="37" fillId="0" borderId="61" xfId="0" applyFont="1" applyBorder="1" applyAlignment="1">
      <alignment horizontal="justify" wrapText="1"/>
    </xf>
    <xf numFmtId="0" fontId="37" fillId="0" borderId="62" xfId="0" applyFont="1" applyBorder="1" applyAlignment="1">
      <alignment horizontal="justify" wrapText="1"/>
    </xf>
    <xf numFmtId="0" fontId="37" fillId="0" borderId="0" xfId="0" applyFont="1" applyAlignment="1">
      <alignment horizontal="justify" wrapText="1"/>
    </xf>
    <xf numFmtId="0" fontId="37" fillId="0" borderId="63" xfId="0" applyFont="1" applyBorder="1" applyAlignment="1">
      <alignment horizontal="justify" wrapText="1"/>
    </xf>
    <xf numFmtId="0" fontId="27" fillId="6" borderId="0" xfId="0" applyFont="1" applyFill="1" applyAlignment="1">
      <alignment horizontal="center" vertical="top" wrapText="1"/>
    </xf>
    <xf numFmtId="0" fontId="15" fillId="0" borderId="71" xfId="0" applyFont="1" applyBorder="1" applyAlignment="1">
      <alignment horizontal="center" vertical="center" wrapText="1"/>
    </xf>
    <xf numFmtId="0" fontId="15" fillId="0" borderId="72" xfId="0" applyFont="1" applyBorder="1" applyAlignment="1">
      <alignment horizontal="center" vertical="center" wrapText="1"/>
    </xf>
  </cellXfs>
  <cellStyles count="5">
    <cellStyle name="Hiperlink" xfId="4" builtinId="8"/>
    <cellStyle name="Moeda" xfId="1" builtinId="4"/>
    <cellStyle name="Normal" xfId="0" builtinId="0"/>
    <cellStyle name="Normal 2" xfId="3" xr:uid="{00000000-0005-0000-0000-000003000000}"/>
    <cellStyle name="Vírgul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0.emf"/></Relationships>
</file>

<file path=xl/drawings/_rels/drawing3.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emf"/><Relationship Id="rId2" Type="http://schemas.openxmlformats.org/officeDocument/2006/relationships/image" Target="../media/image3.emf"/><Relationship Id="rId16" Type="http://schemas.openxmlformats.org/officeDocument/2006/relationships/image" Target="../media/image17.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5" Type="http://schemas.openxmlformats.org/officeDocument/2006/relationships/image" Target="../media/image1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xdr:from>
      <xdr:col>4</xdr:col>
      <xdr:colOff>0</xdr:colOff>
      <xdr:row>2</xdr:row>
      <xdr:rowOff>0</xdr:rowOff>
    </xdr:from>
    <xdr:to>
      <xdr:col>4</xdr:col>
      <xdr:colOff>981075</xdr:colOff>
      <xdr:row>5</xdr:row>
      <xdr:rowOff>38100</xdr:rowOff>
    </xdr:to>
    <xdr:pic>
      <xdr:nvPicPr>
        <xdr:cNvPr id="456" name="Picture 1" descr="FENIXfinalmtbaixa">
          <a:extLst>
            <a:ext uri="{FF2B5EF4-FFF2-40B4-BE49-F238E27FC236}">
              <a16:creationId xmlns:a16="http://schemas.microsoft.com/office/drawing/2014/main" id="{00000000-0008-0000-0400-0000C80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5475" y="323850"/>
          <a:ext cx="981075"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1</xdr:row>
      <xdr:rowOff>161925</xdr:rowOff>
    </xdr:from>
    <xdr:to>
      <xdr:col>1</xdr:col>
      <xdr:colOff>847725</xdr:colOff>
      <xdr:row>5</xdr:row>
      <xdr:rowOff>57150</xdr:rowOff>
    </xdr:to>
    <xdr:grpSp>
      <xdr:nvGrpSpPr>
        <xdr:cNvPr id="457" name="Canvas 226">
          <a:extLst>
            <a:ext uri="{FF2B5EF4-FFF2-40B4-BE49-F238E27FC236}">
              <a16:creationId xmlns:a16="http://schemas.microsoft.com/office/drawing/2014/main" id="{00000000-0008-0000-0400-0000C9010000}"/>
            </a:ext>
          </a:extLst>
        </xdr:cNvPr>
        <xdr:cNvGrpSpPr/>
      </xdr:nvGrpSpPr>
      <xdr:grpSpPr>
        <a:xfrm>
          <a:off x="257175" y="295275"/>
          <a:ext cx="657225" cy="685800"/>
          <a:chOff x="0" y="0"/>
          <a:chExt cx="657225" cy="685800"/>
        </a:xfrm>
      </xdr:grpSpPr>
      <xdr:sp macro="" textlink="">
        <xdr:nvSpPr>
          <xdr:cNvPr id="458" name="Retângulo 457">
            <a:extLst>
              <a:ext uri="{FF2B5EF4-FFF2-40B4-BE49-F238E27FC236}">
                <a16:creationId xmlns:a16="http://schemas.microsoft.com/office/drawing/2014/main" id="{00000000-0008-0000-0400-0000CA010000}"/>
              </a:ext>
            </a:extLst>
          </xdr:cNvPr>
          <xdr:cNvSpPr/>
        </xdr:nvSpPr>
        <xdr:spPr>
          <a:xfrm>
            <a:off x="0" y="0"/>
            <a:ext cx="657225" cy="685800"/>
          </a:xfrm>
          <a:prstGeom prst="rect">
            <a:avLst/>
          </a:prstGeom>
          <a:noFill/>
        </xdr:spPr>
      </xdr:sp>
      <xdr:grpSp>
        <xdr:nvGrpSpPr>
          <xdr:cNvPr id="459" name="Group 908">
            <a:extLst>
              <a:ext uri="{FF2B5EF4-FFF2-40B4-BE49-F238E27FC236}">
                <a16:creationId xmlns:a16="http://schemas.microsoft.com/office/drawing/2014/main" id="{00000000-0008-0000-0400-0000CB010000}"/>
              </a:ext>
            </a:extLst>
          </xdr:cNvPr>
          <xdr:cNvGrpSpPr>
            <a:grpSpLocks/>
          </xdr:cNvGrpSpPr>
        </xdr:nvGrpSpPr>
        <xdr:grpSpPr bwMode="auto">
          <a:xfrm>
            <a:off x="0" y="7600"/>
            <a:ext cx="642624" cy="676900"/>
            <a:chOff x="14" y="9"/>
            <a:chExt cx="1012" cy="1066"/>
          </a:xfrm>
        </xdr:grpSpPr>
        <xdr:sp macro="" textlink="">
          <xdr:nvSpPr>
            <xdr:cNvPr id="483" name="Freeform 909">
              <a:extLst>
                <a:ext uri="{FF2B5EF4-FFF2-40B4-BE49-F238E27FC236}">
                  <a16:creationId xmlns:a16="http://schemas.microsoft.com/office/drawing/2014/main" id="{00000000-0008-0000-0400-0000E3010000}"/>
                </a:ext>
              </a:extLst>
            </xdr:cNvPr>
            <xdr:cNvSpPr>
              <a:spLocks/>
            </xdr:cNvSpPr>
          </xdr:nvSpPr>
          <xdr:spPr bwMode="auto">
            <a:xfrm>
              <a:off x="36" y="9"/>
              <a:ext cx="990" cy="1053"/>
            </a:xfrm>
            <a:custGeom>
              <a:avLst/>
              <a:gdLst>
                <a:gd name="T0" fmla="*/ 773 w 1980"/>
                <a:gd name="T1" fmla="*/ 241 h 2106"/>
                <a:gd name="T2" fmla="*/ 695 w 1980"/>
                <a:gd name="T3" fmla="*/ 159 h 2106"/>
                <a:gd name="T4" fmla="*/ 723 w 1980"/>
                <a:gd name="T5" fmla="*/ 154 h 2106"/>
                <a:gd name="T6" fmla="*/ 689 w 1980"/>
                <a:gd name="T7" fmla="*/ 133 h 2106"/>
                <a:gd name="T8" fmla="*/ 646 w 1980"/>
                <a:gd name="T9" fmla="*/ 112 h 2106"/>
                <a:gd name="T10" fmla="*/ 646 w 1980"/>
                <a:gd name="T11" fmla="*/ 65 h 2106"/>
                <a:gd name="T12" fmla="*/ 702 w 1980"/>
                <a:gd name="T13" fmla="*/ 35 h 2106"/>
                <a:gd name="T14" fmla="*/ 706 w 1980"/>
                <a:gd name="T15" fmla="*/ 84 h 2106"/>
                <a:gd name="T16" fmla="*/ 766 w 1980"/>
                <a:gd name="T17" fmla="*/ 137 h 2106"/>
                <a:gd name="T18" fmla="*/ 785 w 1980"/>
                <a:gd name="T19" fmla="*/ 117 h 2106"/>
                <a:gd name="T20" fmla="*/ 833 w 1980"/>
                <a:gd name="T21" fmla="*/ 208 h 2106"/>
                <a:gd name="T22" fmla="*/ 861 w 1980"/>
                <a:gd name="T23" fmla="*/ 249 h 2106"/>
                <a:gd name="T24" fmla="*/ 905 w 1980"/>
                <a:gd name="T25" fmla="*/ 304 h 2106"/>
                <a:gd name="T26" fmla="*/ 909 w 1980"/>
                <a:gd name="T27" fmla="*/ 430 h 2106"/>
                <a:gd name="T28" fmla="*/ 910 w 1980"/>
                <a:gd name="T29" fmla="*/ 479 h 2106"/>
                <a:gd name="T30" fmla="*/ 968 w 1980"/>
                <a:gd name="T31" fmla="*/ 441 h 2106"/>
                <a:gd name="T32" fmla="*/ 964 w 1980"/>
                <a:gd name="T33" fmla="*/ 509 h 2106"/>
                <a:gd name="T34" fmla="*/ 860 w 1980"/>
                <a:gd name="T35" fmla="*/ 612 h 2106"/>
                <a:gd name="T36" fmla="*/ 851 w 1980"/>
                <a:gd name="T37" fmla="*/ 661 h 2106"/>
                <a:gd name="T38" fmla="*/ 796 w 1980"/>
                <a:gd name="T39" fmla="*/ 760 h 2106"/>
                <a:gd name="T40" fmla="*/ 720 w 1980"/>
                <a:gd name="T41" fmla="*/ 817 h 2106"/>
                <a:gd name="T42" fmla="*/ 638 w 1980"/>
                <a:gd name="T43" fmla="*/ 799 h 2106"/>
                <a:gd name="T44" fmla="*/ 603 w 1980"/>
                <a:gd name="T45" fmla="*/ 857 h 2106"/>
                <a:gd name="T46" fmla="*/ 620 w 1980"/>
                <a:gd name="T47" fmla="*/ 931 h 2106"/>
                <a:gd name="T48" fmla="*/ 841 w 1980"/>
                <a:gd name="T49" fmla="*/ 838 h 2106"/>
                <a:gd name="T50" fmla="*/ 905 w 1980"/>
                <a:gd name="T51" fmla="*/ 696 h 2106"/>
                <a:gd name="T52" fmla="*/ 978 w 1980"/>
                <a:gd name="T53" fmla="*/ 780 h 2106"/>
                <a:gd name="T54" fmla="*/ 908 w 1980"/>
                <a:gd name="T55" fmla="*/ 907 h 2106"/>
                <a:gd name="T56" fmla="*/ 621 w 1980"/>
                <a:gd name="T57" fmla="*/ 1049 h 2106"/>
                <a:gd name="T58" fmla="*/ 546 w 1980"/>
                <a:gd name="T59" fmla="*/ 957 h 2106"/>
                <a:gd name="T60" fmla="*/ 539 w 1980"/>
                <a:gd name="T61" fmla="*/ 845 h 2106"/>
                <a:gd name="T62" fmla="*/ 474 w 1980"/>
                <a:gd name="T63" fmla="*/ 848 h 2106"/>
                <a:gd name="T64" fmla="*/ 457 w 1980"/>
                <a:gd name="T65" fmla="*/ 950 h 2106"/>
                <a:gd name="T66" fmla="*/ 384 w 1980"/>
                <a:gd name="T67" fmla="*/ 1053 h 2106"/>
                <a:gd name="T68" fmla="*/ 15 w 1980"/>
                <a:gd name="T69" fmla="*/ 814 h 2106"/>
                <a:gd name="T70" fmla="*/ 117 w 1980"/>
                <a:gd name="T71" fmla="*/ 702 h 2106"/>
                <a:gd name="T72" fmla="*/ 167 w 1980"/>
                <a:gd name="T73" fmla="*/ 628 h 2106"/>
                <a:gd name="T74" fmla="*/ 92 w 1980"/>
                <a:gd name="T75" fmla="*/ 598 h 2106"/>
                <a:gd name="T76" fmla="*/ 54 w 1980"/>
                <a:gd name="T77" fmla="*/ 652 h 2106"/>
                <a:gd name="T78" fmla="*/ 31 w 1980"/>
                <a:gd name="T79" fmla="*/ 658 h 2106"/>
                <a:gd name="T80" fmla="*/ 41 w 1980"/>
                <a:gd name="T81" fmla="*/ 577 h 2106"/>
                <a:gd name="T82" fmla="*/ 135 w 1980"/>
                <a:gd name="T83" fmla="*/ 556 h 2106"/>
                <a:gd name="T84" fmla="*/ 7 w 1980"/>
                <a:gd name="T85" fmla="*/ 539 h 2106"/>
                <a:gd name="T86" fmla="*/ 106 w 1980"/>
                <a:gd name="T87" fmla="*/ 496 h 2106"/>
                <a:gd name="T88" fmla="*/ 48 w 1980"/>
                <a:gd name="T89" fmla="*/ 359 h 2106"/>
                <a:gd name="T90" fmla="*/ 53 w 1980"/>
                <a:gd name="T91" fmla="*/ 319 h 2106"/>
                <a:gd name="T92" fmla="*/ 74 w 1980"/>
                <a:gd name="T93" fmla="*/ 284 h 2106"/>
                <a:gd name="T94" fmla="*/ 55 w 1980"/>
                <a:gd name="T95" fmla="*/ 241 h 2106"/>
                <a:gd name="T96" fmla="*/ 88 w 1980"/>
                <a:gd name="T97" fmla="*/ 230 h 2106"/>
                <a:gd name="T98" fmla="*/ 148 w 1980"/>
                <a:gd name="T99" fmla="*/ 202 h 2106"/>
                <a:gd name="T100" fmla="*/ 205 w 1980"/>
                <a:gd name="T101" fmla="*/ 144 h 2106"/>
                <a:gd name="T102" fmla="*/ 296 w 1980"/>
                <a:gd name="T103" fmla="*/ 22 h 2106"/>
                <a:gd name="T104" fmla="*/ 273 w 1980"/>
                <a:gd name="T105" fmla="*/ 89 h 2106"/>
                <a:gd name="T106" fmla="*/ 388 w 1980"/>
                <a:gd name="T107" fmla="*/ 50 h 2106"/>
                <a:gd name="T108" fmla="*/ 374 w 1980"/>
                <a:gd name="T109" fmla="*/ 108 h 2106"/>
                <a:gd name="T110" fmla="*/ 329 w 1980"/>
                <a:gd name="T111" fmla="*/ 164 h 2106"/>
                <a:gd name="T112" fmla="*/ 355 w 1980"/>
                <a:gd name="T113" fmla="*/ 210 h 2106"/>
                <a:gd name="T114" fmla="*/ 201 w 1980"/>
                <a:gd name="T115" fmla="*/ 219 h 2106"/>
                <a:gd name="T116" fmla="*/ 207 w 1980"/>
                <a:gd name="T117" fmla="*/ 255 h 2106"/>
                <a:gd name="T118" fmla="*/ 291 w 1980"/>
                <a:gd name="T119" fmla="*/ 282 h 2106"/>
                <a:gd name="T120" fmla="*/ 388 w 1980"/>
                <a:gd name="T121" fmla="*/ 273 h 2106"/>
                <a:gd name="T122" fmla="*/ 493 w 1980"/>
                <a:gd name="T123" fmla="*/ 22 h 210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0" t="0" r="r" b="b"/>
              <a:pathLst>
                <a:path w="1980" h="2106">
                  <a:moveTo>
                    <a:pt x="1270" y="597"/>
                  </a:moveTo>
                  <a:lnTo>
                    <a:pt x="1601" y="630"/>
                  </a:lnTo>
                  <a:lnTo>
                    <a:pt x="1595" y="615"/>
                  </a:lnTo>
                  <a:lnTo>
                    <a:pt x="1593" y="599"/>
                  </a:lnTo>
                  <a:lnTo>
                    <a:pt x="1590" y="584"/>
                  </a:lnTo>
                  <a:lnTo>
                    <a:pt x="1590" y="568"/>
                  </a:lnTo>
                  <a:lnTo>
                    <a:pt x="1591" y="552"/>
                  </a:lnTo>
                  <a:lnTo>
                    <a:pt x="1591" y="537"/>
                  </a:lnTo>
                  <a:lnTo>
                    <a:pt x="1593" y="521"/>
                  </a:lnTo>
                  <a:lnTo>
                    <a:pt x="1594" y="505"/>
                  </a:lnTo>
                  <a:lnTo>
                    <a:pt x="1586" y="506"/>
                  </a:lnTo>
                  <a:lnTo>
                    <a:pt x="1580" y="506"/>
                  </a:lnTo>
                  <a:lnTo>
                    <a:pt x="1573" y="504"/>
                  </a:lnTo>
                  <a:lnTo>
                    <a:pt x="1567" y="500"/>
                  </a:lnTo>
                  <a:lnTo>
                    <a:pt x="1560" y="494"/>
                  </a:lnTo>
                  <a:lnTo>
                    <a:pt x="1557" y="487"/>
                  </a:lnTo>
                  <a:lnTo>
                    <a:pt x="1553" y="482"/>
                  </a:lnTo>
                  <a:lnTo>
                    <a:pt x="1545" y="482"/>
                  </a:lnTo>
                  <a:lnTo>
                    <a:pt x="1540" y="481"/>
                  </a:lnTo>
                  <a:lnTo>
                    <a:pt x="1537" y="480"/>
                  </a:lnTo>
                  <a:lnTo>
                    <a:pt x="1532" y="481"/>
                  </a:lnTo>
                  <a:lnTo>
                    <a:pt x="1527" y="481"/>
                  </a:lnTo>
                  <a:lnTo>
                    <a:pt x="1523" y="482"/>
                  </a:lnTo>
                  <a:lnTo>
                    <a:pt x="1518" y="483"/>
                  </a:lnTo>
                  <a:lnTo>
                    <a:pt x="1513" y="483"/>
                  </a:lnTo>
                  <a:lnTo>
                    <a:pt x="1508" y="482"/>
                  </a:lnTo>
                  <a:lnTo>
                    <a:pt x="1481" y="474"/>
                  </a:lnTo>
                  <a:lnTo>
                    <a:pt x="1458" y="460"/>
                  </a:lnTo>
                  <a:lnTo>
                    <a:pt x="1441" y="442"/>
                  </a:lnTo>
                  <a:lnTo>
                    <a:pt x="1427" y="420"/>
                  </a:lnTo>
                  <a:lnTo>
                    <a:pt x="1416" y="397"/>
                  </a:lnTo>
                  <a:lnTo>
                    <a:pt x="1406" y="372"/>
                  </a:lnTo>
                  <a:lnTo>
                    <a:pt x="1397" y="348"/>
                  </a:lnTo>
                  <a:lnTo>
                    <a:pt x="1388" y="323"/>
                  </a:lnTo>
                  <a:lnTo>
                    <a:pt x="1388" y="320"/>
                  </a:lnTo>
                  <a:lnTo>
                    <a:pt x="1390" y="317"/>
                  </a:lnTo>
                  <a:lnTo>
                    <a:pt x="1391" y="315"/>
                  </a:lnTo>
                  <a:lnTo>
                    <a:pt x="1395" y="315"/>
                  </a:lnTo>
                  <a:lnTo>
                    <a:pt x="1401" y="321"/>
                  </a:lnTo>
                  <a:lnTo>
                    <a:pt x="1408" y="327"/>
                  </a:lnTo>
                  <a:lnTo>
                    <a:pt x="1416" y="333"/>
                  </a:lnTo>
                  <a:lnTo>
                    <a:pt x="1423" y="337"/>
                  </a:lnTo>
                  <a:lnTo>
                    <a:pt x="1431" y="340"/>
                  </a:lnTo>
                  <a:lnTo>
                    <a:pt x="1438" y="343"/>
                  </a:lnTo>
                  <a:lnTo>
                    <a:pt x="1447" y="343"/>
                  </a:lnTo>
                  <a:lnTo>
                    <a:pt x="1456" y="343"/>
                  </a:lnTo>
                  <a:lnTo>
                    <a:pt x="1453" y="333"/>
                  </a:lnTo>
                  <a:lnTo>
                    <a:pt x="1449" y="325"/>
                  </a:lnTo>
                  <a:lnTo>
                    <a:pt x="1447" y="316"/>
                  </a:lnTo>
                  <a:lnTo>
                    <a:pt x="1443" y="310"/>
                  </a:lnTo>
                  <a:lnTo>
                    <a:pt x="1443" y="309"/>
                  </a:lnTo>
                  <a:lnTo>
                    <a:pt x="1444" y="309"/>
                  </a:lnTo>
                  <a:lnTo>
                    <a:pt x="1444" y="308"/>
                  </a:lnTo>
                  <a:lnTo>
                    <a:pt x="1446" y="308"/>
                  </a:lnTo>
                  <a:lnTo>
                    <a:pt x="1442" y="294"/>
                  </a:lnTo>
                  <a:lnTo>
                    <a:pt x="1439" y="281"/>
                  </a:lnTo>
                  <a:lnTo>
                    <a:pt x="1437" y="267"/>
                  </a:lnTo>
                  <a:lnTo>
                    <a:pt x="1433" y="253"/>
                  </a:lnTo>
                  <a:lnTo>
                    <a:pt x="1427" y="241"/>
                  </a:lnTo>
                  <a:lnTo>
                    <a:pt x="1419" y="230"/>
                  </a:lnTo>
                  <a:lnTo>
                    <a:pt x="1410" y="222"/>
                  </a:lnTo>
                  <a:lnTo>
                    <a:pt x="1395" y="216"/>
                  </a:lnTo>
                  <a:lnTo>
                    <a:pt x="1390" y="217"/>
                  </a:lnTo>
                  <a:lnTo>
                    <a:pt x="1386" y="219"/>
                  </a:lnTo>
                  <a:lnTo>
                    <a:pt x="1382" y="223"/>
                  </a:lnTo>
                  <a:lnTo>
                    <a:pt x="1378" y="227"/>
                  </a:lnTo>
                  <a:lnTo>
                    <a:pt x="1378" y="234"/>
                  </a:lnTo>
                  <a:lnTo>
                    <a:pt x="1378" y="240"/>
                  </a:lnTo>
                  <a:lnTo>
                    <a:pt x="1378" y="246"/>
                  </a:lnTo>
                  <a:lnTo>
                    <a:pt x="1380" y="252"/>
                  </a:lnTo>
                  <a:lnTo>
                    <a:pt x="1378" y="259"/>
                  </a:lnTo>
                  <a:lnTo>
                    <a:pt x="1378" y="265"/>
                  </a:lnTo>
                  <a:lnTo>
                    <a:pt x="1376" y="271"/>
                  </a:lnTo>
                  <a:lnTo>
                    <a:pt x="1372" y="277"/>
                  </a:lnTo>
                  <a:lnTo>
                    <a:pt x="1365" y="283"/>
                  </a:lnTo>
                  <a:lnTo>
                    <a:pt x="1356" y="288"/>
                  </a:lnTo>
                  <a:lnTo>
                    <a:pt x="1346" y="292"/>
                  </a:lnTo>
                  <a:lnTo>
                    <a:pt x="1336" y="293"/>
                  </a:lnTo>
                  <a:lnTo>
                    <a:pt x="1326" y="291"/>
                  </a:lnTo>
                  <a:lnTo>
                    <a:pt x="1317" y="286"/>
                  </a:lnTo>
                  <a:lnTo>
                    <a:pt x="1311" y="280"/>
                  </a:lnTo>
                  <a:lnTo>
                    <a:pt x="1305" y="271"/>
                  </a:lnTo>
                  <a:lnTo>
                    <a:pt x="1302" y="264"/>
                  </a:lnTo>
                  <a:lnTo>
                    <a:pt x="1302" y="257"/>
                  </a:lnTo>
                  <a:lnTo>
                    <a:pt x="1305" y="250"/>
                  </a:lnTo>
                  <a:lnTo>
                    <a:pt x="1306" y="242"/>
                  </a:lnTo>
                  <a:lnTo>
                    <a:pt x="1307" y="236"/>
                  </a:lnTo>
                  <a:lnTo>
                    <a:pt x="1306" y="230"/>
                  </a:lnTo>
                  <a:lnTo>
                    <a:pt x="1301" y="227"/>
                  </a:lnTo>
                  <a:lnTo>
                    <a:pt x="1291" y="224"/>
                  </a:lnTo>
                  <a:lnTo>
                    <a:pt x="1285" y="218"/>
                  </a:lnTo>
                  <a:lnTo>
                    <a:pt x="1279" y="211"/>
                  </a:lnTo>
                  <a:lnTo>
                    <a:pt x="1275" y="204"/>
                  </a:lnTo>
                  <a:lnTo>
                    <a:pt x="1274" y="196"/>
                  </a:lnTo>
                  <a:lnTo>
                    <a:pt x="1276" y="185"/>
                  </a:lnTo>
                  <a:lnTo>
                    <a:pt x="1281" y="176"/>
                  </a:lnTo>
                  <a:lnTo>
                    <a:pt x="1287" y="167"/>
                  </a:lnTo>
                  <a:lnTo>
                    <a:pt x="1296" y="161"/>
                  </a:lnTo>
                  <a:lnTo>
                    <a:pt x="1299" y="161"/>
                  </a:lnTo>
                  <a:lnTo>
                    <a:pt x="1301" y="160"/>
                  </a:lnTo>
                  <a:lnTo>
                    <a:pt x="1302" y="159"/>
                  </a:lnTo>
                  <a:lnTo>
                    <a:pt x="1305" y="158"/>
                  </a:lnTo>
                  <a:lnTo>
                    <a:pt x="1302" y="153"/>
                  </a:lnTo>
                  <a:lnTo>
                    <a:pt x="1300" y="148"/>
                  </a:lnTo>
                  <a:lnTo>
                    <a:pt x="1297" y="143"/>
                  </a:lnTo>
                  <a:lnTo>
                    <a:pt x="1295" y="138"/>
                  </a:lnTo>
                  <a:lnTo>
                    <a:pt x="1294" y="133"/>
                  </a:lnTo>
                  <a:lnTo>
                    <a:pt x="1292" y="129"/>
                  </a:lnTo>
                  <a:lnTo>
                    <a:pt x="1292" y="122"/>
                  </a:lnTo>
                  <a:lnTo>
                    <a:pt x="1295" y="118"/>
                  </a:lnTo>
                  <a:lnTo>
                    <a:pt x="1299" y="113"/>
                  </a:lnTo>
                  <a:lnTo>
                    <a:pt x="1302" y="107"/>
                  </a:lnTo>
                  <a:lnTo>
                    <a:pt x="1306" y="102"/>
                  </a:lnTo>
                  <a:lnTo>
                    <a:pt x="1311" y="97"/>
                  </a:lnTo>
                  <a:lnTo>
                    <a:pt x="1316" y="93"/>
                  </a:lnTo>
                  <a:lnTo>
                    <a:pt x="1322" y="91"/>
                  </a:lnTo>
                  <a:lnTo>
                    <a:pt x="1327" y="90"/>
                  </a:lnTo>
                  <a:lnTo>
                    <a:pt x="1334" y="89"/>
                  </a:lnTo>
                  <a:lnTo>
                    <a:pt x="1343" y="91"/>
                  </a:lnTo>
                  <a:lnTo>
                    <a:pt x="1353" y="95"/>
                  </a:lnTo>
                  <a:lnTo>
                    <a:pt x="1362" y="99"/>
                  </a:lnTo>
                  <a:lnTo>
                    <a:pt x="1370" y="104"/>
                  </a:lnTo>
                  <a:lnTo>
                    <a:pt x="1375" y="92"/>
                  </a:lnTo>
                  <a:lnTo>
                    <a:pt x="1381" y="82"/>
                  </a:lnTo>
                  <a:lnTo>
                    <a:pt x="1391" y="74"/>
                  </a:lnTo>
                  <a:lnTo>
                    <a:pt x="1403" y="69"/>
                  </a:lnTo>
                  <a:lnTo>
                    <a:pt x="1410" y="69"/>
                  </a:lnTo>
                  <a:lnTo>
                    <a:pt x="1415" y="69"/>
                  </a:lnTo>
                  <a:lnTo>
                    <a:pt x="1419" y="70"/>
                  </a:lnTo>
                  <a:lnTo>
                    <a:pt x="1426" y="72"/>
                  </a:lnTo>
                  <a:lnTo>
                    <a:pt x="1429" y="74"/>
                  </a:lnTo>
                  <a:lnTo>
                    <a:pt x="1434" y="78"/>
                  </a:lnTo>
                  <a:lnTo>
                    <a:pt x="1438" y="81"/>
                  </a:lnTo>
                  <a:lnTo>
                    <a:pt x="1441" y="86"/>
                  </a:lnTo>
                  <a:lnTo>
                    <a:pt x="1446" y="97"/>
                  </a:lnTo>
                  <a:lnTo>
                    <a:pt x="1446" y="107"/>
                  </a:lnTo>
                  <a:lnTo>
                    <a:pt x="1443" y="116"/>
                  </a:lnTo>
                  <a:lnTo>
                    <a:pt x="1439" y="124"/>
                  </a:lnTo>
                  <a:lnTo>
                    <a:pt x="1433" y="132"/>
                  </a:lnTo>
                  <a:lnTo>
                    <a:pt x="1426" y="139"/>
                  </a:lnTo>
                  <a:lnTo>
                    <a:pt x="1418" y="147"/>
                  </a:lnTo>
                  <a:lnTo>
                    <a:pt x="1412" y="154"/>
                  </a:lnTo>
                  <a:lnTo>
                    <a:pt x="1412" y="161"/>
                  </a:lnTo>
                  <a:lnTo>
                    <a:pt x="1412" y="168"/>
                  </a:lnTo>
                  <a:lnTo>
                    <a:pt x="1412" y="176"/>
                  </a:lnTo>
                  <a:lnTo>
                    <a:pt x="1413" y="183"/>
                  </a:lnTo>
                  <a:lnTo>
                    <a:pt x="1413" y="190"/>
                  </a:lnTo>
                  <a:lnTo>
                    <a:pt x="1416" y="196"/>
                  </a:lnTo>
                  <a:lnTo>
                    <a:pt x="1419" y="204"/>
                  </a:lnTo>
                  <a:lnTo>
                    <a:pt x="1424" y="208"/>
                  </a:lnTo>
                  <a:lnTo>
                    <a:pt x="1433" y="207"/>
                  </a:lnTo>
                  <a:lnTo>
                    <a:pt x="1438" y="211"/>
                  </a:lnTo>
                  <a:lnTo>
                    <a:pt x="1442" y="218"/>
                  </a:lnTo>
                  <a:lnTo>
                    <a:pt x="1447" y="224"/>
                  </a:lnTo>
                  <a:lnTo>
                    <a:pt x="1457" y="233"/>
                  </a:lnTo>
                  <a:lnTo>
                    <a:pt x="1467" y="240"/>
                  </a:lnTo>
                  <a:lnTo>
                    <a:pt x="1478" y="246"/>
                  </a:lnTo>
                  <a:lnTo>
                    <a:pt x="1488" y="252"/>
                  </a:lnTo>
                  <a:lnTo>
                    <a:pt x="1499" y="258"/>
                  </a:lnTo>
                  <a:lnTo>
                    <a:pt x="1510" y="263"/>
                  </a:lnTo>
                  <a:lnTo>
                    <a:pt x="1520" y="269"/>
                  </a:lnTo>
                  <a:lnTo>
                    <a:pt x="1532" y="274"/>
                  </a:lnTo>
                  <a:lnTo>
                    <a:pt x="1535" y="267"/>
                  </a:lnTo>
                  <a:lnTo>
                    <a:pt x="1535" y="259"/>
                  </a:lnTo>
                  <a:lnTo>
                    <a:pt x="1535" y="252"/>
                  </a:lnTo>
                  <a:lnTo>
                    <a:pt x="1537" y="245"/>
                  </a:lnTo>
                  <a:lnTo>
                    <a:pt x="1539" y="239"/>
                  </a:lnTo>
                  <a:lnTo>
                    <a:pt x="1542" y="234"/>
                  </a:lnTo>
                  <a:lnTo>
                    <a:pt x="1543" y="228"/>
                  </a:lnTo>
                  <a:lnTo>
                    <a:pt x="1545" y="222"/>
                  </a:lnTo>
                  <a:lnTo>
                    <a:pt x="1547" y="216"/>
                  </a:lnTo>
                  <a:lnTo>
                    <a:pt x="1549" y="210"/>
                  </a:lnTo>
                  <a:lnTo>
                    <a:pt x="1550" y="204"/>
                  </a:lnTo>
                  <a:lnTo>
                    <a:pt x="1553" y="198"/>
                  </a:lnTo>
                  <a:lnTo>
                    <a:pt x="1558" y="202"/>
                  </a:lnTo>
                  <a:lnTo>
                    <a:pt x="1560" y="208"/>
                  </a:lnTo>
                  <a:lnTo>
                    <a:pt x="1563" y="214"/>
                  </a:lnTo>
                  <a:lnTo>
                    <a:pt x="1564" y="221"/>
                  </a:lnTo>
                  <a:lnTo>
                    <a:pt x="1567" y="228"/>
                  </a:lnTo>
                  <a:lnTo>
                    <a:pt x="1569" y="234"/>
                  </a:lnTo>
                  <a:lnTo>
                    <a:pt x="1572" y="239"/>
                  </a:lnTo>
                  <a:lnTo>
                    <a:pt x="1575" y="244"/>
                  </a:lnTo>
                  <a:lnTo>
                    <a:pt x="1585" y="262"/>
                  </a:lnTo>
                  <a:lnTo>
                    <a:pt x="1598" y="279"/>
                  </a:lnTo>
                  <a:lnTo>
                    <a:pt x="1611" y="297"/>
                  </a:lnTo>
                  <a:lnTo>
                    <a:pt x="1624" y="314"/>
                  </a:lnTo>
                  <a:lnTo>
                    <a:pt x="1634" y="332"/>
                  </a:lnTo>
                  <a:lnTo>
                    <a:pt x="1639" y="351"/>
                  </a:lnTo>
                  <a:lnTo>
                    <a:pt x="1638" y="372"/>
                  </a:lnTo>
                  <a:lnTo>
                    <a:pt x="1629" y="395"/>
                  </a:lnTo>
                  <a:lnTo>
                    <a:pt x="1634" y="396"/>
                  </a:lnTo>
                  <a:lnTo>
                    <a:pt x="1639" y="397"/>
                  </a:lnTo>
                  <a:lnTo>
                    <a:pt x="1645" y="399"/>
                  </a:lnTo>
                  <a:lnTo>
                    <a:pt x="1650" y="401"/>
                  </a:lnTo>
                  <a:lnTo>
                    <a:pt x="1655" y="403"/>
                  </a:lnTo>
                  <a:lnTo>
                    <a:pt x="1660" y="406"/>
                  </a:lnTo>
                  <a:lnTo>
                    <a:pt x="1664" y="409"/>
                  </a:lnTo>
                  <a:lnTo>
                    <a:pt x="1666" y="415"/>
                  </a:lnTo>
                  <a:lnTo>
                    <a:pt x="1669" y="422"/>
                  </a:lnTo>
                  <a:lnTo>
                    <a:pt x="1669" y="429"/>
                  </a:lnTo>
                  <a:lnTo>
                    <a:pt x="1668" y="435"/>
                  </a:lnTo>
                  <a:lnTo>
                    <a:pt x="1668" y="442"/>
                  </a:lnTo>
                  <a:lnTo>
                    <a:pt x="1666" y="448"/>
                  </a:lnTo>
                  <a:lnTo>
                    <a:pt x="1668" y="454"/>
                  </a:lnTo>
                  <a:lnTo>
                    <a:pt x="1670" y="460"/>
                  </a:lnTo>
                  <a:lnTo>
                    <a:pt x="1675" y="465"/>
                  </a:lnTo>
                  <a:lnTo>
                    <a:pt x="1676" y="472"/>
                  </a:lnTo>
                  <a:lnTo>
                    <a:pt x="1679" y="480"/>
                  </a:lnTo>
                  <a:lnTo>
                    <a:pt x="1682" y="486"/>
                  </a:lnTo>
                  <a:lnTo>
                    <a:pt x="1687" y="491"/>
                  </a:lnTo>
                  <a:lnTo>
                    <a:pt x="1692" y="497"/>
                  </a:lnTo>
                  <a:lnTo>
                    <a:pt x="1697" y="501"/>
                  </a:lnTo>
                  <a:lnTo>
                    <a:pt x="1704" y="507"/>
                  </a:lnTo>
                  <a:lnTo>
                    <a:pt x="1709" y="512"/>
                  </a:lnTo>
                  <a:lnTo>
                    <a:pt x="1716" y="505"/>
                  </a:lnTo>
                  <a:lnTo>
                    <a:pt x="1722" y="497"/>
                  </a:lnTo>
                  <a:lnTo>
                    <a:pt x="1726" y="487"/>
                  </a:lnTo>
                  <a:lnTo>
                    <a:pt x="1731" y="477"/>
                  </a:lnTo>
                  <a:lnTo>
                    <a:pt x="1734" y="468"/>
                  </a:lnTo>
                  <a:lnTo>
                    <a:pt x="1739" y="458"/>
                  </a:lnTo>
                  <a:lnTo>
                    <a:pt x="1742" y="448"/>
                  </a:lnTo>
                  <a:lnTo>
                    <a:pt x="1749" y="440"/>
                  </a:lnTo>
                  <a:lnTo>
                    <a:pt x="1752" y="457"/>
                  </a:lnTo>
                  <a:lnTo>
                    <a:pt x="1757" y="472"/>
                  </a:lnTo>
                  <a:lnTo>
                    <a:pt x="1763" y="487"/>
                  </a:lnTo>
                  <a:lnTo>
                    <a:pt x="1771" y="501"/>
                  </a:lnTo>
                  <a:lnTo>
                    <a:pt x="1780" y="516"/>
                  </a:lnTo>
                  <a:lnTo>
                    <a:pt x="1788" y="530"/>
                  </a:lnTo>
                  <a:lnTo>
                    <a:pt x="1796" y="545"/>
                  </a:lnTo>
                  <a:lnTo>
                    <a:pt x="1805" y="560"/>
                  </a:lnTo>
                  <a:lnTo>
                    <a:pt x="1808" y="570"/>
                  </a:lnTo>
                  <a:lnTo>
                    <a:pt x="1810" y="583"/>
                  </a:lnTo>
                  <a:lnTo>
                    <a:pt x="1811" y="595"/>
                  </a:lnTo>
                  <a:lnTo>
                    <a:pt x="1810" y="607"/>
                  </a:lnTo>
                  <a:lnTo>
                    <a:pt x="1808" y="619"/>
                  </a:lnTo>
                  <a:lnTo>
                    <a:pt x="1808" y="631"/>
                  </a:lnTo>
                  <a:lnTo>
                    <a:pt x="1808" y="643"/>
                  </a:lnTo>
                  <a:lnTo>
                    <a:pt x="1811" y="654"/>
                  </a:lnTo>
                  <a:lnTo>
                    <a:pt x="1914" y="670"/>
                  </a:lnTo>
                  <a:lnTo>
                    <a:pt x="1751" y="804"/>
                  </a:lnTo>
                  <a:lnTo>
                    <a:pt x="1766" y="802"/>
                  </a:lnTo>
                  <a:lnTo>
                    <a:pt x="1780" y="802"/>
                  </a:lnTo>
                  <a:lnTo>
                    <a:pt x="1791" y="804"/>
                  </a:lnTo>
                  <a:lnTo>
                    <a:pt x="1800" y="809"/>
                  </a:lnTo>
                  <a:lnTo>
                    <a:pt x="1805" y="816"/>
                  </a:lnTo>
                  <a:lnTo>
                    <a:pt x="1808" y="826"/>
                  </a:lnTo>
                  <a:lnTo>
                    <a:pt x="1808" y="839"/>
                  </a:lnTo>
                  <a:lnTo>
                    <a:pt x="1805" y="855"/>
                  </a:lnTo>
                  <a:lnTo>
                    <a:pt x="1805" y="859"/>
                  </a:lnTo>
                  <a:lnTo>
                    <a:pt x="1807" y="859"/>
                  </a:lnTo>
                  <a:lnTo>
                    <a:pt x="1812" y="859"/>
                  </a:lnTo>
                  <a:lnTo>
                    <a:pt x="1818" y="859"/>
                  </a:lnTo>
                  <a:lnTo>
                    <a:pt x="1825" y="860"/>
                  </a:lnTo>
                  <a:lnTo>
                    <a:pt x="1832" y="862"/>
                  </a:lnTo>
                  <a:lnTo>
                    <a:pt x="1838" y="868"/>
                  </a:lnTo>
                  <a:lnTo>
                    <a:pt x="1843" y="879"/>
                  </a:lnTo>
                  <a:lnTo>
                    <a:pt x="1846" y="890"/>
                  </a:lnTo>
                  <a:lnTo>
                    <a:pt x="1847" y="899"/>
                  </a:lnTo>
                  <a:lnTo>
                    <a:pt x="1847" y="905"/>
                  </a:lnTo>
                  <a:lnTo>
                    <a:pt x="1844" y="912"/>
                  </a:lnTo>
                  <a:lnTo>
                    <a:pt x="1841" y="918"/>
                  </a:lnTo>
                  <a:lnTo>
                    <a:pt x="1834" y="924"/>
                  </a:lnTo>
                  <a:lnTo>
                    <a:pt x="1825" y="930"/>
                  </a:lnTo>
                  <a:lnTo>
                    <a:pt x="1813" y="939"/>
                  </a:lnTo>
                  <a:lnTo>
                    <a:pt x="1813" y="940"/>
                  </a:lnTo>
                  <a:lnTo>
                    <a:pt x="1812" y="945"/>
                  </a:lnTo>
                  <a:lnTo>
                    <a:pt x="1812" y="951"/>
                  </a:lnTo>
                  <a:lnTo>
                    <a:pt x="1813" y="955"/>
                  </a:lnTo>
                  <a:lnTo>
                    <a:pt x="1816" y="958"/>
                  </a:lnTo>
                  <a:lnTo>
                    <a:pt x="1820" y="958"/>
                  </a:lnTo>
                  <a:lnTo>
                    <a:pt x="1823" y="957"/>
                  </a:lnTo>
                  <a:lnTo>
                    <a:pt x="1826" y="957"/>
                  </a:lnTo>
                  <a:lnTo>
                    <a:pt x="1833" y="952"/>
                  </a:lnTo>
                  <a:lnTo>
                    <a:pt x="1841" y="946"/>
                  </a:lnTo>
                  <a:lnTo>
                    <a:pt x="1849" y="941"/>
                  </a:lnTo>
                  <a:lnTo>
                    <a:pt x="1858" y="937"/>
                  </a:lnTo>
                  <a:lnTo>
                    <a:pt x="1867" y="932"/>
                  </a:lnTo>
                  <a:lnTo>
                    <a:pt x="1876" y="929"/>
                  </a:lnTo>
                  <a:lnTo>
                    <a:pt x="1884" y="925"/>
                  </a:lnTo>
                  <a:lnTo>
                    <a:pt x="1892" y="923"/>
                  </a:lnTo>
                  <a:lnTo>
                    <a:pt x="1898" y="918"/>
                  </a:lnTo>
                  <a:lnTo>
                    <a:pt x="1904" y="913"/>
                  </a:lnTo>
                  <a:lnTo>
                    <a:pt x="1909" y="908"/>
                  </a:lnTo>
                  <a:lnTo>
                    <a:pt x="1916" y="902"/>
                  </a:lnTo>
                  <a:lnTo>
                    <a:pt x="1920" y="897"/>
                  </a:lnTo>
                  <a:lnTo>
                    <a:pt x="1925" y="892"/>
                  </a:lnTo>
                  <a:lnTo>
                    <a:pt x="1930" y="886"/>
                  </a:lnTo>
                  <a:lnTo>
                    <a:pt x="1935" y="882"/>
                  </a:lnTo>
                  <a:lnTo>
                    <a:pt x="1937" y="890"/>
                  </a:lnTo>
                  <a:lnTo>
                    <a:pt x="1937" y="896"/>
                  </a:lnTo>
                  <a:lnTo>
                    <a:pt x="1938" y="901"/>
                  </a:lnTo>
                  <a:lnTo>
                    <a:pt x="1938" y="907"/>
                  </a:lnTo>
                  <a:lnTo>
                    <a:pt x="1942" y="917"/>
                  </a:lnTo>
                  <a:lnTo>
                    <a:pt x="1943" y="926"/>
                  </a:lnTo>
                  <a:lnTo>
                    <a:pt x="1943" y="936"/>
                  </a:lnTo>
                  <a:lnTo>
                    <a:pt x="1943" y="947"/>
                  </a:lnTo>
                  <a:lnTo>
                    <a:pt x="1942" y="957"/>
                  </a:lnTo>
                  <a:lnTo>
                    <a:pt x="1939" y="966"/>
                  </a:lnTo>
                  <a:lnTo>
                    <a:pt x="1938" y="975"/>
                  </a:lnTo>
                  <a:lnTo>
                    <a:pt x="1935" y="983"/>
                  </a:lnTo>
                  <a:lnTo>
                    <a:pt x="1935" y="988"/>
                  </a:lnTo>
                  <a:lnTo>
                    <a:pt x="1934" y="992"/>
                  </a:lnTo>
                  <a:lnTo>
                    <a:pt x="1933" y="994"/>
                  </a:lnTo>
                  <a:lnTo>
                    <a:pt x="1934" y="997"/>
                  </a:lnTo>
                  <a:lnTo>
                    <a:pt x="1933" y="1004"/>
                  </a:lnTo>
                  <a:lnTo>
                    <a:pt x="1928" y="1017"/>
                  </a:lnTo>
                  <a:lnTo>
                    <a:pt x="1920" y="1035"/>
                  </a:lnTo>
                  <a:lnTo>
                    <a:pt x="1912" y="1056"/>
                  </a:lnTo>
                  <a:lnTo>
                    <a:pt x="1902" y="1075"/>
                  </a:lnTo>
                  <a:lnTo>
                    <a:pt x="1893" y="1093"/>
                  </a:lnTo>
                  <a:lnTo>
                    <a:pt x="1887" y="1107"/>
                  </a:lnTo>
                  <a:lnTo>
                    <a:pt x="1882" y="1113"/>
                  </a:lnTo>
                  <a:lnTo>
                    <a:pt x="1871" y="1130"/>
                  </a:lnTo>
                  <a:lnTo>
                    <a:pt x="1854" y="1146"/>
                  </a:lnTo>
                  <a:lnTo>
                    <a:pt x="1833" y="1161"/>
                  </a:lnTo>
                  <a:lnTo>
                    <a:pt x="1811" y="1176"/>
                  </a:lnTo>
                  <a:lnTo>
                    <a:pt x="1787" y="1189"/>
                  </a:lnTo>
                  <a:lnTo>
                    <a:pt x="1766" y="1200"/>
                  </a:lnTo>
                  <a:lnTo>
                    <a:pt x="1749" y="1207"/>
                  </a:lnTo>
                  <a:lnTo>
                    <a:pt x="1736" y="1212"/>
                  </a:lnTo>
                  <a:lnTo>
                    <a:pt x="1731" y="1216"/>
                  </a:lnTo>
                  <a:lnTo>
                    <a:pt x="1727" y="1218"/>
                  </a:lnTo>
                  <a:lnTo>
                    <a:pt x="1722" y="1221"/>
                  </a:lnTo>
                  <a:lnTo>
                    <a:pt x="1719" y="1224"/>
                  </a:lnTo>
                  <a:lnTo>
                    <a:pt x="1722" y="1230"/>
                  </a:lnTo>
                  <a:lnTo>
                    <a:pt x="1726" y="1236"/>
                  </a:lnTo>
                  <a:lnTo>
                    <a:pt x="1729" y="1242"/>
                  </a:lnTo>
                  <a:lnTo>
                    <a:pt x="1730" y="1250"/>
                  </a:lnTo>
                  <a:lnTo>
                    <a:pt x="1731" y="1257"/>
                  </a:lnTo>
                  <a:lnTo>
                    <a:pt x="1732" y="1264"/>
                  </a:lnTo>
                  <a:lnTo>
                    <a:pt x="1732" y="1271"/>
                  </a:lnTo>
                  <a:lnTo>
                    <a:pt x="1731" y="1279"/>
                  </a:lnTo>
                  <a:lnTo>
                    <a:pt x="1727" y="1286"/>
                  </a:lnTo>
                  <a:lnTo>
                    <a:pt x="1721" y="1291"/>
                  </a:lnTo>
                  <a:lnTo>
                    <a:pt x="1714" y="1294"/>
                  </a:lnTo>
                  <a:lnTo>
                    <a:pt x="1706" y="1297"/>
                  </a:lnTo>
                  <a:lnTo>
                    <a:pt x="1697" y="1301"/>
                  </a:lnTo>
                  <a:lnTo>
                    <a:pt x="1691" y="1304"/>
                  </a:lnTo>
                  <a:lnTo>
                    <a:pt x="1686" y="1310"/>
                  </a:lnTo>
                  <a:lnTo>
                    <a:pt x="1684" y="1320"/>
                  </a:lnTo>
                  <a:lnTo>
                    <a:pt x="1694" y="1321"/>
                  </a:lnTo>
                  <a:lnTo>
                    <a:pt x="1702" y="1321"/>
                  </a:lnTo>
                  <a:lnTo>
                    <a:pt x="1712" y="1321"/>
                  </a:lnTo>
                  <a:lnTo>
                    <a:pt x="1721" y="1321"/>
                  </a:lnTo>
                  <a:lnTo>
                    <a:pt x="1731" y="1320"/>
                  </a:lnTo>
                  <a:lnTo>
                    <a:pt x="1740" y="1319"/>
                  </a:lnTo>
                  <a:lnTo>
                    <a:pt x="1750" y="1316"/>
                  </a:lnTo>
                  <a:lnTo>
                    <a:pt x="1758" y="1315"/>
                  </a:lnTo>
                  <a:lnTo>
                    <a:pt x="1757" y="1330"/>
                  </a:lnTo>
                  <a:lnTo>
                    <a:pt x="1749" y="1350"/>
                  </a:lnTo>
                  <a:lnTo>
                    <a:pt x="1734" y="1377"/>
                  </a:lnTo>
                  <a:lnTo>
                    <a:pt x="1716" y="1405"/>
                  </a:lnTo>
                  <a:lnTo>
                    <a:pt x="1696" y="1434"/>
                  </a:lnTo>
                  <a:lnTo>
                    <a:pt x="1677" y="1458"/>
                  </a:lnTo>
                  <a:lnTo>
                    <a:pt x="1660" y="1477"/>
                  </a:lnTo>
                  <a:lnTo>
                    <a:pt x="1648" y="1488"/>
                  </a:lnTo>
                  <a:lnTo>
                    <a:pt x="1634" y="1497"/>
                  </a:lnTo>
                  <a:lnTo>
                    <a:pt x="1620" y="1505"/>
                  </a:lnTo>
                  <a:lnTo>
                    <a:pt x="1605" y="1512"/>
                  </a:lnTo>
                  <a:lnTo>
                    <a:pt x="1591" y="1520"/>
                  </a:lnTo>
                  <a:lnTo>
                    <a:pt x="1575" y="1526"/>
                  </a:lnTo>
                  <a:lnTo>
                    <a:pt x="1560" y="1529"/>
                  </a:lnTo>
                  <a:lnTo>
                    <a:pt x="1544" y="1533"/>
                  </a:lnTo>
                  <a:lnTo>
                    <a:pt x="1527" y="1535"/>
                  </a:lnTo>
                  <a:lnTo>
                    <a:pt x="1530" y="1555"/>
                  </a:lnTo>
                  <a:lnTo>
                    <a:pt x="1533" y="1572"/>
                  </a:lnTo>
                  <a:lnTo>
                    <a:pt x="1535" y="1587"/>
                  </a:lnTo>
                  <a:lnTo>
                    <a:pt x="1539" y="1604"/>
                  </a:lnTo>
                  <a:lnTo>
                    <a:pt x="1543" y="1624"/>
                  </a:lnTo>
                  <a:lnTo>
                    <a:pt x="1547" y="1646"/>
                  </a:lnTo>
                  <a:lnTo>
                    <a:pt x="1552" y="1671"/>
                  </a:lnTo>
                  <a:lnTo>
                    <a:pt x="1558" y="1702"/>
                  </a:lnTo>
                  <a:lnTo>
                    <a:pt x="1535" y="1689"/>
                  </a:lnTo>
                  <a:lnTo>
                    <a:pt x="1513" y="1677"/>
                  </a:lnTo>
                  <a:lnTo>
                    <a:pt x="1493" y="1665"/>
                  </a:lnTo>
                  <a:lnTo>
                    <a:pt x="1473" y="1654"/>
                  </a:lnTo>
                  <a:lnTo>
                    <a:pt x="1456" y="1643"/>
                  </a:lnTo>
                  <a:lnTo>
                    <a:pt x="1439" y="1633"/>
                  </a:lnTo>
                  <a:lnTo>
                    <a:pt x="1424" y="1624"/>
                  </a:lnTo>
                  <a:lnTo>
                    <a:pt x="1410" y="1615"/>
                  </a:lnTo>
                  <a:lnTo>
                    <a:pt x="1397" y="1608"/>
                  </a:lnTo>
                  <a:lnTo>
                    <a:pt x="1386" y="1601"/>
                  </a:lnTo>
                  <a:lnTo>
                    <a:pt x="1376" y="1595"/>
                  </a:lnTo>
                  <a:lnTo>
                    <a:pt x="1367" y="1589"/>
                  </a:lnTo>
                  <a:lnTo>
                    <a:pt x="1361" y="1584"/>
                  </a:lnTo>
                  <a:lnTo>
                    <a:pt x="1355" y="1580"/>
                  </a:lnTo>
                  <a:lnTo>
                    <a:pt x="1350" y="1578"/>
                  </a:lnTo>
                  <a:lnTo>
                    <a:pt x="1347" y="1575"/>
                  </a:lnTo>
                  <a:lnTo>
                    <a:pt x="1337" y="1577"/>
                  </a:lnTo>
                  <a:lnTo>
                    <a:pt x="1327" y="1578"/>
                  </a:lnTo>
                  <a:lnTo>
                    <a:pt x="1317" y="1579"/>
                  </a:lnTo>
                  <a:lnTo>
                    <a:pt x="1307" y="1580"/>
                  </a:lnTo>
                  <a:lnTo>
                    <a:pt x="1299" y="1583"/>
                  </a:lnTo>
                  <a:lnTo>
                    <a:pt x="1290" y="1586"/>
                  </a:lnTo>
                  <a:lnTo>
                    <a:pt x="1282" y="1591"/>
                  </a:lnTo>
                  <a:lnTo>
                    <a:pt x="1275" y="1597"/>
                  </a:lnTo>
                  <a:lnTo>
                    <a:pt x="1274" y="1610"/>
                  </a:lnTo>
                  <a:lnTo>
                    <a:pt x="1274" y="1624"/>
                  </a:lnTo>
                  <a:lnTo>
                    <a:pt x="1276" y="1637"/>
                  </a:lnTo>
                  <a:lnTo>
                    <a:pt x="1280" y="1649"/>
                  </a:lnTo>
                  <a:lnTo>
                    <a:pt x="1282" y="1661"/>
                  </a:lnTo>
                  <a:lnTo>
                    <a:pt x="1286" y="1673"/>
                  </a:lnTo>
                  <a:lnTo>
                    <a:pt x="1290" y="1687"/>
                  </a:lnTo>
                  <a:lnTo>
                    <a:pt x="1291" y="1700"/>
                  </a:lnTo>
                  <a:lnTo>
                    <a:pt x="1285" y="1706"/>
                  </a:lnTo>
                  <a:lnTo>
                    <a:pt x="1277" y="1711"/>
                  </a:lnTo>
                  <a:lnTo>
                    <a:pt x="1269" y="1715"/>
                  </a:lnTo>
                  <a:lnTo>
                    <a:pt x="1261" y="1716"/>
                  </a:lnTo>
                  <a:lnTo>
                    <a:pt x="1251" y="1717"/>
                  </a:lnTo>
                  <a:lnTo>
                    <a:pt x="1243" y="1717"/>
                  </a:lnTo>
                  <a:lnTo>
                    <a:pt x="1234" y="1717"/>
                  </a:lnTo>
                  <a:lnTo>
                    <a:pt x="1224" y="1717"/>
                  </a:lnTo>
                  <a:lnTo>
                    <a:pt x="1215" y="1715"/>
                  </a:lnTo>
                  <a:lnTo>
                    <a:pt x="1206" y="1713"/>
                  </a:lnTo>
                  <a:lnTo>
                    <a:pt x="1199" y="1711"/>
                  </a:lnTo>
                  <a:lnTo>
                    <a:pt x="1191" y="1707"/>
                  </a:lnTo>
                  <a:lnTo>
                    <a:pt x="1190" y="1709"/>
                  </a:lnTo>
                  <a:lnTo>
                    <a:pt x="1189" y="1709"/>
                  </a:lnTo>
                  <a:lnTo>
                    <a:pt x="1188" y="1710"/>
                  </a:lnTo>
                  <a:lnTo>
                    <a:pt x="1199" y="1722"/>
                  </a:lnTo>
                  <a:lnTo>
                    <a:pt x="1213" y="1734"/>
                  </a:lnTo>
                  <a:lnTo>
                    <a:pt x="1228" y="1745"/>
                  </a:lnTo>
                  <a:lnTo>
                    <a:pt x="1241" y="1756"/>
                  </a:lnTo>
                  <a:lnTo>
                    <a:pt x="1254" y="1768"/>
                  </a:lnTo>
                  <a:lnTo>
                    <a:pt x="1262" y="1782"/>
                  </a:lnTo>
                  <a:lnTo>
                    <a:pt x="1265" y="1798"/>
                  </a:lnTo>
                  <a:lnTo>
                    <a:pt x="1261" y="1818"/>
                  </a:lnTo>
                  <a:lnTo>
                    <a:pt x="1257" y="1825"/>
                  </a:lnTo>
                  <a:lnTo>
                    <a:pt x="1253" y="1834"/>
                  </a:lnTo>
                  <a:lnTo>
                    <a:pt x="1246" y="1848"/>
                  </a:lnTo>
                  <a:lnTo>
                    <a:pt x="1240" y="1862"/>
                  </a:lnTo>
                  <a:lnTo>
                    <a:pt x="1235" y="1876"/>
                  </a:lnTo>
                  <a:lnTo>
                    <a:pt x="1233" y="1889"/>
                  </a:lnTo>
                  <a:lnTo>
                    <a:pt x="1231" y="1899"/>
                  </a:lnTo>
                  <a:lnTo>
                    <a:pt x="1234" y="1905"/>
                  </a:lnTo>
                  <a:lnTo>
                    <a:pt x="1260" y="1901"/>
                  </a:lnTo>
                  <a:lnTo>
                    <a:pt x="1287" y="1895"/>
                  </a:lnTo>
                  <a:lnTo>
                    <a:pt x="1317" y="1887"/>
                  </a:lnTo>
                  <a:lnTo>
                    <a:pt x="1348" y="1876"/>
                  </a:lnTo>
                  <a:lnTo>
                    <a:pt x="1381" y="1864"/>
                  </a:lnTo>
                  <a:lnTo>
                    <a:pt x="1415" y="1849"/>
                  </a:lnTo>
                  <a:lnTo>
                    <a:pt x="1448" y="1832"/>
                  </a:lnTo>
                  <a:lnTo>
                    <a:pt x="1483" y="1814"/>
                  </a:lnTo>
                  <a:lnTo>
                    <a:pt x="1518" y="1793"/>
                  </a:lnTo>
                  <a:lnTo>
                    <a:pt x="1552" y="1773"/>
                  </a:lnTo>
                  <a:lnTo>
                    <a:pt x="1585" y="1750"/>
                  </a:lnTo>
                  <a:lnTo>
                    <a:pt x="1619" y="1725"/>
                  </a:lnTo>
                  <a:lnTo>
                    <a:pt x="1650" y="1701"/>
                  </a:lnTo>
                  <a:lnTo>
                    <a:pt x="1681" y="1675"/>
                  </a:lnTo>
                  <a:lnTo>
                    <a:pt x="1710" y="1648"/>
                  </a:lnTo>
                  <a:lnTo>
                    <a:pt x="1736" y="1620"/>
                  </a:lnTo>
                  <a:lnTo>
                    <a:pt x="1734" y="1613"/>
                  </a:lnTo>
                  <a:lnTo>
                    <a:pt x="1727" y="1603"/>
                  </a:lnTo>
                  <a:lnTo>
                    <a:pt x="1720" y="1591"/>
                  </a:lnTo>
                  <a:lnTo>
                    <a:pt x="1710" y="1578"/>
                  </a:lnTo>
                  <a:lnTo>
                    <a:pt x="1701" y="1564"/>
                  </a:lnTo>
                  <a:lnTo>
                    <a:pt x="1692" y="1552"/>
                  </a:lnTo>
                  <a:lnTo>
                    <a:pt x="1687" y="1543"/>
                  </a:lnTo>
                  <a:lnTo>
                    <a:pt x="1685" y="1537"/>
                  </a:lnTo>
                  <a:lnTo>
                    <a:pt x="1692" y="1514"/>
                  </a:lnTo>
                  <a:lnTo>
                    <a:pt x="1702" y="1492"/>
                  </a:lnTo>
                  <a:lnTo>
                    <a:pt x="1714" y="1471"/>
                  </a:lnTo>
                  <a:lnTo>
                    <a:pt x="1729" y="1451"/>
                  </a:lnTo>
                  <a:lnTo>
                    <a:pt x="1746" y="1432"/>
                  </a:lnTo>
                  <a:lnTo>
                    <a:pt x="1766" y="1417"/>
                  </a:lnTo>
                  <a:lnTo>
                    <a:pt x="1787" y="1402"/>
                  </a:lnTo>
                  <a:lnTo>
                    <a:pt x="1810" y="1391"/>
                  </a:lnTo>
                  <a:lnTo>
                    <a:pt x="1815" y="1390"/>
                  </a:lnTo>
                  <a:lnTo>
                    <a:pt x="1820" y="1390"/>
                  </a:lnTo>
                  <a:lnTo>
                    <a:pt x="1826" y="1389"/>
                  </a:lnTo>
                  <a:lnTo>
                    <a:pt x="1831" y="1389"/>
                  </a:lnTo>
                  <a:lnTo>
                    <a:pt x="1837" y="1389"/>
                  </a:lnTo>
                  <a:lnTo>
                    <a:pt x="1842" y="1390"/>
                  </a:lnTo>
                  <a:lnTo>
                    <a:pt x="1847" y="1391"/>
                  </a:lnTo>
                  <a:lnTo>
                    <a:pt x="1852" y="1394"/>
                  </a:lnTo>
                  <a:lnTo>
                    <a:pt x="1867" y="1408"/>
                  </a:lnTo>
                  <a:lnTo>
                    <a:pt x="1878" y="1424"/>
                  </a:lnTo>
                  <a:lnTo>
                    <a:pt x="1888" y="1441"/>
                  </a:lnTo>
                  <a:lnTo>
                    <a:pt x="1897" y="1458"/>
                  </a:lnTo>
                  <a:lnTo>
                    <a:pt x="1906" y="1476"/>
                  </a:lnTo>
                  <a:lnTo>
                    <a:pt x="1913" y="1495"/>
                  </a:lnTo>
                  <a:lnTo>
                    <a:pt x="1920" y="1512"/>
                  </a:lnTo>
                  <a:lnTo>
                    <a:pt x="1929" y="1531"/>
                  </a:lnTo>
                  <a:lnTo>
                    <a:pt x="1943" y="1545"/>
                  </a:lnTo>
                  <a:lnTo>
                    <a:pt x="1955" y="1560"/>
                  </a:lnTo>
                  <a:lnTo>
                    <a:pt x="1965" y="1573"/>
                  </a:lnTo>
                  <a:lnTo>
                    <a:pt x="1974" y="1586"/>
                  </a:lnTo>
                  <a:lnTo>
                    <a:pt x="1979" y="1600"/>
                  </a:lnTo>
                  <a:lnTo>
                    <a:pt x="1980" y="1613"/>
                  </a:lnTo>
                  <a:lnTo>
                    <a:pt x="1977" y="1629"/>
                  </a:lnTo>
                  <a:lnTo>
                    <a:pt x="1967" y="1646"/>
                  </a:lnTo>
                  <a:lnTo>
                    <a:pt x="1964" y="1650"/>
                  </a:lnTo>
                  <a:lnTo>
                    <a:pt x="1962" y="1655"/>
                  </a:lnTo>
                  <a:lnTo>
                    <a:pt x="1958" y="1660"/>
                  </a:lnTo>
                  <a:lnTo>
                    <a:pt x="1955" y="1665"/>
                  </a:lnTo>
                  <a:lnTo>
                    <a:pt x="1950" y="1670"/>
                  </a:lnTo>
                  <a:lnTo>
                    <a:pt x="1947" y="1675"/>
                  </a:lnTo>
                  <a:lnTo>
                    <a:pt x="1943" y="1679"/>
                  </a:lnTo>
                  <a:lnTo>
                    <a:pt x="1939" y="1683"/>
                  </a:lnTo>
                  <a:lnTo>
                    <a:pt x="1912" y="1716"/>
                  </a:lnTo>
                  <a:lnTo>
                    <a:pt x="1882" y="1749"/>
                  </a:lnTo>
                  <a:lnTo>
                    <a:pt x="1849" y="1781"/>
                  </a:lnTo>
                  <a:lnTo>
                    <a:pt x="1815" y="1813"/>
                  </a:lnTo>
                  <a:lnTo>
                    <a:pt x="1778" y="1843"/>
                  </a:lnTo>
                  <a:lnTo>
                    <a:pt x="1740" y="1873"/>
                  </a:lnTo>
                  <a:lnTo>
                    <a:pt x="1700" y="1901"/>
                  </a:lnTo>
                  <a:lnTo>
                    <a:pt x="1659" y="1929"/>
                  </a:lnTo>
                  <a:lnTo>
                    <a:pt x="1615" y="1954"/>
                  </a:lnTo>
                  <a:lnTo>
                    <a:pt x="1572" y="1980"/>
                  </a:lnTo>
                  <a:lnTo>
                    <a:pt x="1527" y="2002"/>
                  </a:lnTo>
                  <a:lnTo>
                    <a:pt x="1481" y="2023"/>
                  </a:lnTo>
                  <a:lnTo>
                    <a:pt x="1434" y="2043"/>
                  </a:lnTo>
                  <a:lnTo>
                    <a:pt x="1387" y="2060"/>
                  </a:lnTo>
                  <a:lnTo>
                    <a:pt x="1340" y="2074"/>
                  </a:lnTo>
                  <a:lnTo>
                    <a:pt x="1292" y="2086"/>
                  </a:lnTo>
                  <a:lnTo>
                    <a:pt x="1285" y="2089"/>
                  </a:lnTo>
                  <a:lnTo>
                    <a:pt x="1276" y="2090"/>
                  </a:lnTo>
                  <a:lnTo>
                    <a:pt x="1267" y="2092"/>
                  </a:lnTo>
                  <a:lnTo>
                    <a:pt x="1259" y="2095"/>
                  </a:lnTo>
                  <a:lnTo>
                    <a:pt x="1250" y="2097"/>
                  </a:lnTo>
                  <a:lnTo>
                    <a:pt x="1241" y="2098"/>
                  </a:lnTo>
                  <a:lnTo>
                    <a:pt x="1233" y="2101"/>
                  </a:lnTo>
                  <a:lnTo>
                    <a:pt x="1224" y="2102"/>
                  </a:lnTo>
                  <a:lnTo>
                    <a:pt x="1209" y="2088"/>
                  </a:lnTo>
                  <a:lnTo>
                    <a:pt x="1198" y="2073"/>
                  </a:lnTo>
                  <a:lnTo>
                    <a:pt x="1188" y="2058"/>
                  </a:lnTo>
                  <a:lnTo>
                    <a:pt x="1179" y="2043"/>
                  </a:lnTo>
                  <a:lnTo>
                    <a:pt x="1171" y="2027"/>
                  </a:lnTo>
                  <a:lnTo>
                    <a:pt x="1163" y="2011"/>
                  </a:lnTo>
                  <a:lnTo>
                    <a:pt x="1153" y="1994"/>
                  </a:lnTo>
                  <a:lnTo>
                    <a:pt x="1140" y="1979"/>
                  </a:lnTo>
                  <a:lnTo>
                    <a:pt x="1134" y="1970"/>
                  </a:lnTo>
                  <a:lnTo>
                    <a:pt x="1128" y="1963"/>
                  </a:lnTo>
                  <a:lnTo>
                    <a:pt x="1120" y="1956"/>
                  </a:lnTo>
                  <a:lnTo>
                    <a:pt x="1113" y="1948"/>
                  </a:lnTo>
                  <a:lnTo>
                    <a:pt x="1105" y="1941"/>
                  </a:lnTo>
                  <a:lnTo>
                    <a:pt x="1099" y="1933"/>
                  </a:lnTo>
                  <a:lnTo>
                    <a:pt x="1094" y="1924"/>
                  </a:lnTo>
                  <a:lnTo>
                    <a:pt x="1092" y="1914"/>
                  </a:lnTo>
                  <a:lnTo>
                    <a:pt x="1095" y="1900"/>
                  </a:lnTo>
                  <a:lnTo>
                    <a:pt x="1105" y="1887"/>
                  </a:lnTo>
                  <a:lnTo>
                    <a:pt x="1118" y="1876"/>
                  </a:lnTo>
                  <a:lnTo>
                    <a:pt x="1130" y="1864"/>
                  </a:lnTo>
                  <a:lnTo>
                    <a:pt x="1143" y="1853"/>
                  </a:lnTo>
                  <a:lnTo>
                    <a:pt x="1152" y="1839"/>
                  </a:lnTo>
                  <a:lnTo>
                    <a:pt x="1154" y="1824"/>
                  </a:lnTo>
                  <a:lnTo>
                    <a:pt x="1149" y="1805"/>
                  </a:lnTo>
                  <a:lnTo>
                    <a:pt x="1147" y="1790"/>
                  </a:lnTo>
                  <a:lnTo>
                    <a:pt x="1143" y="1774"/>
                  </a:lnTo>
                  <a:lnTo>
                    <a:pt x="1139" y="1758"/>
                  </a:lnTo>
                  <a:lnTo>
                    <a:pt x="1133" y="1744"/>
                  </a:lnTo>
                  <a:lnTo>
                    <a:pt x="1125" y="1730"/>
                  </a:lnTo>
                  <a:lnTo>
                    <a:pt x="1117" y="1718"/>
                  </a:lnTo>
                  <a:lnTo>
                    <a:pt x="1104" y="1707"/>
                  </a:lnTo>
                  <a:lnTo>
                    <a:pt x="1090" y="1698"/>
                  </a:lnTo>
                  <a:lnTo>
                    <a:pt x="1083" y="1692"/>
                  </a:lnTo>
                  <a:lnTo>
                    <a:pt x="1077" y="1690"/>
                  </a:lnTo>
                  <a:lnTo>
                    <a:pt x="1071" y="1693"/>
                  </a:lnTo>
                  <a:lnTo>
                    <a:pt x="1064" y="1696"/>
                  </a:lnTo>
                  <a:lnTo>
                    <a:pt x="1058" y="1700"/>
                  </a:lnTo>
                  <a:lnTo>
                    <a:pt x="1052" y="1704"/>
                  </a:lnTo>
                  <a:lnTo>
                    <a:pt x="1044" y="1705"/>
                  </a:lnTo>
                  <a:lnTo>
                    <a:pt x="1036" y="1704"/>
                  </a:lnTo>
                  <a:lnTo>
                    <a:pt x="1028" y="1702"/>
                  </a:lnTo>
                  <a:lnTo>
                    <a:pt x="1019" y="1702"/>
                  </a:lnTo>
                  <a:lnTo>
                    <a:pt x="1012" y="1701"/>
                  </a:lnTo>
                  <a:lnTo>
                    <a:pt x="1005" y="1701"/>
                  </a:lnTo>
                  <a:lnTo>
                    <a:pt x="997" y="1701"/>
                  </a:lnTo>
                  <a:lnTo>
                    <a:pt x="990" y="1701"/>
                  </a:lnTo>
                  <a:lnTo>
                    <a:pt x="985" y="1701"/>
                  </a:lnTo>
                  <a:lnTo>
                    <a:pt x="980" y="1701"/>
                  </a:lnTo>
                  <a:lnTo>
                    <a:pt x="972" y="1699"/>
                  </a:lnTo>
                  <a:lnTo>
                    <a:pt x="963" y="1698"/>
                  </a:lnTo>
                  <a:lnTo>
                    <a:pt x="955" y="1696"/>
                  </a:lnTo>
                  <a:lnTo>
                    <a:pt x="947" y="1696"/>
                  </a:lnTo>
                  <a:lnTo>
                    <a:pt x="938" y="1698"/>
                  </a:lnTo>
                  <a:lnTo>
                    <a:pt x="931" y="1700"/>
                  </a:lnTo>
                  <a:lnTo>
                    <a:pt x="923" y="1704"/>
                  </a:lnTo>
                  <a:lnTo>
                    <a:pt x="917" y="1710"/>
                  </a:lnTo>
                  <a:lnTo>
                    <a:pt x="906" y="1724"/>
                  </a:lnTo>
                  <a:lnTo>
                    <a:pt x="897" y="1739"/>
                  </a:lnTo>
                  <a:lnTo>
                    <a:pt x="890" y="1755"/>
                  </a:lnTo>
                  <a:lnTo>
                    <a:pt x="884" y="1770"/>
                  </a:lnTo>
                  <a:lnTo>
                    <a:pt x="879" y="1787"/>
                  </a:lnTo>
                  <a:lnTo>
                    <a:pt x="875" y="1804"/>
                  </a:lnTo>
                  <a:lnTo>
                    <a:pt x="871" y="1821"/>
                  </a:lnTo>
                  <a:lnTo>
                    <a:pt x="869" y="1839"/>
                  </a:lnTo>
                  <a:lnTo>
                    <a:pt x="876" y="1849"/>
                  </a:lnTo>
                  <a:lnTo>
                    <a:pt x="884" y="1860"/>
                  </a:lnTo>
                  <a:lnTo>
                    <a:pt x="891" y="1870"/>
                  </a:lnTo>
                  <a:lnTo>
                    <a:pt x="899" y="1879"/>
                  </a:lnTo>
                  <a:lnTo>
                    <a:pt x="906" y="1889"/>
                  </a:lnTo>
                  <a:lnTo>
                    <a:pt x="914" y="1900"/>
                  </a:lnTo>
                  <a:lnTo>
                    <a:pt x="920" y="1910"/>
                  </a:lnTo>
                  <a:lnTo>
                    <a:pt x="926" y="1920"/>
                  </a:lnTo>
                  <a:lnTo>
                    <a:pt x="926" y="1928"/>
                  </a:lnTo>
                  <a:lnTo>
                    <a:pt x="925" y="1933"/>
                  </a:lnTo>
                  <a:lnTo>
                    <a:pt x="922" y="1937"/>
                  </a:lnTo>
                  <a:lnTo>
                    <a:pt x="920" y="1942"/>
                  </a:lnTo>
                  <a:lnTo>
                    <a:pt x="915" y="1946"/>
                  </a:lnTo>
                  <a:lnTo>
                    <a:pt x="910" y="1949"/>
                  </a:lnTo>
                  <a:lnTo>
                    <a:pt x="906" y="1953"/>
                  </a:lnTo>
                  <a:lnTo>
                    <a:pt x="901" y="1957"/>
                  </a:lnTo>
                  <a:lnTo>
                    <a:pt x="879" y="1975"/>
                  </a:lnTo>
                  <a:lnTo>
                    <a:pt x="862" y="1994"/>
                  </a:lnTo>
                  <a:lnTo>
                    <a:pt x="847" y="2015"/>
                  </a:lnTo>
                  <a:lnTo>
                    <a:pt x="835" y="2034"/>
                  </a:lnTo>
                  <a:lnTo>
                    <a:pt x="823" y="2055"/>
                  </a:lnTo>
                  <a:lnTo>
                    <a:pt x="808" y="2073"/>
                  </a:lnTo>
                  <a:lnTo>
                    <a:pt x="790" y="2091"/>
                  </a:lnTo>
                  <a:lnTo>
                    <a:pt x="768" y="2106"/>
                  </a:lnTo>
                  <a:lnTo>
                    <a:pt x="734" y="2098"/>
                  </a:lnTo>
                  <a:lnTo>
                    <a:pt x="695" y="2090"/>
                  </a:lnTo>
                  <a:lnTo>
                    <a:pt x="654" y="2078"/>
                  </a:lnTo>
                  <a:lnTo>
                    <a:pt x="609" y="2062"/>
                  </a:lnTo>
                  <a:lnTo>
                    <a:pt x="562" y="2045"/>
                  </a:lnTo>
                  <a:lnTo>
                    <a:pt x="512" y="2025"/>
                  </a:lnTo>
                  <a:lnTo>
                    <a:pt x="461" y="2002"/>
                  </a:lnTo>
                  <a:lnTo>
                    <a:pt x="409" y="1976"/>
                  </a:lnTo>
                  <a:lnTo>
                    <a:pt x="356" y="1947"/>
                  </a:lnTo>
                  <a:lnTo>
                    <a:pt x="304" y="1914"/>
                  </a:lnTo>
                  <a:lnTo>
                    <a:pt x="252" y="1879"/>
                  </a:lnTo>
                  <a:lnTo>
                    <a:pt x="201" y="1841"/>
                  </a:lnTo>
                  <a:lnTo>
                    <a:pt x="151" y="1799"/>
                  </a:lnTo>
                  <a:lnTo>
                    <a:pt x="103" y="1753"/>
                  </a:lnTo>
                  <a:lnTo>
                    <a:pt x="59" y="1705"/>
                  </a:lnTo>
                  <a:lnTo>
                    <a:pt x="17" y="1653"/>
                  </a:lnTo>
                  <a:lnTo>
                    <a:pt x="20" y="1644"/>
                  </a:lnTo>
                  <a:lnTo>
                    <a:pt x="29" y="1627"/>
                  </a:lnTo>
                  <a:lnTo>
                    <a:pt x="40" y="1607"/>
                  </a:lnTo>
                  <a:lnTo>
                    <a:pt x="54" y="1583"/>
                  </a:lnTo>
                  <a:lnTo>
                    <a:pt x="67" y="1558"/>
                  </a:lnTo>
                  <a:lnTo>
                    <a:pt x="80" y="1537"/>
                  </a:lnTo>
                  <a:lnTo>
                    <a:pt x="91" y="1521"/>
                  </a:lnTo>
                  <a:lnTo>
                    <a:pt x="96" y="1512"/>
                  </a:lnTo>
                  <a:lnTo>
                    <a:pt x="107" y="1494"/>
                  </a:lnTo>
                  <a:lnTo>
                    <a:pt x="117" y="1474"/>
                  </a:lnTo>
                  <a:lnTo>
                    <a:pt x="127" y="1451"/>
                  </a:lnTo>
                  <a:lnTo>
                    <a:pt x="137" y="1429"/>
                  </a:lnTo>
                  <a:lnTo>
                    <a:pt x="148" y="1411"/>
                  </a:lnTo>
                  <a:lnTo>
                    <a:pt x="165" y="1396"/>
                  </a:lnTo>
                  <a:lnTo>
                    <a:pt x="184" y="1389"/>
                  </a:lnTo>
                  <a:lnTo>
                    <a:pt x="211" y="1391"/>
                  </a:lnTo>
                  <a:lnTo>
                    <a:pt x="217" y="1394"/>
                  </a:lnTo>
                  <a:lnTo>
                    <a:pt x="223" y="1396"/>
                  </a:lnTo>
                  <a:lnTo>
                    <a:pt x="229" y="1400"/>
                  </a:lnTo>
                  <a:lnTo>
                    <a:pt x="234" y="1403"/>
                  </a:lnTo>
                  <a:lnTo>
                    <a:pt x="241" y="1407"/>
                  </a:lnTo>
                  <a:lnTo>
                    <a:pt x="246" y="1412"/>
                  </a:lnTo>
                  <a:lnTo>
                    <a:pt x="252" y="1416"/>
                  </a:lnTo>
                  <a:lnTo>
                    <a:pt x="257" y="1419"/>
                  </a:lnTo>
                  <a:lnTo>
                    <a:pt x="259" y="1399"/>
                  </a:lnTo>
                  <a:lnTo>
                    <a:pt x="262" y="1378"/>
                  </a:lnTo>
                  <a:lnTo>
                    <a:pt x="264" y="1357"/>
                  </a:lnTo>
                  <a:lnTo>
                    <a:pt x="268" y="1337"/>
                  </a:lnTo>
                  <a:lnTo>
                    <a:pt x="273" y="1317"/>
                  </a:lnTo>
                  <a:lnTo>
                    <a:pt x="279" y="1298"/>
                  </a:lnTo>
                  <a:lnTo>
                    <a:pt x="287" y="1280"/>
                  </a:lnTo>
                  <a:lnTo>
                    <a:pt x="295" y="1262"/>
                  </a:lnTo>
                  <a:lnTo>
                    <a:pt x="299" y="1255"/>
                  </a:lnTo>
                  <a:lnTo>
                    <a:pt x="305" y="1250"/>
                  </a:lnTo>
                  <a:lnTo>
                    <a:pt x="312" y="1248"/>
                  </a:lnTo>
                  <a:lnTo>
                    <a:pt x="318" y="1250"/>
                  </a:lnTo>
                  <a:lnTo>
                    <a:pt x="325" y="1252"/>
                  </a:lnTo>
                  <a:lnTo>
                    <a:pt x="333" y="1255"/>
                  </a:lnTo>
                  <a:lnTo>
                    <a:pt x="340" y="1257"/>
                  </a:lnTo>
                  <a:lnTo>
                    <a:pt x="346" y="1257"/>
                  </a:lnTo>
                  <a:lnTo>
                    <a:pt x="349" y="1258"/>
                  </a:lnTo>
                  <a:lnTo>
                    <a:pt x="353" y="1259"/>
                  </a:lnTo>
                  <a:lnTo>
                    <a:pt x="356" y="1261"/>
                  </a:lnTo>
                  <a:lnTo>
                    <a:pt x="359" y="1258"/>
                  </a:lnTo>
                  <a:lnTo>
                    <a:pt x="348" y="1246"/>
                  </a:lnTo>
                  <a:lnTo>
                    <a:pt x="337" y="1236"/>
                  </a:lnTo>
                  <a:lnTo>
                    <a:pt x="323" y="1227"/>
                  </a:lnTo>
                  <a:lnTo>
                    <a:pt x="309" y="1219"/>
                  </a:lnTo>
                  <a:lnTo>
                    <a:pt x="294" y="1212"/>
                  </a:lnTo>
                  <a:lnTo>
                    <a:pt x="279" y="1206"/>
                  </a:lnTo>
                  <a:lnTo>
                    <a:pt x="264" y="1202"/>
                  </a:lnTo>
                  <a:lnTo>
                    <a:pt x="248" y="1199"/>
                  </a:lnTo>
                  <a:lnTo>
                    <a:pt x="233" y="1199"/>
                  </a:lnTo>
                  <a:lnTo>
                    <a:pt x="217" y="1198"/>
                  </a:lnTo>
                  <a:lnTo>
                    <a:pt x="199" y="1196"/>
                  </a:lnTo>
                  <a:lnTo>
                    <a:pt x="183" y="1196"/>
                  </a:lnTo>
                  <a:lnTo>
                    <a:pt x="168" y="1199"/>
                  </a:lnTo>
                  <a:lnTo>
                    <a:pt x="153" y="1205"/>
                  </a:lnTo>
                  <a:lnTo>
                    <a:pt x="142" y="1215"/>
                  </a:lnTo>
                  <a:lnTo>
                    <a:pt x="133" y="1230"/>
                  </a:lnTo>
                  <a:lnTo>
                    <a:pt x="132" y="1235"/>
                  </a:lnTo>
                  <a:lnTo>
                    <a:pt x="131" y="1241"/>
                  </a:lnTo>
                  <a:lnTo>
                    <a:pt x="128" y="1245"/>
                  </a:lnTo>
                  <a:lnTo>
                    <a:pt x="126" y="1250"/>
                  </a:lnTo>
                  <a:lnTo>
                    <a:pt x="125" y="1255"/>
                  </a:lnTo>
                  <a:lnTo>
                    <a:pt x="122" y="1259"/>
                  </a:lnTo>
                  <a:lnTo>
                    <a:pt x="120" y="1264"/>
                  </a:lnTo>
                  <a:lnTo>
                    <a:pt x="118" y="1269"/>
                  </a:lnTo>
                  <a:lnTo>
                    <a:pt x="115" y="1274"/>
                  </a:lnTo>
                  <a:lnTo>
                    <a:pt x="113" y="1280"/>
                  </a:lnTo>
                  <a:lnTo>
                    <a:pt x="111" y="1285"/>
                  </a:lnTo>
                  <a:lnTo>
                    <a:pt x="106" y="1291"/>
                  </a:lnTo>
                  <a:lnTo>
                    <a:pt x="108" y="1296"/>
                  </a:lnTo>
                  <a:lnTo>
                    <a:pt x="107" y="1303"/>
                  </a:lnTo>
                  <a:lnTo>
                    <a:pt x="105" y="1309"/>
                  </a:lnTo>
                  <a:lnTo>
                    <a:pt x="102" y="1315"/>
                  </a:lnTo>
                  <a:lnTo>
                    <a:pt x="101" y="1327"/>
                  </a:lnTo>
                  <a:lnTo>
                    <a:pt x="98" y="1338"/>
                  </a:lnTo>
                  <a:lnTo>
                    <a:pt x="96" y="1347"/>
                  </a:lnTo>
                  <a:lnTo>
                    <a:pt x="92" y="1354"/>
                  </a:lnTo>
                  <a:lnTo>
                    <a:pt x="89" y="1360"/>
                  </a:lnTo>
                  <a:lnTo>
                    <a:pt x="85" y="1365"/>
                  </a:lnTo>
                  <a:lnTo>
                    <a:pt x="82" y="1370"/>
                  </a:lnTo>
                  <a:lnTo>
                    <a:pt x="80" y="1374"/>
                  </a:lnTo>
                  <a:lnTo>
                    <a:pt x="76" y="1368"/>
                  </a:lnTo>
                  <a:lnTo>
                    <a:pt x="74" y="1362"/>
                  </a:lnTo>
                  <a:lnTo>
                    <a:pt x="71" y="1355"/>
                  </a:lnTo>
                  <a:lnTo>
                    <a:pt x="70" y="1347"/>
                  </a:lnTo>
                  <a:lnTo>
                    <a:pt x="67" y="1339"/>
                  </a:lnTo>
                  <a:lnTo>
                    <a:pt x="66" y="1331"/>
                  </a:lnTo>
                  <a:lnTo>
                    <a:pt x="64" y="1322"/>
                  </a:lnTo>
                  <a:lnTo>
                    <a:pt x="62" y="1315"/>
                  </a:lnTo>
                  <a:lnTo>
                    <a:pt x="60" y="1302"/>
                  </a:lnTo>
                  <a:lnTo>
                    <a:pt x="59" y="1290"/>
                  </a:lnTo>
                  <a:lnTo>
                    <a:pt x="59" y="1278"/>
                  </a:lnTo>
                  <a:lnTo>
                    <a:pt x="59" y="1265"/>
                  </a:lnTo>
                  <a:lnTo>
                    <a:pt x="59" y="1253"/>
                  </a:lnTo>
                  <a:lnTo>
                    <a:pt x="59" y="1241"/>
                  </a:lnTo>
                  <a:lnTo>
                    <a:pt x="59" y="1229"/>
                  </a:lnTo>
                  <a:lnTo>
                    <a:pt x="59" y="1215"/>
                  </a:lnTo>
                  <a:lnTo>
                    <a:pt x="60" y="1211"/>
                  </a:lnTo>
                  <a:lnTo>
                    <a:pt x="60" y="1206"/>
                  </a:lnTo>
                  <a:lnTo>
                    <a:pt x="61" y="1201"/>
                  </a:lnTo>
                  <a:lnTo>
                    <a:pt x="61" y="1196"/>
                  </a:lnTo>
                  <a:lnTo>
                    <a:pt x="62" y="1192"/>
                  </a:lnTo>
                  <a:lnTo>
                    <a:pt x="64" y="1187"/>
                  </a:lnTo>
                  <a:lnTo>
                    <a:pt x="65" y="1182"/>
                  </a:lnTo>
                  <a:lnTo>
                    <a:pt x="67" y="1177"/>
                  </a:lnTo>
                  <a:lnTo>
                    <a:pt x="74" y="1165"/>
                  </a:lnTo>
                  <a:lnTo>
                    <a:pt x="82" y="1154"/>
                  </a:lnTo>
                  <a:lnTo>
                    <a:pt x="91" y="1143"/>
                  </a:lnTo>
                  <a:lnTo>
                    <a:pt x="100" y="1132"/>
                  </a:lnTo>
                  <a:lnTo>
                    <a:pt x="110" y="1123"/>
                  </a:lnTo>
                  <a:lnTo>
                    <a:pt x="121" y="1113"/>
                  </a:lnTo>
                  <a:lnTo>
                    <a:pt x="131" y="1103"/>
                  </a:lnTo>
                  <a:lnTo>
                    <a:pt x="142" y="1095"/>
                  </a:lnTo>
                  <a:lnTo>
                    <a:pt x="161" y="1095"/>
                  </a:lnTo>
                  <a:lnTo>
                    <a:pt x="178" y="1097"/>
                  </a:lnTo>
                  <a:lnTo>
                    <a:pt x="196" y="1101"/>
                  </a:lnTo>
                  <a:lnTo>
                    <a:pt x="212" y="1104"/>
                  </a:lnTo>
                  <a:lnTo>
                    <a:pt x="228" y="1110"/>
                  </a:lnTo>
                  <a:lnTo>
                    <a:pt x="244" y="1118"/>
                  </a:lnTo>
                  <a:lnTo>
                    <a:pt x="259" y="1125"/>
                  </a:lnTo>
                  <a:lnTo>
                    <a:pt x="274" y="1133"/>
                  </a:lnTo>
                  <a:lnTo>
                    <a:pt x="274" y="1129"/>
                  </a:lnTo>
                  <a:lnTo>
                    <a:pt x="273" y="1123"/>
                  </a:lnTo>
                  <a:lnTo>
                    <a:pt x="270" y="1116"/>
                  </a:lnTo>
                  <a:lnTo>
                    <a:pt x="269" y="1112"/>
                  </a:lnTo>
                  <a:lnTo>
                    <a:pt x="254" y="1098"/>
                  </a:lnTo>
                  <a:lnTo>
                    <a:pt x="239" y="1085"/>
                  </a:lnTo>
                  <a:lnTo>
                    <a:pt x="224" y="1073"/>
                  </a:lnTo>
                  <a:lnTo>
                    <a:pt x="208" y="1062"/>
                  </a:lnTo>
                  <a:lnTo>
                    <a:pt x="192" y="1052"/>
                  </a:lnTo>
                  <a:lnTo>
                    <a:pt x="175" y="1043"/>
                  </a:lnTo>
                  <a:lnTo>
                    <a:pt x="158" y="1034"/>
                  </a:lnTo>
                  <a:lnTo>
                    <a:pt x="141" y="1027"/>
                  </a:lnTo>
                  <a:lnTo>
                    <a:pt x="125" y="1032"/>
                  </a:lnTo>
                  <a:lnTo>
                    <a:pt x="106" y="1043"/>
                  </a:lnTo>
                  <a:lnTo>
                    <a:pt x="86" y="1057"/>
                  </a:lnTo>
                  <a:lnTo>
                    <a:pt x="65" y="1073"/>
                  </a:lnTo>
                  <a:lnTo>
                    <a:pt x="45" y="1089"/>
                  </a:lnTo>
                  <a:lnTo>
                    <a:pt x="26" y="1103"/>
                  </a:lnTo>
                  <a:lnTo>
                    <a:pt x="11" y="1115"/>
                  </a:lnTo>
                  <a:lnTo>
                    <a:pt x="0" y="1123"/>
                  </a:lnTo>
                  <a:lnTo>
                    <a:pt x="6" y="1100"/>
                  </a:lnTo>
                  <a:lnTo>
                    <a:pt x="14" y="1077"/>
                  </a:lnTo>
                  <a:lnTo>
                    <a:pt x="22" y="1052"/>
                  </a:lnTo>
                  <a:lnTo>
                    <a:pt x="34" y="1029"/>
                  </a:lnTo>
                  <a:lnTo>
                    <a:pt x="46" y="1008"/>
                  </a:lnTo>
                  <a:lnTo>
                    <a:pt x="61" y="986"/>
                  </a:lnTo>
                  <a:lnTo>
                    <a:pt x="77" y="966"/>
                  </a:lnTo>
                  <a:lnTo>
                    <a:pt x="96" y="948"/>
                  </a:lnTo>
                  <a:lnTo>
                    <a:pt x="98" y="949"/>
                  </a:lnTo>
                  <a:lnTo>
                    <a:pt x="101" y="947"/>
                  </a:lnTo>
                  <a:lnTo>
                    <a:pt x="103" y="946"/>
                  </a:lnTo>
                  <a:lnTo>
                    <a:pt x="106" y="947"/>
                  </a:lnTo>
                  <a:lnTo>
                    <a:pt x="120" y="952"/>
                  </a:lnTo>
                  <a:lnTo>
                    <a:pt x="133" y="958"/>
                  </a:lnTo>
                  <a:lnTo>
                    <a:pt x="146" y="963"/>
                  </a:lnTo>
                  <a:lnTo>
                    <a:pt x="160" y="969"/>
                  </a:lnTo>
                  <a:lnTo>
                    <a:pt x="172" y="974"/>
                  </a:lnTo>
                  <a:lnTo>
                    <a:pt x="186" y="980"/>
                  </a:lnTo>
                  <a:lnTo>
                    <a:pt x="198" y="986"/>
                  </a:lnTo>
                  <a:lnTo>
                    <a:pt x="211" y="992"/>
                  </a:lnTo>
                  <a:lnTo>
                    <a:pt x="209" y="985"/>
                  </a:lnTo>
                  <a:lnTo>
                    <a:pt x="207" y="976"/>
                  </a:lnTo>
                  <a:lnTo>
                    <a:pt x="203" y="969"/>
                  </a:lnTo>
                  <a:lnTo>
                    <a:pt x="201" y="962"/>
                  </a:lnTo>
                  <a:lnTo>
                    <a:pt x="201" y="954"/>
                  </a:lnTo>
                  <a:lnTo>
                    <a:pt x="199" y="948"/>
                  </a:lnTo>
                  <a:lnTo>
                    <a:pt x="198" y="941"/>
                  </a:lnTo>
                  <a:lnTo>
                    <a:pt x="197" y="934"/>
                  </a:lnTo>
                  <a:lnTo>
                    <a:pt x="194" y="926"/>
                  </a:lnTo>
                  <a:lnTo>
                    <a:pt x="193" y="919"/>
                  </a:lnTo>
                  <a:lnTo>
                    <a:pt x="192" y="912"/>
                  </a:lnTo>
                  <a:lnTo>
                    <a:pt x="192" y="905"/>
                  </a:lnTo>
                  <a:lnTo>
                    <a:pt x="143" y="797"/>
                  </a:lnTo>
                  <a:lnTo>
                    <a:pt x="135" y="781"/>
                  </a:lnTo>
                  <a:lnTo>
                    <a:pt x="125" y="765"/>
                  </a:lnTo>
                  <a:lnTo>
                    <a:pt x="113" y="750"/>
                  </a:lnTo>
                  <a:lnTo>
                    <a:pt x="103" y="734"/>
                  </a:lnTo>
                  <a:lnTo>
                    <a:pt x="95" y="717"/>
                  </a:lnTo>
                  <a:lnTo>
                    <a:pt x="87" y="700"/>
                  </a:lnTo>
                  <a:lnTo>
                    <a:pt x="81" y="683"/>
                  </a:lnTo>
                  <a:lnTo>
                    <a:pt x="80" y="665"/>
                  </a:lnTo>
                  <a:lnTo>
                    <a:pt x="79" y="658"/>
                  </a:lnTo>
                  <a:lnTo>
                    <a:pt x="77" y="649"/>
                  </a:lnTo>
                  <a:lnTo>
                    <a:pt x="77" y="641"/>
                  </a:lnTo>
                  <a:lnTo>
                    <a:pt x="79" y="633"/>
                  </a:lnTo>
                  <a:lnTo>
                    <a:pt x="80" y="625"/>
                  </a:lnTo>
                  <a:lnTo>
                    <a:pt x="80" y="616"/>
                  </a:lnTo>
                  <a:lnTo>
                    <a:pt x="80" y="609"/>
                  </a:lnTo>
                  <a:lnTo>
                    <a:pt x="80" y="602"/>
                  </a:lnTo>
                  <a:lnTo>
                    <a:pt x="84" y="606"/>
                  </a:lnTo>
                  <a:lnTo>
                    <a:pt x="87" y="610"/>
                  </a:lnTo>
                  <a:lnTo>
                    <a:pt x="91" y="615"/>
                  </a:lnTo>
                  <a:lnTo>
                    <a:pt x="95" y="621"/>
                  </a:lnTo>
                  <a:lnTo>
                    <a:pt x="98" y="627"/>
                  </a:lnTo>
                  <a:lnTo>
                    <a:pt x="102" y="632"/>
                  </a:lnTo>
                  <a:lnTo>
                    <a:pt x="106" y="638"/>
                  </a:lnTo>
                  <a:lnTo>
                    <a:pt x="110" y="642"/>
                  </a:lnTo>
                  <a:lnTo>
                    <a:pt x="116" y="642"/>
                  </a:lnTo>
                  <a:lnTo>
                    <a:pt x="128" y="641"/>
                  </a:lnTo>
                  <a:lnTo>
                    <a:pt x="143" y="641"/>
                  </a:lnTo>
                  <a:lnTo>
                    <a:pt x="161" y="639"/>
                  </a:lnTo>
                  <a:lnTo>
                    <a:pt x="177" y="638"/>
                  </a:lnTo>
                  <a:lnTo>
                    <a:pt x="192" y="637"/>
                  </a:lnTo>
                  <a:lnTo>
                    <a:pt x="203" y="635"/>
                  </a:lnTo>
                  <a:lnTo>
                    <a:pt x="208" y="633"/>
                  </a:lnTo>
                  <a:lnTo>
                    <a:pt x="202" y="626"/>
                  </a:lnTo>
                  <a:lnTo>
                    <a:pt x="196" y="618"/>
                  </a:lnTo>
                  <a:lnTo>
                    <a:pt x="189" y="609"/>
                  </a:lnTo>
                  <a:lnTo>
                    <a:pt x="182" y="599"/>
                  </a:lnTo>
                  <a:lnTo>
                    <a:pt x="175" y="591"/>
                  </a:lnTo>
                  <a:lnTo>
                    <a:pt x="167" y="581"/>
                  </a:lnTo>
                  <a:lnTo>
                    <a:pt x="160" y="573"/>
                  </a:lnTo>
                  <a:lnTo>
                    <a:pt x="152" y="566"/>
                  </a:lnTo>
                  <a:lnTo>
                    <a:pt x="148" y="568"/>
                  </a:lnTo>
                  <a:lnTo>
                    <a:pt x="143" y="572"/>
                  </a:lnTo>
                  <a:lnTo>
                    <a:pt x="140" y="575"/>
                  </a:lnTo>
                  <a:lnTo>
                    <a:pt x="135" y="580"/>
                  </a:lnTo>
                  <a:lnTo>
                    <a:pt x="131" y="585"/>
                  </a:lnTo>
                  <a:lnTo>
                    <a:pt x="125" y="591"/>
                  </a:lnTo>
                  <a:lnTo>
                    <a:pt x="120" y="596"/>
                  </a:lnTo>
                  <a:lnTo>
                    <a:pt x="113" y="602"/>
                  </a:lnTo>
                  <a:lnTo>
                    <a:pt x="113" y="599"/>
                  </a:lnTo>
                  <a:lnTo>
                    <a:pt x="115" y="592"/>
                  </a:lnTo>
                  <a:lnTo>
                    <a:pt x="117" y="583"/>
                  </a:lnTo>
                  <a:lnTo>
                    <a:pt x="121" y="572"/>
                  </a:lnTo>
                  <a:lnTo>
                    <a:pt x="123" y="561"/>
                  </a:lnTo>
                  <a:lnTo>
                    <a:pt x="126" y="550"/>
                  </a:lnTo>
                  <a:lnTo>
                    <a:pt x="127" y="543"/>
                  </a:lnTo>
                  <a:lnTo>
                    <a:pt x="127" y="539"/>
                  </a:lnTo>
                  <a:lnTo>
                    <a:pt x="120" y="521"/>
                  </a:lnTo>
                  <a:lnTo>
                    <a:pt x="115" y="501"/>
                  </a:lnTo>
                  <a:lnTo>
                    <a:pt x="110" y="482"/>
                  </a:lnTo>
                  <a:lnTo>
                    <a:pt x="107" y="460"/>
                  </a:lnTo>
                  <a:lnTo>
                    <a:pt x="105" y="440"/>
                  </a:lnTo>
                  <a:lnTo>
                    <a:pt x="105" y="418"/>
                  </a:lnTo>
                  <a:lnTo>
                    <a:pt x="107" y="396"/>
                  </a:lnTo>
                  <a:lnTo>
                    <a:pt x="110" y="375"/>
                  </a:lnTo>
                  <a:lnTo>
                    <a:pt x="111" y="375"/>
                  </a:lnTo>
                  <a:lnTo>
                    <a:pt x="112" y="375"/>
                  </a:lnTo>
                  <a:lnTo>
                    <a:pt x="113" y="375"/>
                  </a:lnTo>
                  <a:lnTo>
                    <a:pt x="122" y="385"/>
                  </a:lnTo>
                  <a:lnTo>
                    <a:pt x="130" y="396"/>
                  </a:lnTo>
                  <a:lnTo>
                    <a:pt x="136" y="407"/>
                  </a:lnTo>
                  <a:lnTo>
                    <a:pt x="142" y="417"/>
                  </a:lnTo>
                  <a:lnTo>
                    <a:pt x="150" y="428"/>
                  </a:lnTo>
                  <a:lnTo>
                    <a:pt x="156" y="438"/>
                  </a:lnTo>
                  <a:lnTo>
                    <a:pt x="165" y="449"/>
                  </a:lnTo>
                  <a:lnTo>
                    <a:pt x="173" y="459"/>
                  </a:lnTo>
                  <a:lnTo>
                    <a:pt x="175" y="459"/>
                  </a:lnTo>
                  <a:lnTo>
                    <a:pt x="176" y="459"/>
                  </a:lnTo>
                  <a:lnTo>
                    <a:pt x="177" y="459"/>
                  </a:lnTo>
                  <a:lnTo>
                    <a:pt x="183" y="446"/>
                  </a:lnTo>
                  <a:lnTo>
                    <a:pt x="188" y="431"/>
                  </a:lnTo>
                  <a:lnTo>
                    <a:pt x="196" y="417"/>
                  </a:lnTo>
                  <a:lnTo>
                    <a:pt x="203" y="403"/>
                  </a:lnTo>
                  <a:lnTo>
                    <a:pt x="213" y="391"/>
                  </a:lnTo>
                  <a:lnTo>
                    <a:pt x="224" y="382"/>
                  </a:lnTo>
                  <a:lnTo>
                    <a:pt x="238" y="375"/>
                  </a:lnTo>
                  <a:lnTo>
                    <a:pt x="254" y="372"/>
                  </a:lnTo>
                  <a:lnTo>
                    <a:pt x="262" y="372"/>
                  </a:lnTo>
                  <a:lnTo>
                    <a:pt x="269" y="371"/>
                  </a:lnTo>
                  <a:lnTo>
                    <a:pt x="277" y="371"/>
                  </a:lnTo>
                  <a:lnTo>
                    <a:pt x="284" y="372"/>
                  </a:lnTo>
                  <a:lnTo>
                    <a:pt x="289" y="382"/>
                  </a:lnTo>
                  <a:lnTo>
                    <a:pt x="293" y="392"/>
                  </a:lnTo>
                  <a:lnTo>
                    <a:pt x="295" y="403"/>
                  </a:lnTo>
                  <a:lnTo>
                    <a:pt x="297" y="414"/>
                  </a:lnTo>
                  <a:lnTo>
                    <a:pt x="299" y="425"/>
                  </a:lnTo>
                  <a:lnTo>
                    <a:pt x="300" y="437"/>
                  </a:lnTo>
                  <a:lnTo>
                    <a:pt x="303" y="447"/>
                  </a:lnTo>
                  <a:lnTo>
                    <a:pt x="305" y="458"/>
                  </a:lnTo>
                  <a:lnTo>
                    <a:pt x="315" y="446"/>
                  </a:lnTo>
                  <a:lnTo>
                    <a:pt x="328" y="434"/>
                  </a:lnTo>
                  <a:lnTo>
                    <a:pt x="340" y="422"/>
                  </a:lnTo>
                  <a:lnTo>
                    <a:pt x="355" y="408"/>
                  </a:lnTo>
                  <a:lnTo>
                    <a:pt x="369" y="396"/>
                  </a:lnTo>
                  <a:lnTo>
                    <a:pt x="383" y="384"/>
                  </a:lnTo>
                  <a:lnTo>
                    <a:pt x="398" y="372"/>
                  </a:lnTo>
                  <a:lnTo>
                    <a:pt x="411" y="360"/>
                  </a:lnTo>
                  <a:lnTo>
                    <a:pt x="410" y="345"/>
                  </a:lnTo>
                  <a:lnTo>
                    <a:pt x="409" y="331"/>
                  </a:lnTo>
                  <a:lnTo>
                    <a:pt x="408" y="316"/>
                  </a:lnTo>
                  <a:lnTo>
                    <a:pt x="409" y="302"/>
                  </a:lnTo>
                  <a:lnTo>
                    <a:pt x="409" y="287"/>
                  </a:lnTo>
                  <a:lnTo>
                    <a:pt x="411" y="273"/>
                  </a:lnTo>
                  <a:lnTo>
                    <a:pt x="414" y="259"/>
                  </a:lnTo>
                  <a:lnTo>
                    <a:pt x="418" y="245"/>
                  </a:lnTo>
                  <a:lnTo>
                    <a:pt x="421" y="231"/>
                  </a:lnTo>
                  <a:lnTo>
                    <a:pt x="426" y="219"/>
                  </a:lnTo>
                  <a:lnTo>
                    <a:pt x="432" y="206"/>
                  </a:lnTo>
                  <a:lnTo>
                    <a:pt x="439" y="194"/>
                  </a:lnTo>
                  <a:lnTo>
                    <a:pt x="446" y="182"/>
                  </a:lnTo>
                  <a:lnTo>
                    <a:pt x="455" y="171"/>
                  </a:lnTo>
                  <a:lnTo>
                    <a:pt x="465" y="160"/>
                  </a:lnTo>
                  <a:lnTo>
                    <a:pt x="475" y="149"/>
                  </a:lnTo>
                  <a:lnTo>
                    <a:pt x="491" y="133"/>
                  </a:lnTo>
                  <a:lnTo>
                    <a:pt x="507" y="119"/>
                  </a:lnTo>
                  <a:lnTo>
                    <a:pt x="523" y="103"/>
                  </a:lnTo>
                  <a:lnTo>
                    <a:pt x="541" y="89"/>
                  </a:lnTo>
                  <a:lnTo>
                    <a:pt x="558" y="74"/>
                  </a:lnTo>
                  <a:lnTo>
                    <a:pt x="575" y="58"/>
                  </a:lnTo>
                  <a:lnTo>
                    <a:pt x="591" y="44"/>
                  </a:lnTo>
                  <a:lnTo>
                    <a:pt x="607" y="28"/>
                  </a:lnTo>
                  <a:lnTo>
                    <a:pt x="604" y="35"/>
                  </a:lnTo>
                  <a:lnTo>
                    <a:pt x="601" y="41"/>
                  </a:lnTo>
                  <a:lnTo>
                    <a:pt x="597" y="49"/>
                  </a:lnTo>
                  <a:lnTo>
                    <a:pt x="593" y="55"/>
                  </a:lnTo>
                  <a:lnTo>
                    <a:pt x="588" y="62"/>
                  </a:lnTo>
                  <a:lnTo>
                    <a:pt x="585" y="68"/>
                  </a:lnTo>
                  <a:lnTo>
                    <a:pt x="581" y="75"/>
                  </a:lnTo>
                  <a:lnTo>
                    <a:pt x="578" y="82"/>
                  </a:lnTo>
                  <a:lnTo>
                    <a:pt x="571" y="92"/>
                  </a:lnTo>
                  <a:lnTo>
                    <a:pt x="565" y="103"/>
                  </a:lnTo>
                  <a:lnTo>
                    <a:pt x="561" y="114"/>
                  </a:lnTo>
                  <a:lnTo>
                    <a:pt x="556" y="126"/>
                  </a:lnTo>
                  <a:lnTo>
                    <a:pt x="553" y="138"/>
                  </a:lnTo>
                  <a:lnTo>
                    <a:pt x="550" y="152"/>
                  </a:lnTo>
                  <a:lnTo>
                    <a:pt x="547" y="164"/>
                  </a:lnTo>
                  <a:lnTo>
                    <a:pt x="545" y="176"/>
                  </a:lnTo>
                  <a:lnTo>
                    <a:pt x="546" y="177"/>
                  </a:lnTo>
                  <a:lnTo>
                    <a:pt x="547" y="177"/>
                  </a:lnTo>
                  <a:lnTo>
                    <a:pt x="548" y="178"/>
                  </a:lnTo>
                  <a:lnTo>
                    <a:pt x="550" y="179"/>
                  </a:lnTo>
                  <a:lnTo>
                    <a:pt x="563" y="171"/>
                  </a:lnTo>
                  <a:lnTo>
                    <a:pt x="578" y="165"/>
                  </a:lnTo>
                  <a:lnTo>
                    <a:pt x="592" y="158"/>
                  </a:lnTo>
                  <a:lnTo>
                    <a:pt x="607" y="153"/>
                  </a:lnTo>
                  <a:lnTo>
                    <a:pt x="622" y="147"/>
                  </a:lnTo>
                  <a:lnTo>
                    <a:pt x="638" y="142"/>
                  </a:lnTo>
                  <a:lnTo>
                    <a:pt x="653" y="137"/>
                  </a:lnTo>
                  <a:lnTo>
                    <a:pt x="668" y="133"/>
                  </a:lnTo>
                  <a:lnTo>
                    <a:pt x="684" y="129"/>
                  </a:lnTo>
                  <a:lnTo>
                    <a:pt x="699" y="125"/>
                  </a:lnTo>
                  <a:lnTo>
                    <a:pt x="715" y="120"/>
                  </a:lnTo>
                  <a:lnTo>
                    <a:pt x="730" y="116"/>
                  </a:lnTo>
                  <a:lnTo>
                    <a:pt x="745" y="112"/>
                  </a:lnTo>
                  <a:lnTo>
                    <a:pt x="760" y="105"/>
                  </a:lnTo>
                  <a:lnTo>
                    <a:pt x="775" y="99"/>
                  </a:lnTo>
                  <a:lnTo>
                    <a:pt x="790" y="93"/>
                  </a:lnTo>
                  <a:lnTo>
                    <a:pt x="784" y="101"/>
                  </a:lnTo>
                  <a:lnTo>
                    <a:pt x="775" y="108"/>
                  </a:lnTo>
                  <a:lnTo>
                    <a:pt x="766" y="114"/>
                  </a:lnTo>
                  <a:lnTo>
                    <a:pt x="758" y="122"/>
                  </a:lnTo>
                  <a:lnTo>
                    <a:pt x="745" y="136"/>
                  </a:lnTo>
                  <a:lnTo>
                    <a:pt x="733" y="150"/>
                  </a:lnTo>
                  <a:lnTo>
                    <a:pt x="720" y="164"/>
                  </a:lnTo>
                  <a:lnTo>
                    <a:pt x="709" y="177"/>
                  </a:lnTo>
                  <a:lnTo>
                    <a:pt x="697" y="190"/>
                  </a:lnTo>
                  <a:lnTo>
                    <a:pt x="684" y="204"/>
                  </a:lnTo>
                  <a:lnTo>
                    <a:pt x="672" y="217"/>
                  </a:lnTo>
                  <a:lnTo>
                    <a:pt x="658" y="230"/>
                  </a:lnTo>
                  <a:lnTo>
                    <a:pt x="677" y="230"/>
                  </a:lnTo>
                  <a:lnTo>
                    <a:pt x="694" y="228"/>
                  </a:lnTo>
                  <a:lnTo>
                    <a:pt x="713" y="225"/>
                  </a:lnTo>
                  <a:lnTo>
                    <a:pt x="730" y="221"/>
                  </a:lnTo>
                  <a:lnTo>
                    <a:pt x="748" y="216"/>
                  </a:lnTo>
                  <a:lnTo>
                    <a:pt x="765" y="210"/>
                  </a:lnTo>
                  <a:lnTo>
                    <a:pt x="781" y="202"/>
                  </a:lnTo>
                  <a:lnTo>
                    <a:pt x="798" y="194"/>
                  </a:lnTo>
                  <a:lnTo>
                    <a:pt x="799" y="195"/>
                  </a:lnTo>
                  <a:lnTo>
                    <a:pt x="800" y="195"/>
                  </a:lnTo>
                  <a:lnTo>
                    <a:pt x="800" y="196"/>
                  </a:lnTo>
                  <a:lnTo>
                    <a:pt x="791" y="216"/>
                  </a:lnTo>
                  <a:lnTo>
                    <a:pt x="779" y="234"/>
                  </a:lnTo>
                  <a:lnTo>
                    <a:pt x="765" y="252"/>
                  </a:lnTo>
                  <a:lnTo>
                    <a:pt x="749" y="268"/>
                  </a:lnTo>
                  <a:lnTo>
                    <a:pt x="730" y="282"/>
                  </a:lnTo>
                  <a:lnTo>
                    <a:pt x="712" y="297"/>
                  </a:lnTo>
                  <a:lnTo>
                    <a:pt x="693" y="309"/>
                  </a:lnTo>
                  <a:lnTo>
                    <a:pt x="674" y="320"/>
                  </a:lnTo>
                  <a:lnTo>
                    <a:pt x="669" y="323"/>
                  </a:lnTo>
                  <a:lnTo>
                    <a:pt x="663" y="326"/>
                  </a:lnTo>
                  <a:lnTo>
                    <a:pt x="658" y="328"/>
                  </a:lnTo>
                  <a:lnTo>
                    <a:pt x="652" y="331"/>
                  </a:lnTo>
                  <a:lnTo>
                    <a:pt x="647" y="333"/>
                  </a:lnTo>
                  <a:lnTo>
                    <a:pt x="642" y="336"/>
                  </a:lnTo>
                  <a:lnTo>
                    <a:pt x="637" y="339"/>
                  </a:lnTo>
                  <a:lnTo>
                    <a:pt x="632" y="343"/>
                  </a:lnTo>
                  <a:lnTo>
                    <a:pt x="641" y="344"/>
                  </a:lnTo>
                  <a:lnTo>
                    <a:pt x="649" y="346"/>
                  </a:lnTo>
                  <a:lnTo>
                    <a:pt x="657" y="350"/>
                  </a:lnTo>
                  <a:lnTo>
                    <a:pt x="666" y="354"/>
                  </a:lnTo>
                  <a:lnTo>
                    <a:pt x="673" y="357"/>
                  </a:lnTo>
                  <a:lnTo>
                    <a:pt x="680" y="363"/>
                  </a:lnTo>
                  <a:lnTo>
                    <a:pt x="688" y="369"/>
                  </a:lnTo>
                  <a:lnTo>
                    <a:pt x="694" y="377"/>
                  </a:lnTo>
                  <a:lnTo>
                    <a:pt x="698" y="385"/>
                  </a:lnTo>
                  <a:lnTo>
                    <a:pt x="702" y="394"/>
                  </a:lnTo>
                  <a:lnTo>
                    <a:pt x="705" y="402"/>
                  </a:lnTo>
                  <a:lnTo>
                    <a:pt x="708" y="411"/>
                  </a:lnTo>
                  <a:lnTo>
                    <a:pt x="709" y="419"/>
                  </a:lnTo>
                  <a:lnTo>
                    <a:pt x="710" y="429"/>
                  </a:lnTo>
                  <a:lnTo>
                    <a:pt x="710" y="438"/>
                  </a:lnTo>
                  <a:lnTo>
                    <a:pt x="708" y="448"/>
                  </a:lnTo>
                  <a:lnTo>
                    <a:pt x="693" y="431"/>
                  </a:lnTo>
                  <a:lnTo>
                    <a:pt x="675" y="418"/>
                  </a:lnTo>
                  <a:lnTo>
                    <a:pt x="657" y="407"/>
                  </a:lnTo>
                  <a:lnTo>
                    <a:pt x="637" y="400"/>
                  </a:lnTo>
                  <a:lnTo>
                    <a:pt x="614" y="395"/>
                  </a:lnTo>
                  <a:lnTo>
                    <a:pt x="593" y="391"/>
                  </a:lnTo>
                  <a:lnTo>
                    <a:pt x="570" y="389"/>
                  </a:lnTo>
                  <a:lnTo>
                    <a:pt x="547" y="388"/>
                  </a:lnTo>
                  <a:lnTo>
                    <a:pt x="523" y="388"/>
                  </a:lnTo>
                  <a:lnTo>
                    <a:pt x="501" y="390"/>
                  </a:lnTo>
                  <a:lnTo>
                    <a:pt x="479" y="395"/>
                  </a:lnTo>
                  <a:lnTo>
                    <a:pt x="457" y="402"/>
                  </a:lnTo>
                  <a:lnTo>
                    <a:pt x="437" y="411"/>
                  </a:lnTo>
                  <a:lnTo>
                    <a:pt x="419" y="423"/>
                  </a:lnTo>
                  <a:lnTo>
                    <a:pt x="401" y="437"/>
                  </a:lnTo>
                  <a:lnTo>
                    <a:pt x="384" y="453"/>
                  </a:lnTo>
                  <a:lnTo>
                    <a:pt x="370" y="468"/>
                  </a:lnTo>
                  <a:lnTo>
                    <a:pt x="356" y="483"/>
                  </a:lnTo>
                  <a:lnTo>
                    <a:pt x="343" y="499"/>
                  </a:lnTo>
                  <a:lnTo>
                    <a:pt x="330" y="515"/>
                  </a:lnTo>
                  <a:lnTo>
                    <a:pt x="320" y="532"/>
                  </a:lnTo>
                  <a:lnTo>
                    <a:pt x="313" y="550"/>
                  </a:lnTo>
                  <a:lnTo>
                    <a:pt x="308" y="569"/>
                  </a:lnTo>
                  <a:lnTo>
                    <a:pt x="308" y="590"/>
                  </a:lnTo>
                  <a:lnTo>
                    <a:pt x="308" y="591"/>
                  </a:lnTo>
                  <a:lnTo>
                    <a:pt x="309" y="592"/>
                  </a:lnTo>
                  <a:lnTo>
                    <a:pt x="329" y="574"/>
                  </a:lnTo>
                  <a:lnTo>
                    <a:pt x="350" y="557"/>
                  </a:lnTo>
                  <a:lnTo>
                    <a:pt x="370" y="540"/>
                  </a:lnTo>
                  <a:lnTo>
                    <a:pt x="391" y="524"/>
                  </a:lnTo>
                  <a:lnTo>
                    <a:pt x="414" y="510"/>
                  </a:lnTo>
                  <a:lnTo>
                    <a:pt x="435" y="498"/>
                  </a:lnTo>
                  <a:lnTo>
                    <a:pt x="459" y="488"/>
                  </a:lnTo>
                  <a:lnTo>
                    <a:pt x="482" y="480"/>
                  </a:lnTo>
                  <a:lnTo>
                    <a:pt x="490" y="480"/>
                  </a:lnTo>
                  <a:lnTo>
                    <a:pt x="499" y="482"/>
                  </a:lnTo>
                  <a:lnTo>
                    <a:pt x="505" y="483"/>
                  </a:lnTo>
                  <a:lnTo>
                    <a:pt x="512" y="487"/>
                  </a:lnTo>
                  <a:lnTo>
                    <a:pt x="518" y="489"/>
                  </a:lnTo>
                  <a:lnTo>
                    <a:pt x="525" y="493"/>
                  </a:lnTo>
                  <a:lnTo>
                    <a:pt x="531" y="498"/>
                  </a:lnTo>
                  <a:lnTo>
                    <a:pt x="538" y="501"/>
                  </a:lnTo>
                  <a:lnTo>
                    <a:pt x="545" y="511"/>
                  </a:lnTo>
                  <a:lnTo>
                    <a:pt x="550" y="520"/>
                  </a:lnTo>
                  <a:lnTo>
                    <a:pt x="556" y="529"/>
                  </a:lnTo>
                  <a:lnTo>
                    <a:pt x="562" y="538"/>
                  </a:lnTo>
                  <a:lnTo>
                    <a:pt x="567" y="547"/>
                  </a:lnTo>
                  <a:lnTo>
                    <a:pt x="573" y="556"/>
                  </a:lnTo>
                  <a:lnTo>
                    <a:pt x="581" y="564"/>
                  </a:lnTo>
                  <a:lnTo>
                    <a:pt x="587" y="573"/>
                  </a:lnTo>
                  <a:lnTo>
                    <a:pt x="591" y="581"/>
                  </a:lnTo>
                  <a:lnTo>
                    <a:pt x="593" y="589"/>
                  </a:lnTo>
                  <a:lnTo>
                    <a:pt x="597" y="596"/>
                  </a:lnTo>
                  <a:lnTo>
                    <a:pt x="603" y="602"/>
                  </a:lnTo>
                  <a:lnTo>
                    <a:pt x="622" y="601"/>
                  </a:lnTo>
                  <a:lnTo>
                    <a:pt x="642" y="598"/>
                  </a:lnTo>
                  <a:lnTo>
                    <a:pt x="661" y="597"/>
                  </a:lnTo>
                  <a:lnTo>
                    <a:pt x="679" y="596"/>
                  </a:lnTo>
                  <a:lnTo>
                    <a:pt x="698" y="593"/>
                  </a:lnTo>
                  <a:lnTo>
                    <a:pt x="717" y="592"/>
                  </a:lnTo>
                  <a:lnTo>
                    <a:pt x="735" y="591"/>
                  </a:lnTo>
                  <a:lnTo>
                    <a:pt x="754" y="590"/>
                  </a:lnTo>
                  <a:lnTo>
                    <a:pt x="757" y="587"/>
                  </a:lnTo>
                  <a:lnTo>
                    <a:pt x="759" y="585"/>
                  </a:lnTo>
                  <a:lnTo>
                    <a:pt x="760" y="583"/>
                  </a:lnTo>
                  <a:lnTo>
                    <a:pt x="761" y="580"/>
                  </a:lnTo>
                  <a:lnTo>
                    <a:pt x="775" y="546"/>
                  </a:lnTo>
                  <a:lnTo>
                    <a:pt x="789" y="512"/>
                  </a:lnTo>
                  <a:lnTo>
                    <a:pt x="803" y="478"/>
                  </a:lnTo>
                  <a:lnTo>
                    <a:pt x="818" y="445"/>
                  </a:lnTo>
                  <a:lnTo>
                    <a:pt x="831" y="412"/>
                  </a:lnTo>
                  <a:lnTo>
                    <a:pt x="846" y="378"/>
                  </a:lnTo>
                  <a:lnTo>
                    <a:pt x="860" y="345"/>
                  </a:lnTo>
                  <a:lnTo>
                    <a:pt x="875" y="311"/>
                  </a:lnTo>
                  <a:lnTo>
                    <a:pt x="889" y="279"/>
                  </a:lnTo>
                  <a:lnTo>
                    <a:pt x="904" y="245"/>
                  </a:lnTo>
                  <a:lnTo>
                    <a:pt x="917" y="212"/>
                  </a:lnTo>
                  <a:lnTo>
                    <a:pt x="932" y="178"/>
                  </a:lnTo>
                  <a:lnTo>
                    <a:pt x="946" y="144"/>
                  </a:lnTo>
                  <a:lnTo>
                    <a:pt x="961" y="112"/>
                  </a:lnTo>
                  <a:lnTo>
                    <a:pt x="975" y="78"/>
                  </a:lnTo>
                  <a:lnTo>
                    <a:pt x="988" y="44"/>
                  </a:lnTo>
                  <a:lnTo>
                    <a:pt x="987" y="44"/>
                  </a:lnTo>
                  <a:lnTo>
                    <a:pt x="987" y="43"/>
                  </a:lnTo>
                  <a:lnTo>
                    <a:pt x="986" y="43"/>
                  </a:lnTo>
                  <a:lnTo>
                    <a:pt x="986" y="41"/>
                  </a:lnTo>
                  <a:lnTo>
                    <a:pt x="990" y="36"/>
                  </a:lnTo>
                  <a:lnTo>
                    <a:pt x="992" y="32"/>
                  </a:lnTo>
                  <a:lnTo>
                    <a:pt x="995" y="27"/>
                  </a:lnTo>
                  <a:lnTo>
                    <a:pt x="997" y="22"/>
                  </a:lnTo>
                  <a:lnTo>
                    <a:pt x="1000" y="16"/>
                  </a:lnTo>
                  <a:lnTo>
                    <a:pt x="1002" y="11"/>
                  </a:lnTo>
                  <a:lnTo>
                    <a:pt x="1003" y="5"/>
                  </a:lnTo>
                  <a:lnTo>
                    <a:pt x="1006" y="0"/>
                  </a:lnTo>
                  <a:lnTo>
                    <a:pt x="1009" y="1"/>
                  </a:lnTo>
                  <a:lnTo>
                    <a:pt x="1012" y="4"/>
                  </a:lnTo>
                  <a:lnTo>
                    <a:pt x="1013" y="6"/>
                  </a:lnTo>
                  <a:lnTo>
                    <a:pt x="1014" y="9"/>
                  </a:lnTo>
                  <a:lnTo>
                    <a:pt x="1270" y="597"/>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4" name="Freeform 910">
              <a:extLst>
                <a:ext uri="{FF2B5EF4-FFF2-40B4-BE49-F238E27FC236}">
                  <a16:creationId xmlns:a16="http://schemas.microsoft.com/office/drawing/2014/main" id="{00000000-0008-0000-0400-0000E4010000}"/>
                </a:ext>
              </a:extLst>
            </xdr:cNvPr>
            <xdr:cNvSpPr>
              <a:spLocks/>
            </xdr:cNvSpPr>
          </xdr:nvSpPr>
          <xdr:spPr bwMode="auto">
            <a:xfrm>
              <a:off x="545" y="43"/>
              <a:ext cx="107" cy="252"/>
            </a:xfrm>
            <a:custGeom>
              <a:avLst/>
              <a:gdLst>
                <a:gd name="T0" fmla="*/ 107 w 216"/>
                <a:gd name="T1" fmla="*/ 252 h 504"/>
                <a:gd name="T2" fmla="*/ 101 w 216"/>
                <a:gd name="T3" fmla="*/ 249 h 504"/>
                <a:gd name="T4" fmla="*/ 95 w 216"/>
                <a:gd name="T5" fmla="*/ 246 h 504"/>
                <a:gd name="T6" fmla="*/ 89 w 216"/>
                <a:gd name="T7" fmla="*/ 243 h 504"/>
                <a:gd name="T8" fmla="*/ 83 w 216"/>
                <a:gd name="T9" fmla="*/ 241 h 504"/>
                <a:gd name="T10" fmla="*/ 77 w 216"/>
                <a:gd name="T11" fmla="*/ 238 h 504"/>
                <a:gd name="T12" fmla="*/ 70 w 216"/>
                <a:gd name="T13" fmla="*/ 236 h 504"/>
                <a:gd name="T14" fmla="*/ 64 w 216"/>
                <a:gd name="T15" fmla="*/ 233 h 504"/>
                <a:gd name="T16" fmla="*/ 57 w 216"/>
                <a:gd name="T17" fmla="*/ 231 h 504"/>
                <a:gd name="T18" fmla="*/ 51 w 216"/>
                <a:gd name="T19" fmla="*/ 229 h 504"/>
                <a:gd name="T20" fmla="*/ 44 w 216"/>
                <a:gd name="T21" fmla="*/ 228 h 504"/>
                <a:gd name="T22" fmla="*/ 37 w 216"/>
                <a:gd name="T23" fmla="*/ 226 h 504"/>
                <a:gd name="T24" fmla="*/ 30 w 216"/>
                <a:gd name="T25" fmla="*/ 225 h 504"/>
                <a:gd name="T26" fmla="*/ 24 w 216"/>
                <a:gd name="T27" fmla="*/ 224 h 504"/>
                <a:gd name="T28" fmla="*/ 17 w 216"/>
                <a:gd name="T29" fmla="*/ 222 h 504"/>
                <a:gd name="T30" fmla="*/ 10 w 216"/>
                <a:gd name="T31" fmla="*/ 222 h 504"/>
                <a:gd name="T32" fmla="*/ 2 w 216"/>
                <a:gd name="T33" fmla="*/ 221 h 504"/>
                <a:gd name="T34" fmla="*/ 2 w 216"/>
                <a:gd name="T35" fmla="*/ 221 h 504"/>
                <a:gd name="T36" fmla="*/ 1 w 216"/>
                <a:gd name="T37" fmla="*/ 220 h 504"/>
                <a:gd name="T38" fmla="*/ 1 w 216"/>
                <a:gd name="T39" fmla="*/ 219 h 504"/>
                <a:gd name="T40" fmla="*/ 0 w 216"/>
                <a:gd name="T41" fmla="*/ 219 h 504"/>
                <a:gd name="T42" fmla="*/ 0 w 216"/>
                <a:gd name="T43" fmla="*/ 0 h 504"/>
                <a:gd name="T44" fmla="*/ 7 w 216"/>
                <a:gd name="T45" fmla="*/ 15 h 504"/>
                <a:gd name="T46" fmla="*/ 15 w 216"/>
                <a:gd name="T47" fmla="*/ 31 h 504"/>
                <a:gd name="T48" fmla="*/ 22 w 216"/>
                <a:gd name="T49" fmla="*/ 46 h 504"/>
                <a:gd name="T50" fmla="*/ 29 w 216"/>
                <a:gd name="T51" fmla="*/ 61 h 504"/>
                <a:gd name="T52" fmla="*/ 36 w 216"/>
                <a:gd name="T53" fmla="*/ 77 h 504"/>
                <a:gd name="T54" fmla="*/ 43 w 216"/>
                <a:gd name="T55" fmla="*/ 93 h 504"/>
                <a:gd name="T56" fmla="*/ 50 w 216"/>
                <a:gd name="T57" fmla="*/ 109 h 504"/>
                <a:gd name="T58" fmla="*/ 56 w 216"/>
                <a:gd name="T59" fmla="*/ 125 h 504"/>
                <a:gd name="T60" fmla="*/ 62 w 216"/>
                <a:gd name="T61" fmla="*/ 141 h 504"/>
                <a:gd name="T62" fmla="*/ 69 w 216"/>
                <a:gd name="T63" fmla="*/ 157 h 504"/>
                <a:gd name="T64" fmla="*/ 75 w 216"/>
                <a:gd name="T65" fmla="*/ 173 h 504"/>
                <a:gd name="T66" fmla="*/ 82 w 216"/>
                <a:gd name="T67" fmla="*/ 189 h 504"/>
                <a:gd name="T68" fmla="*/ 88 w 216"/>
                <a:gd name="T69" fmla="*/ 205 h 504"/>
                <a:gd name="T70" fmla="*/ 95 w 216"/>
                <a:gd name="T71" fmla="*/ 221 h 504"/>
                <a:gd name="T72" fmla="*/ 101 w 216"/>
                <a:gd name="T73" fmla="*/ 236 h 504"/>
                <a:gd name="T74" fmla="*/ 107 w 216"/>
                <a:gd name="T75" fmla="*/ 252 h 504"/>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0" t="0" r="r" b="b"/>
              <a:pathLst>
                <a:path w="216" h="504">
                  <a:moveTo>
                    <a:pt x="216" y="504"/>
                  </a:moveTo>
                  <a:lnTo>
                    <a:pt x="203" y="498"/>
                  </a:lnTo>
                  <a:lnTo>
                    <a:pt x="192" y="492"/>
                  </a:lnTo>
                  <a:lnTo>
                    <a:pt x="180" y="485"/>
                  </a:lnTo>
                  <a:lnTo>
                    <a:pt x="167" y="481"/>
                  </a:lnTo>
                  <a:lnTo>
                    <a:pt x="155" y="476"/>
                  </a:lnTo>
                  <a:lnTo>
                    <a:pt x="141" y="471"/>
                  </a:lnTo>
                  <a:lnTo>
                    <a:pt x="129" y="466"/>
                  </a:lnTo>
                  <a:lnTo>
                    <a:pt x="116" y="461"/>
                  </a:lnTo>
                  <a:lnTo>
                    <a:pt x="102" y="458"/>
                  </a:lnTo>
                  <a:lnTo>
                    <a:pt x="89" y="455"/>
                  </a:lnTo>
                  <a:lnTo>
                    <a:pt x="75" y="452"/>
                  </a:lnTo>
                  <a:lnTo>
                    <a:pt x="61" y="449"/>
                  </a:lnTo>
                  <a:lnTo>
                    <a:pt x="48" y="447"/>
                  </a:lnTo>
                  <a:lnTo>
                    <a:pt x="34" y="444"/>
                  </a:lnTo>
                  <a:lnTo>
                    <a:pt x="20" y="443"/>
                  </a:lnTo>
                  <a:lnTo>
                    <a:pt x="5" y="442"/>
                  </a:lnTo>
                  <a:lnTo>
                    <a:pt x="4" y="442"/>
                  </a:lnTo>
                  <a:lnTo>
                    <a:pt x="3" y="439"/>
                  </a:lnTo>
                  <a:lnTo>
                    <a:pt x="3" y="438"/>
                  </a:lnTo>
                  <a:lnTo>
                    <a:pt x="0" y="437"/>
                  </a:lnTo>
                  <a:lnTo>
                    <a:pt x="0" y="0"/>
                  </a:lnTo>
                  <a:lnTo>
                    <a:pt x="15" y="30"/>
                  </a:lnTo>
                  <a:lnTo>
                    <a:pt x="30" y="61"/>
                  </a:lnTo>
                  <a:lnTo>
                    <a:pt x="44" y="91"/>
                  </a:lnTo>
                  <a:lnTo>
                    <a:pt x="59" y="122"/>
                  </a:lnTo>
                  <a:lnTo>
                    <a:pt x="72" y="154"/>
                  </a:lnTo>
                  <a:lnTo>
                    <a:pt x="86" y="185"/>
                  </a:lnTo>
                  <a:lnTo>
                    <a:pt x="100" y="217"/>
                  </a:lnTo>
                  <a:lnTo>
                    <a:pt x="114" y="249"/>
                  </a:lnTo>
                  <a:lnTo>
                    <a:pt x="126" y="281"/>
                  </a:lnTo>
                  <a:lnTo>
                    <a:pt x="140" y="314"/>
                  </a:lnTo>
                  <a:lnTo>
                    <a:pt x="152" y="345"/>
                  </a:lnTo>
                  <a:lnTo>
                    <a:pt x="165" y="378"/>
                  </a:lnTo>
                  <a:lnTo>
                    <a:pt x="178" y="409"/>
                  </a:lnTo>
                  <a:lnTo>
                    <a:pt x="191" y="441"/>
                  </a:lnTo>
                  <a:lnTo>
                    <a:pt x="203" y="472"/>
                  </a:lnTo>
                  <a:lnTo>
                    <a:pt x="216" y="504"/>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5" name="Freeform 911">
              <a:extLst>
                <a:ext uri="{FF2B5EF4-FFF2-40B4-BE49-F238E27FC236}">
                  <a16:creationId xmlns:a16="http://schemas.microsoft.com/office/drawing/2014/main" id="{00000000-0008-0000-0400-0000E5010000}"/>
                </a:ext>
              </a:extLst>
            </xdr:cNvPr>
            <xdr:cNvSpPr>
              <a:spLocks/>
            </xdr:cNvSpPr>
          </xdr:nvSpPr>
          <xdr:spPr bwMode="auto">
            <a:xfrm>
              <a:off x="429" y="41"/>
              <a:ext cx="108" cy="252"/>
            </a:xfrm>
            <a:custGeom>
              <a:avLst/>
              <a:gdLst>
                <a:gd name="T0" fmla="*/ 108 w 214"/>
                <a:gd name="T1" fmla="*/ 223 h 504"/>
                <a:gd name="T2" fmla="*/ 101 w 214"/>
                <a:gd name="T3" fmla="*/ 224 h 504"/>
                <a:gd name="T4" fmla="*/ 93 w 214"/>
                <a:gd name="T5" fmla="*/ 224 h 504"/>
                <a:gd name="T6" fmla="*/ 87 w 214"/>
                <a:gd name="T7" fmla="*/ 225 h 504"/>
                <a:gd name="T8" fmla="*/ 80 w 214"/>
                <a:gd name="T9" fmla="*/ 226 h 504"/>
                <a:gd name="T10" fmla="*/ 72 w 214"/>
                <a:gd name="T11" fmla="*/ 227 h 504"/>
                <a:gd name="T12" fmla="*/ 65 w 214"/>
                <a:gd name="T13" fmla="*/ 228 h 504"/>
                <a:gd name="T14" fmla="*/ 59 w 214"/>
                <a:gd name="T15" fmla="*/ 229 h 504"/>
                <a:gd name="T16" fmla="*/ 52 w 214"/>
                <a:gd name="T17" fmla="*/ 231 h 504"/>
                <a:gd name="T18" fmla="*/ 45 w 214"/>
                <a:gd name="T19" fmla="*/ 233 h 504"/>
                <a:gd name="T20" fmla="*/ 38 w 214"/>
                <a:gd name="T21" fmla="*/ 235 h 504"/>
                <a:gd name="T22" fmla="*/ 32 w 214"/>
                <a:gd name="T23" fmla="*/ 238 h 504"/>
                <a:gd name="T24" fmla="*/ 26 w 214"/>
                <a:gd name="T25" fmla="*/ 240 h 504"/>
                <a:gd name="T26" fmla="*/ 19 w 214"/>
                <a:gd name="T27" fmla="*/ 243 h 504"/>
                <a:gd name="T28" fmla="*/ 13 w 214"/>
                <a:gd name="T29" fmla="*/ 246 h 504"/>
                <a:gd name="T30" fmla="*/ 7 w 214"/>
                <a:gd name="T31" fmla="*/ 249 h 504"/>
                <a:gd name="T32" fmla="*/ 1 w 214"/>
                <a:gd name="T33" fmla="*/ 252 h 504"/>
                <a:gd name="T34" fmla="*/ 1 w 214"/>
                <a:gd name="T35" fmla="*/ 252 h 504"/>
                <a:gd name="T36" fmla="*/ 1 w 214"/>
                <a:gd name="T37" fmla="*/ 252 h 504"/>
                <a:gd name="T38" fmla="*/ 0 w 214"/>
                <a:gd name="T39" fmla="*/ 251 h 504"/>
                <a:gd name="T40" fmla="*/ 0 w 214"/>
                <a:gd name="T41" fmla="*/ 251 h 504"/>
                <a:gd name="T42" fmla="*/ 107 w 214"/>
                <a:gd name="T43" fmla="*/ 0 h 504"/>
                <a:gd name="T44" fmla="*/ 107 w 214"/>
                <a:gd name="T45" fmla="*/ 11 h 504"/>
                <a:gd name="T46" fmla="*/ 107 w 214"/>
                <a:gd name="T47" fmla="*/ 22 h 504"/>
                <a:gd name="T48" fmla="*/ 108 w 214"/>
                <a:gd name="T49" fmla="*/ 33 h 504"/>
                <a:gd name="T50" fmla="*/ 108 w 214"/>
                <a:gd name="T51" fmla="*/ 43 h 504"/>
                <a:gd name="T52" fmla="*/ 108 w 214"/>
                <a:gd name="T53" fmla="*/ 53 h 504"/>
                <a:gd name="T54" fmla="*/ 108 w 214"/>
                <a:gd name="T55" fmla="*/ 64 h 504"/>
                <a:gd name="T56" fmla="*/ 108 w 214"/>
                <a:gd name="T57" fmla="*/ 75 h 504"/>
                <a:gd name="T58" fmla="*/ 108 w 214"/>
                <a:gd name="T59" fmla="*/ 87 h 504"/>
                <a:gd name="T60" fmla="*/ 108 w 214"/>
                <a:gd name="T61" fmla="*/ 100 h 504"/>
                <a:gd name="T62" fmla="*/ 108 w 214"/>
                <a:gd name="T63" fmla="*/ 113 h 504"/>
                <a:gd name="T64" fmla="*/ 108 w 214"/>
                <a:gd name="T65" fmla="*/ 128 h 504"/>
                <a:gd name="T66" fmla="*/ 108 w 214"/>
                <a:gd name="T67" fmla="*/ 143 h 504"/>
                <a:gd name="T68" fmla="*/ 108 w 214"/>
                <a:gd name="T69" fmla="*/ 161 h 504"/>
                <a:gd name="T70" fmla="*/ 108 w 214"/>
                <a:gd name="T71" fmla="*/ 180 h 504"/>
                <a:gd name="T72" fmla="*/ 108 w 214"/>
                <a:gd name="T73" fmla="*/ 201 h 504"/>
                <a:gd name="T74" fmla="*/ 108 w 214"/>
                <a:gd name="T75" fmla="*/ 223 h 504"/>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0" t="0" r="r" b="b"/>
              <a:pathLst>
                <a:path w="214" h="504">
                  <a:moveTo>
                    <a:pt x="214" y="446"/>
                  </a:moveTo>
                  <a:lnTo>
                    <a:pt x="200" y="447"/>
                  </a:lnTo>
                  <a:lnTo>
                    <a:pt x="185" y="447"/>
                  </a:lnTo>
                  <a:lnTo>
                    <a:pt x="172" y="450"/>
                  </a:lnTo>
                  <a:lnTo>
                    <a:pt x="158" y="451"/>
                  </a:lnTo>
                  <a:lnTo>
                    <a:pt x="143" y="453"/>
                  </a:lnTo>
                  <a:lnTo>
                    <a:pt x="129" y="456"/>
                  </a:lnTo>
                  <a:lnTo>
                    <a:pt x="116" y="458"/>
                  </a:lnTo>
                  <a:lnTo>
                    <a:pt x="103" y="462"/>
                  </a:lnTo>
                  <a:lnTo>
                    <a:pt x="89" y="465"/>
                  </a:lnTo>
                  <a:lnTo>
                    <a:pt x="76" y="470"/>
                  </a:lnTo>
                  <a:lnTo>
                    <a:pt x="63" y="475"/>
                  </a:lnTo>
                  <a:lnTo>
                    <a:pt x="51" y="480"/>
                  </a:lnTo>
                  <a:lnTo>
                    <a:pt x="38" y="485"/>
                  </a:lnTo>
                  <a:lnTo>
                    <a:pt x="26" y="491"/>
                  </a:lnTo>
                  <a:lnTo>
                    <a:pt x="13" y="497"/>
                  </a:lnTo>
                  <a:lnTo>
                    <a:pt x="2" y="504"/>
                  </a:lnTo>
                  <a:lnTo>
                    <a:pt x="1" y="503"/>
                  </a:lnTo>
                  <a:lnTo>
                    <a:pt x="0" y="502"/>
                  </a:lnTo>
                  <a:lnTo>
                    <a:pt x="213" y="0"/>
                  </a:lnTo>
                  <a:lnTo>
                    <a:pt x="213" y="22"/>
                  </a:lnTo>
                  <a:lnTo>
                    <a:pt x="213" y="44"/>
                  </a:lnTo>
                  <a:lnTo>
                    <a:pt x="214" y="65"/>
                  </a:lnTo>
                  <a:lnTo>
                    <a:pt x="214" y="85"/>
                  </a:lnTo>
                  <a:lnTo>
                    <a:pt x="214" y="106"/>
                  </a:lnTo>
                  <a:lnTo>
                    <a:pt x="214" y="127"/>
                  </a:lnTo>
                  <a:lnTo>
                    <a:pt x="214" y="149"/>
                  </a:lnTo>
                  <a:lnTo>
                    <a:pt x="214" y="173"/>
                  </a:lnTo>
                  <a:lnTo>
                    <a:pt x="214" y="199"/>
                  </a:lnTo>
                  <a:lnTo>
                    <a:pt x="214" y="226"/>
                  </a:lnTo>
                  <a:lnTo>
                    <a:pt x="214" y="255"/>
                  </a:lnTo>
                  <a:lnTo>
                    <a:pt x="214" y="286"/>
                  </a:lnTo>
                  <a:lnTo>
                    <a:pt x="214" y="321"/>
                  </a:lnTo>
                  <a:lnTo>
                    <a:pt x="214" y="359"/>
                  </a:lnTo>
                  <a:lnTo>
                    <a:pt x="214" y="401"/>
                  </a:lnTo>
                  <a:lnTo>
                    <a:pt x="214" y="446"/>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6" name="Freeform 912">
              <a:extLst>
                <a:ext uri="{FF2B5EF4-FFF2-40B4-BE49-F238E27FC236}">
                  <a16:creationId xmlns:a16="http://schemas.microsoft.com/office/drawing/2014/main" id="{00000000-0008-0000-0400-0000E6010000}"/>
                </a:ext>
              </a:extLst>
            </xdr:cNvPr>
            <xdr:cNvSpPr>
              <a:spLocks/>
            </xdr:cNvSpPr>
          </xdr:nvSpPr>
          <xdr:spPr bwMode="auto">
            <a:xfrm>
              <a:off x="726" y="48"/>
              <a:ext cx="28" cy="30"/>
            </a:xfrm>
            <a:custGeom>
              <a:avLst/>
              <a:gdLst>
                <a:gd name="T0" fmla="*/ 27 w 56"/>
                <a:gd name="T1" fmla="*/ 10 h 60"/>
                <a:gd name="T2" fmla="*/ 28 w 56"/>
                <a:gd name="T3" fmla="*/ 15 h 60"/>
                <a:gd name="T4" fmla="*/ 28 w 56"/>
                <a:gd name="T5" fmla="*/ 19 h 60"/>
                <a:gd name="T6" fmla="*/ 24 w 56"/>
                <a:gd name="T7" fmla="*/ 23 h 60"/>
                <a:gd name="T8" fmla="*/ 20 w 56"/>
                <a:gd name="T9" fmla="*/ 27 h 60"/>
                <a:gd name="T10" fmla="*/ 16 w 56"/>
                <a:gd name="T11" fmla="*/ 30 h 60"/>
                <a:gd name="T12" fmla="*/ 11 w 56"/>
                <a:gd name="T13" fmla="*/ 30 h 60"/>
                <a:gd name="T14" fmla="*/ 7 w 56"/>
                <a:gd name="T15" fmla="*/ 29 h 60"/>
                <a:gd name="T16" fmla="*/ 5 w 56"/>
                <a:gd name="T17" fmla="*/ 25 h 60"/>
                <a:gd name="T18" fmla="*/ 1 w 56"/>
                <a:gd name="T19" fmla="*/ 22 h 60"/>
                <a:gd name="T20" fmla="*/ 0 w 56"/>
                <a:gd name="T21" fmla="*/ 17 h 60"/>
                <a:gd name="T22" fmla="*/ 0 w 56"/>
                <a:gd name="T23" fmla="*/ 12 h 60"/>
                <a:gd name="T24" fmla="*/ 2 w 56"/>
                <a:gd name="T25" fmla="*/ 8 h 60"/>
                <a:gd name="T26" fmla="*/ 5 w 56"/>
                <a:gd name="T27" fmla="*/ 4 h 60"/>
                <a:gd name="T28" fmla="*/ 8 w 56"/>
                <a:gd name="T29" fmla="*/ 2 h 60"/>
                <a:gd name="T30" fmla="*/ 12 w 56"/>
                <a:gd name="T31" fmla="*/ 1 h 60"/>
                <a:gd name="T32" fmla="*/ 16 w 56"/>
                <a:gd name="T33" fmla="*/ 0 h 60"/>
                <a:gd name="T34" fmla="*/ 19 w 56"/>
                <a:gd name="T35" fmla="*/ 1 h 60"/>
                <a:gd name="T36" fmla="*/ 23 w 56"/>
                <a:gd name="T37" fmla="*/ 3 h 60"/>
                <a:gd name="T38" fmla="*/ 25 w 56"/>
                <a:gd name="T39" fmla="*/ 6 h 60"/>
                <a:gd name="T40" fmla="*/ 27 w 56"/>
                <a:gd name="T41" fmla="*/ 10 h 60"/>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6" h="60">
                  <a:moveTo>
                    <a:pt x="53" y="20"/>
                  </a:moveTo>
                  <a:lnTo>
                    <a:pt x="56" y="29"/>
                  </a:lnTo>
                  <a:lnTo>
                    <a:pt x="55" y="37"/>
                  </a:lnTo>
                  <a:lnTo>
                    <a:pt x="48" y="46"/>
                  </a:lnTo>
                  <a:lnTo>
                    <a:pt x="40" y="53"/>
                  </a:lnTo>
                  <a:lnTo>
                    <a:pt x="32" y="59"/>
                  </a:lnTo>
                  <a:lnTo>
                    <a:pt x="22" y="60"/>
                  </a:lnTo>
                  <a:lnTo>
                    <a:pt x="14" y="57"/>
                  </a:lnTo>
                  <a:lnTo>
                    <a:pt x="9" y="49"/>
                  </a:lnTo>
                  <a:lnTo>
                    <a:pt x="2" y="43"/>
                  </a:lnTo>
                  <a:lnTo>
                    <a:pt x="0" y="34"/>
                  </a:lnTo>
                  <a:lnTo>
                    <a:pt x="0" y="23"/>
                  </a:lnTo>
                  <a:lnTo>
                    <a:pt x="4" y="15"/>
                  </a:lnTo>
                  <a:lnTo>
                    <a:pt x="10" y="8"/>
                  </a:lnTo>
                  <a:lnTo>
                    <a:pt x="16" y="3"/>
                  </a:lnTo>
                  <a:lnTo>
                    <a:pt x="24" y="1"/>
                  </a:lnTo>
                  <a:lnTo>
                    <a:pt x="31" y="0"/>
                  </a:lnTo>
                  <a:lnTo>
                    <a:pt x="38" y="2"/>
                  </a:lnTo>
                  <a:lnTo>
                    <a:pt x="45" y="6"/>
                  </a:lnTo>
                  <a:lnTo>
                    <a:pt x="50" y="12"/>
                  </a:lnTo>
                  <a:lnTo>
                    <a:pt x="53" y="20"/>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7" name="Freeform 913">
              <a:extLst>
                <a:ext uri="{FF2B5EF4-FFF2-40B4-BE49-F238E27FC236}">
                  <a16:creationId xmlns:a16="http://schemas.microsoft.com/office/drawing/2014/main" id="{00000000-0008-0000-0400-0000E7010000}"/>
                </a:ext>
              </a:extLst>
            </xdr:cNvPr>
            <xdr:cNvSpPr>
              <a:spLocks/>
            </xdr:cNvSpPr>
          </xdr:nvSpPr>
          <xdr:spPr bwMode="auto">
            <a:xfrm>
              <a:off x="689" y="58"/>
              <a:ext cx="28" cy="29"/>
            </a:xfrm>
            <a:custGeom>
              <a:avLst/>
              <a:gdLst>
                <a:gd name="T0" fmla="*/ 25 w 56"/>
                <a:gd name="T1" fmla="*/ 5 h 57"/>
                <a:gd name="T2" fmla="*/ 25 w 56"/>
                <a:gd name="T3" fmla="*/ 6 h 57"/>
                <a:gd name="T4" fmla="*/ 26 w 56"/>
                <a:gd name="T5" fmla="*/ 9 h 57"/>
                <a:gd name="T6" fmla="*/ 27 w 56"/>
                <a:gd name="T7" fmla="*/ 12 h 57"/>
                <a:gd name="T8" fmla="*/ 28 w 56"/>
                <a:gd name="T9" fmla="*/ 16 h 57"/>
                <a:gd name="T10" fmla="*/ 28 w 56"/>
                <a:gd name="T11" fmla="*/ 19 h 57"/>
                <a:gd name="T12" fmla="*/ 28 w 56"/>
                <a:gd name="T13" fmla="*/ 22 h 57"/>
                <a:gd name="T14" fmla="*/ 27 w 56"/>
                <a:gd name="T15" fmla="*/ 25 h 57"/>
                <a:gd name="T16" fmla="*/ 25 w 56"/>
                <a:gd name="T17" fmla="*/ 26 h 57"/>
                <a:gd name="T18" fmla="*/ 24 w 56"/>
                <a:gd name="T19" fmla="*/ 28 h 57"/>
                <a:gd name="T20" fmla="*/ 21 w 56"/>
                <a:gd name="T21" fmla="*/ 29 h 57"/>
                <a:gd name="T22" fmla="*/ 18 w 56"/>
                <a:gd name="T23" fmla="*/ 29 h 57"/>
                <a:gd name="T24" fmla="*/ 15 w 56"/>
                <a:gd name="T25" fmla="*/ 29 h 57"/>
                <a:gd name="T26" fmla="*/ 12 w 56"/>
                <a:gd name="T27" fmla="*/ 28 h 57"/>
                <a:gd name="T28" fmla="*/ 8 w 56"/>
                <a:gd name="T29" fmla="*/ 27 h 57"/>
                <a:gd name="T30" fmla="*/ 6 w 56"/>
                <a:gd name="T31" fmla="*/ 26 h 57"/>
                <a:gd name="T32" fmla="*/ 4 w 56"/>
                <a:gd name="T33" fmla="*/ 24 h 57"/>
                <a:gd name="T34" fmla="*/ 2 w 56"/>
                <a:gd name="T35" fmla="*/ 22 h 57"/>
                <a:gd name="T36" fmla="*/ 0 w 56"/>
                <a:gd name="T37" fmla="*/ 17 h 57"/>
                <a:gd name="T38" fmla="*/ 0 w 56"/>
                <a:gd name="T39" fmla="*/ 13 h 57"/>
                <a:gd name="T40" fmla="*/ 1 w 56"/>
                <a:gd name="T41" fmla="*/ 10 h 57"/>
                <a:gd name="T42" fmla="*/ 2 w 56"/>
                <a:gd name="T43" fmla="*/ 6 h 57"/>
                <a:gd name="T44" fmla="*/ 5 w 56"/>
                <a:gd name="T45" fmla="*/ 3 h 57"/>
                <a:gd name="T46" fmla="*/ 9 w 56"/>
                <a:gd name="T47" fmla="*/ 1 h 57"/>
                <a:gd name="T48" fmla="*/ 13 w 56"/>
                <a:gd name="T49" fmla="*/ 0 h 57"/>
                <a:gd name="T50" fmla="*/ 16 w 56"/>
                <a:gd name="T51" fmla="*/ 0 h 57"/>
                <a:gd name="T52" fmla="*/ 20 w 56"/>
                <a:gd name="T53" fmla="*/ 2 h 57"/>
                <a:gd name="T54" fmla="*/ 23 w 56"/>
                <a:gd name="T55" fmla="*/ 3 h 57"/>
                <a:gd name="T56" fmla="*/ 25 w 56"/>
                <a:gd name="T57" fmla="*/ 5 h 57"/>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56" h="57">
                  <a:moveTo>
                    <a:pt x="49" y="9"/>
                  </a:moveTo>
                  <a:lnTo>
                    <a:pt x="50" y="12"/>
                  </a:lnTo>
                  <a:lnTo>
                    <a:pt x="51" y="17"/>
                  </a:lnTo>
                  <a:lnTo>
                    <a:pt x="54" y="23"/>
                  </a:lnTo>
                  <a:lnTo>
                    <a:pt x="55" y="31"/>
                  </a:lnTo>
                  <a:lnTo>
                    <a:pt x="56" y="38"/>
                  </a:lnTo>
                  <a:lnTo>
                    <a:pt x="56" y="44"/>
                  </a:lnTo>
                  <a:lnTo>
                    <a:pt x="54" y="49"/>
                  </a:lnTo>
                  <a:lnTo>
                    <a:pt x="50" y="52"/>
                  </a:lnTo>
                  <a:lnTo>
                    <a:pt x="47" y="55"/>
                  </a:lnTo>
                  <a:lnTo>
                    <a:pt x="42" y="57"/>
                  </a:lnTo>
                  <a:lnTo>
                    <a:pt x="36" y="57"/>
                  </a:lnTo>
                  <a:lnTo>
                    <a:pt x="30" y="57"/>
                  </a:lnTo>
                  <a:lnTo>
                    <a:pt x="23" y="56"/>
                  </a:lnTo>
                  <a:lnTo>
                    <a:pt x="16" y="54"/>
                  </a:lnTo>
                  <a:lnTo>
                    <a:pt x="11" y="51"/>
                  </a:lnTo>
                  <a:lnTo>
                    <a:pt x="8" y="47"/>
                  </a:lnTo>
                  <a:lnTo>
                    <a:pt x="3" y="43"/>
                  </a:lnTo>
                  <a:lnTo>
                    <a:pt x="0" y="34"/>
                  </a:lnTo>
                  <a:lnTo>
                    <a:pt x="0" y="26"/>
                  </a:lnTo>
                  <a:lnTo>
                    <a:pt x="1" y="20"/>
                  </a:lnTo>
                  <a:lnTo>
                    <a:pt x="4" y="12"/>
                  </a:lnTo>
                  <a:lnTo>
                    <a:pt x="10" y="6"/>
                  </a:lnTo>
                  <a:lnTo>
                    <a:pt x="18" y="1"/>
                  </a:lnTo>
                  <a:lnTo>
                    <a:pt x="26" y="0"/>
                  </a:lnTo>
                  <a:lnTo>
                    <a:pt x="32" y="0"/>
                  </a:lnTo>
                  <a:lnTo>
                    <a:pt x="39" y="3"/>
                  </a:lnTo>
                  <a:lnTo>
                    <a:pt x="45" y="5"/>
                  </a:lnTo>
                  <a:lnTo>
                    <a:pt x="49" y="9"/>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8" name="Freeform 914">
              <a:extLst>
                <a:ext uri="{FF2B5EF4-FFF2-40B4-BE49-F238E27FC236}">
                  <a16:creationId xmlns:a16="http://schemas.microsoft.com/office/drawing/2014/main" id="{00000000-0008-0000-0400-0000E8010000}"/>
                </a:ext>
              </a:extLst>
            </xdr:cNvPr>
            <xdr:cNvSpPr>
              <a:spLocks/>
            </xdr:cNvSpPr>
          </xdr:nvSpPr>
          <xdr:spPr bwMode="auto">
            <a:xfrm>
              <a:off x="246" y="62"/>
              <a:ext cx="62" cy="120"/>
            </a:xfrm>
            <a:custGeom>
              <a:avLst/>
              <a:gdLst>
                <a:gd name="T0" fmla="*/ 62 w 124"/>
                <a:gd name="T1" fmla="*/ 0 h 239"/>
                <a:gd name="T2" fmla="*/ 60 w 124"/>
                <a:gd name="T3" fmla="*/ 6 h 239"/>
                <a:gd name="T4" fmla="*/ 59 w 124"/>
                <a:gd name="T5" fmla="*/ 12 h 239"/>
                <a:gd name="T6" fmla="*/ 58 w 124"/>
                <a:gd name="T7" fmla="*/ 19 h 239"/>
                <a:gd name="T8" fmla="*/ 56 w 124"/>
                <a:gd name="T9" fmla="*/ 25 h 239"/>
                <a:gd name="T10" fmla="*/ 55 w 124"/>
                <a:gd name="T11" fmla="*/ 31 h 239"/>
                <a:gd name="T12" fmla="*/ 54 w 124"/>
                <a:gd name="T13" fmla="*/ 37 h 239"/>
                <a:gd name="T14" fmla="*/ 52 w 124"/>
                <a:gd name="T15" fmla="*/ 43 h 239"/>
                <a:gd name="T16" fmla="*/ 49 w 124"/>
                <a:gd name="T17" fmla="*/ 49 h 239"/>
                <a:gd name="T18" fmla="*/ 41 w 124"/>
                <a:gd name="T19" fmla="*/ 56 h 239"/>
                <a:gd name="T20" fmla="*/ 33 w 124"/>
                <a:gd name="T21" fmla="*/ 64 h 239"/>
                <a:gd name="T22" fmla="*/ 27 w 124"/>
                <a:gd name="T23" fmla="*/ 73 h 239"/>
                <a:gd name="T24" fmla="*/ 21 w 124"/>
                <a:gd name="T25" fmla="*/ 82 h 239"/>
                <a:gd name="T26" fmla="*/ 15 w 124"/>
                <a:gd name="T27" fmla="*/ 91 h 239"/>
                <a:gd name="T28" fmla="*/ 10 w 124"/>
                <a:gd name="T29" fmla="*/ 100 h 239"/>
                <a:gd name="T30" fmla="*/ 7 w 124"/>
                <a:gd name="T31" fmla="*/ 110 h 239"/>
                <a:gd name="T32" fmla="*/ 3 w 124"/>
                <a:gd name="T33" fmla="*/ 120 h 239"/>
                <a:gd name="T34" fmla="*/ 3 w 124"/>
                <a:gd name="T35" fmla="*/ 118 h 239"/>
                <a:gd name="T36" fmla="*/ 2 w 124"/>
                <a:gd name="T37" fmla="*/ 115 h 239"/>
                <a:gd name="T38" fmla="*/ 2 w 124"/>
                <a:gd name="T39" fmla="*/ 111 h 239"/>
                <a:gd name="T40" fmla="*/ 1 w 124"/>
                <a:gd name="T41" fmla="*/ 108 h 239"/>
                <a:gd name="T42" fmla="*/ 1 w 124"/>
                <a:gd name="T43" fmla="*/ 105 h 239"/>
                <a:gd name="T44" fmla="*/ 0 w 124"/>
                <a:gd name="T45" fmla="*/ 102 h 239"/>
                <a:gd name="T46" fmla="*/ 0 w 124"/>
                <a:gd name="T47" fmla="*/ 99 h 239"/>
                <a:gd name="T48" fmla="*/ 0 w 124"/>
                <a:gd name="T49" fmla="*/ 96 h 239"/>
                <a:gd name="T50" fmla="*/ 2 w 124"/>
                <a:gd name="T51" fmla="*/ 81 h 239"/>
                <a:gd name="T52" fmla="*/ 7 w 124"/>
                <a:gd name="T53" fmla="*/ 68 h 239"/>
                <a:gd name="T54" fmla="*/ 12 w 124"/>
                <a:gd name="T55" fmla="*/ 55 h 239"/>
                <a:gd name="T56" fmla="*/ 20 w 124"/>
                <a:gd name="T57" fmla="*/ 42 h 239"/>
                <a:gd name="T58" fmla="*/ 29 w 124"/>
                <a:gd name="T59" fmla="*/ 30 h 239"/>
                <a:gd name="T60" fmla="*/ 39 w 124"/>
                <a:gd name="T61" fmla="*/ 19 h 239"/>
                <a:gd name="T62" fmla="*/ 50 w 124"/>
                <a:gd name="T63" fmla="*/ 10 h 239"/>
                <a:gd name="T64" fmla="*/ 62 w 124"/>
                <a:gd name="T65" fmla="*/ 0 h 239"/>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24" h="239">
                  <a:moveTo>
                    <a:pt x="124" y="0"/>
                  </a:moveTo>
                  <a:lnTo>
                    <a:pt x="120" y="12"/>
                  </a:lnTo>
                  <a:lnTo>
                    <a:pt x="117" y="24"/>
                  </a:lnTo>
                  <a:lnTo>
                    <a:pt x="115" y="37"/>
                  </a:lnTo>
                  <a:lnTo>
                    <a:pt x="112" y="49"/>
                  </a:lnTo>
                  <a:lnTo>
                    <a:pt x="110" y="61"/>
                  </a:lnTo>
                  <a:lnTo>
                    <a:pt x="107" y="74"/>
                  </a:lnTo>
                  <a:lnTo>
                    <a:pt x="104" y="86"/>
                  </a:lnTo>
                  <a:lnTo>
                    <a:pt x="97" y="97"/>
                  </a:lnTo>
                  <a:lnTo>
                    <a:pt x="81" y="112"/>
                  </a:lnTo>
                  <a:lnTo>
                    <a:pt x="66" y="128"/>
                  </a:lnTo>
                  <a:lnTo>
                    <a:pt x="53" y="145"/>
                  </a:lnTo>
                  <a:lnTo>
                    <a:pt x="41" y="163"/>
                  </a:lnTo>
                  <a:lnTo>
                    <a:pt x="30" y="181"/>
                  </a:lnTo>
                  <a:lnTo>
                    <a:pt x="20" y="199"/>
                  </a:lnTo>
                  <a:lnTo>
                    <a:pt x="13" y="219"/>
                  </a:lnTo>
                  <a:lnTo>
                    <a:pt x="6" y="239"/>
                  </a:lnTo>
                  <a:lnTo>
                    <a:pt x="5" y="235"/>
                  </a:lnTo>
                  <a:lnTo>
                    <a:pt x="4" y="229"/>
                  </a:lnTo>
                  <a:lnTo>
                    <a:pt x="3" y="222"/>
                  </a:lnTo>
                  <a:lnTo>
                    <a:pt x="2" y="216"/>
                  </a:lnTo>
                  <a:lnTo>
                    <a:pt x="2" y="209"/>
                  </a:lnTo>
                  <a:lnTo>
                    <a:pt x="0" y="203"/>
                  </a:lnTo>
                  <a:lnTo>
                    <a:pt x="0" y="197"/>
                  </a:lnTo>
                  <a:lnTo>
                    <a:pt x="0" y="191"/>
                  </a:lnTo>
                  <a:lnTo>
                    <a:pt x="4" y="162"/>
                  </a:lnTo>
                  <a:lnTo>
                    <a:pt x="13" y="135"/>
                  </a:lnTo>
                  <a:lnTo>
                    <a:pt x="24" y="109"/>
                  </a:lnTo>
                  <a:lnTo>
                    <a:pt x="40" y="84"/>
                  </a:lnTo>
                  <a:lnTo>
                    <a:pt x="58" y="60"/>
                  </a:lnTo>
                  <a:lnTo>
                    <a:pt x="78" y="38"/>
                  </a:lnTo>
                  <a:lnTo>
                    <a:pt x="100" y="19"/>
                  </a:lnTo>
                  <a:lnTo>
                    <a:pt x="124"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9" name="Freeform 915">
              <a:extLst>
                <a:ext uri="{FF2B5EF4-FFF2-40B4-BE49-F238E27FC236}">
                  <a16:creationId xmlns:a16="http://schemas.microsoft.com/office/drawing/2014/main" id="{00000000-0008-0000-0400-0000E9010000}"/>
                </a:ext>
              </a:extLst>
            </xdr:cNvPr>
            <xdr:cNvSpPr>
              <a:spLocks/>
            </xdr:cNvSpPr>
          </xdr:nvSpPr>
          <xdr:spPr bwMode="auto">
            <a:xfrm>
              <a:off x="720" y="74"/>
              <a:ext cx="12" cy="22"/>
            </a:xfrm>
            <a:custGeom>
              <a:avLst/>
              <a:gdLst>
                <a:gd name="T0" fmla="*/ 9 w 23"/>
                <a:gd name="T1" fmla="*/ 7 h 42"/>
                <a:gd name="T2" fmla="*/ 11 w 23"/>
                <a:gd name="T3" fmla="*/ 12 h 42"/>
                <a:gd name="T4" fmla="*/ 11 w 23"/>
                <a:gd name="T5" fmla="*/ 15 h 42"/>
                <a:gd name="T6" fmla="*/ 12 w 23"/>
                <a:gd name="T7" fmla="*/ 18 h 42"/>
                <a:gd name="T8" fmla="*/ 12 w 23"/>
                <a:gd name="T9" fmla="*/ 22 h 42"/>
                <a:gd name="T10" fmla="*/ 9 w 23"/>
                <a:gd name="T11" fmla="*/ 20 h 42"/>
                <a:gd name="T12" fmla="*/ 5 w 23"/>
                <a:gd name="T13" fmla="*/ 18 h 42"/>
                <a:gd name="T14" fmla="*/ 2 w 23"/>
                <a:gd name="T15" fmla="*/ 14 h 42"/>
                <a:gd name="T16" fmla="*/ 0 w 23"/>
                <a:gd name="T17" fmla="*/ 10 h 42"/>
                <a:gd name="T18" fmla="*/ 1 w 23"/>
                <a:gd name="T19" fmla="*/ 7 h 42"/>
                <a:gd name="T20" fmla="*/ 1 w 23"/>
                <a:gd name="T21" fmla="*/ 4 h 42"/>
                <a:gd name="T22" fmla="*/ 1 w 23"/>
                <a:gd name="T23" fmla="*/ 1 h 42"/>
                <a:gd name="T24" fmla="*/ 3 w 23"/>
                <a:gd name="T25" fmla="*/ 0 h 42"/>
                <a:gd name="T26" fmla="*/ 5 w 23"/>
                <a:gd name="T27" fmla="*/ 2 h 42"/>
                <a:gd name="T28" fmla="*/ 7 w 23"/>
                <a:gd name="T29" fmla="*/ 4 h 42"/>
                <a:gd name="T30" fmla="*/ 9 w 23"/>
                <a:gd name="T31" fmla="*/ 6 h 42"/>
                <a:gd name="T32" fmla="*/ 9 w 23"/>
                <a:gd name="T33" fmla="*/ 7 h 42"/>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3" h="42">
                  <a:moveTo>
                    <a:pt x="18" y="14"/>
                  </a:moveTo>
                  <a:lnTo>
                    <a:pt x="21" y="22"/>
                  </a:lnTo>
                  <a:lnTo>
                    <a:pt x="22" y="28"/>
                  </a:lnTo>
                  <a:lnTo>
                    <a:pt x="23" y="35"/>
                  </a:lnTo>
                  <a:lnTo>
                    <a:pt x="23" y="42"/>
                  </a:lnTo>
                  <a:lnTo>
                    <a:pt x="17" y="39"/>
                  </a:lnTo>
                  <a:lnTo>
                    <a:pt x="10" y="34"/>
                  </a:lnTo>
                  <a:lnTo>
                    <a:pt x="3" y="27"/>
                  </a:lnTo>
                  <a:lnTo>
                    <a:pt x="0" y="19"/>
                  </a:lnTo>
                  <a:lnTo>
                    <a:pt x="1" y="14"/>
                  </a:lnTo>
                  <a:lnTo>
                    <a:pt x="1" y="8"/>
                  </a:lnTo>
                  <a:lnTo>
                    <a:pt x="2" y="2"/>
                  </a:lnTo>
                  <a:lnTo>
                    <a:pt x="6" y="0"/>
                  </a:lnTo>
                  <a:lnTo>
                    <a:pt x="10" y="4"/>
                  </a:lnTo>
                  <a:lnTo>
                    <a:pt x="13" y="7"/>
                  </a:lnTo>
                  <a:lnTo>
                    <a:pt x="17" y="11"/>
                  </a:lnTo>
                  <a:lnTo>
                    <a:pt x="18" y="1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0" name="Freeform 916">
              <a:extLst>
                <a:ext uri="{FF2B5EF4-FFF2-40B4-BE49-F238E27FC236}">
                  <a16:creationId xmlns:a16="http://schemas.microsoft.com/office/drawing/2014/main" id="{00000000-0008-0000-0400-0000EA010000}"/>
                </a:ext>
              </a:extLst>
            </xdr:cNvPr>
            <xdr:cNvSpPr>
              <a:spLocks/>
            </xdr:cNvSpPr>
          </xdr:nvSpPr>
          <xdr:spPr bwMode="auto">
            <a:xfrm>
              <a:off x="265" y="77"/>
              <a:ext cx="130" cy="95"/>
            </a:xfrm>
            <a:custGeom>
              <a:avLst/>
              <a:gdLst>
                <a:gd name="T0" fmla="*/ 130 w 259"/>
                <a:gd name="T1" fmla="*/ 2 h 189"/>
                <a:gd name="T2" fmla="*/ 122 w 259"/>
                <a:gd name="T3" fmla="*/ 11 h 189"/>
                <a:gd name="T4" fmla="*/ 114 w 259"/>
                <a:gd name="T5" fmla="*/ 20 h 189"/>
                <a:gd name="T6" fmla="*/ 105 w 259"/>
                <a:gd name="T7" fmla="*/ 29 h 189"/>
                <a:gd name="T8" fmla="*/ 96 w 259"/>
                <a:gd name="T9" fmla="*/ 38 h 189"/>
                <a:gd name="T10" fmla="*/ 86 w 259"/>
                <a:gd name="T11" fmla="*/ 46 h 189"/>
                <a:gd name="T12" fmla="*/ 77 w 259"/>
                <a:gd name="T13" fmla="*/ 52 h 189"/>
                <a:gd name="T14" fmla="*/ 66 w 259"/>
                <a:gd name="T15" fmla="*/ 57 h 189"/>
                <a:gd name="T16" fmla="*/ 54 w 259"/>
                <a:gd name="T17" fmla="*/ 60 h 189"/>
                <a:gd name="T18" fmla="*/ 48 w 259"/>
                <a:gd name="T19" fmla="*/ 64 h 189"/>
                <a:gd name="T20" fmla="*/ 41 w 259"/>
                <a:gd name="T21" fmla="*/ 67 h 189"/>
                <a:gd name="T22" fmla="*/ 34 w 259"/>
                <a:gd name="T23" fmla="*/ 72 h 189"/>
                <a:gd name="T24" fmla="*/ 27 w 259"/>
                <a:gd name="T25" fmla="*/ 76 h 189"/>
                <a:gd name="T26" fmla="*/ 21 w 259"/>
                <a:gd name="T27" fmla="*/ 80 h 189"/>
                <a:gd name="T28" fmla="*/ 14 w 259"/>
                <a:gd name="T29" fmla="*/ 85 h 189"/>
                <a:gd name="T30" fmla="*/ 8 w 259"/>
                <a:gd name="T31" fmla="*/ 90 h 189"/>
                <a:gd name="T32" fmla="*/ 1 w 259"/>
                <a:gd name="T33" fmla="*/ 95 h 189"/>
                <a:gd name="T34" fmla="*/ 0 w 259"/>
                <a:gd name="T35" fmla="*/ 92 h 189"/>
                <a:gd name="T36" fmla="*/ 1 w 259"/>
                <a:gd name="T37" fmla="*/ 89 h 189"/>
                <a:gd name="T38" fmla="*/ 1 w 259"/>
                <a:gd name="T39" fmla="*/ 86 h 189"/>
                <a:gd name="T40" fmla="*/ 2 w 259"/>
                <a:gd name="T41" fmla="*/ 84 h 189"/>
                <a:gd name="T42" fmla="*/ 8 w 259"/>
                <a:gd name="T43" fmla="*/ 72 h 189"/>
                <a:gd name="T44" fmla="*/ 16 w 259"/>
                <a:gd name="T45" fmla="*/ 60 h 189"/>
                <a:gd name="T46" fmla="*/ 25 w 259"/>
                <a:gd name="T47" fmla="*/ 50 h 189"/>
                <a:gd name="T48" fmla="*/ 34 w 259"/>
                <a:gd name="T49" fmla="*/ 40 h 189"/>
                <a:gd name="T50" fmla="*/ 46 w 259"/>
                <a:gd name="T51" fmla="*/ 31 h 189"/>
                <a:gd name="T52" fmla="*/ 57 w 259"/>
                <a:gd name="T53" fmla="*/ 23 h 189"/>
                <a:gd name="T54" fmla="*/ 69 w 259"/>
                <a:gd name="T55" fmla="*/ 17 h 189"/>
                <a:gd name="T56" fmla="*/ 82 w 259"/>
                <a:gd name="T57" fmla="*/ 12 h 189"/>
                <a:gd name="T58" fmla="*/ 85 w 259"/>
                <a:gd name="T59" fmla="*/ 14 h 189"/>
                <a:gd name="T60" fmla="*/ 87 w 259"/>
                <a:gd name="T61" fmla="*/ 12 h 189"/>
                <a:gd name="T62" fmla="*/ 89 w 259"/>
                <a:gd name="T63" fmla="*/ 10 h 189"/>
                <a:gd name="T64" fmla="*/ 92 w 259"/>
                <a:gd name="T65" fmla="*/ 9 h 189"/>
                <a:gd name="T66" fmla="*/ 97 w 259"/>
                <a:gd name="T67" fmla="*/ 8 h 189"/>
                <a:gd name="T68" fmla="*/ 102 w 259"/>
                <a:gd name="T69" fmla="*/ 6 h 189"/>
                <a:gd name="T70" fmla="*/ 106 w 259"/>
                <a:gd name="T71" fmla="*/ 5 h 189"/>
                <a:gd name="T72" fmla="*/ 111 w 259"/>
                <a:gd name="T73" fmla="*/ 4 h 189"/>
                <a:gd name="T74" fmla="*/ 115 w 259"/>
                <a:gd name="T75" fmla="*/ 3 h 189"/>
                <a:gd name="T76" fmla="*/ 120 w 259"/>
                <a:gd name="T77" fmla="*/ 2 h 189"/>
                <a:gd name="T78" fmla="*/ 125 w 259"/>
                <a:gd name="T79" fmla="*/ 1 h 189"/>
                <a:gd name="T80" fmla="*/ 130 w 259"/>
                <a:gd name="T81" fmla="*/ 0 h 189"/>
                <a:gd name="T82" fmla="*/ 130 w 259"/>
                <a:gd name="T83" fmla="*/ 1 h 189"/>
                <a:gd name="T84" fmla="*/ 130 w 259"/>
                <a:gd name="T85" fmla="*/ 1 h 189"/>
                <a:gd name="T86" fmla="*/ 130 w 259"/>
                <a:gd name="T87" fmla="*/ 1 h 189"/>
                <a:gd name="T88" fmla="*/ 130 w 259"/>
                <a:gd name="T89" fmla="*/ 2 h 189"/>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259" h="189">
                  <a:moveTo>
                    <a:pt x="259" y="4"/>
                  </a:moveTo>
                  <a:lnTo>
                    <a:pt x="243" y="22"/>
                  </a:lnTo>
                  <a:lnTo>
                    <a:pt x="227" y="40"/>
                  </a:lnTo>
                  <a:lnTo>
                    <a:pt x="209" y="58"/>
                  </a:lnTo>
                  <a:lnTo>
                    <a:pt x="192" y="75"/>
                  </a:lnTo>
                  <a:lnTo>
                    <a:pt x="172" y="91"/>
                  </a:lnTo>
                  <a:lnTo>
                    <a:pt x="153" y="103"/>
                  </a:lnTo>
                  <a:lnTo>
                    <a:pt x="131" y="114"/>
                  </a:lnTo>
                  <a:lnTo>
                    <a:pt x="108" y="120"/>
                  </a:lnTo>
                  <a:lnTo>
                    <a:pt x="95" y="127"/>
                  </a:lnTo>
                  <a:lnTo>
                    <a:pt x="81" y="134"/>
                  </a:lnTo>
                  <a:lnTo>
                    <a:pt x="67" y="143"/>
                  </a:lnTo>
                  <a:lnTo>
                    <a:pt x="53" y="151"/>
                  </a:lnTo>
                  <a:lnTo>
                    <a:pt x="41" y="160"/>
                  </a:lnTo>
                  <a:lnTo>
                    <a:pt x="27" y="169"/>
                  </a:lnTo>
                  <a:lnTo>
                    <a:pt x="15" y="179"/>
                  </a:lnTo>
                  <a:lnTo>
                    <a:pt x="2" y="189"/>
                  </a:lnTo>
                  <a:lnTo>
                    <a:pt x="0" y="184"/>
                  </a:lnTo>
                  <a:lnTo>
                    <a:pt x="1" y="178"/>
                  </a:lnTo>
                  <a:lnTo>
                    <a:pt x="2" y="172"/>
                  </a:lnTo>
                  <a:lnTo>
                    <a:pt x="4" y="167"/>
                  </a:lnTo>
                  <a:lnTo>
                    <a:pt x="16" y="143"/>
                  </a:lnTo>
                  <a:lnTo>
                    <a:pt x="31" y="120"/>
                  </a:lnTo>
                  <a:lnTo>
                    <a:pt x="49" y="99"/>
                  </a:lnTo>
                  <a:lnTo>
                    <a:pt x="68" y="79"/>
                  </a:lnTo>
                  <a:lnTo>
                    <a:pt x="91" y="62"/>
                  </a:lnTo>
                  <a:lnTo>
                    <a:pt x="113" y="46"/>
                  </a:lnTo>
                  <a:lnTo>
                    <a:pt x="138" y="34"/>
                  </a:lnTo>
                  <a:lnTo>
                    <a:pt x="163" y="24"/>
                  </a:lnTo>
                  <a:lnTo>
                    <a:pt x="169" y="27"/>
                  </a:lnTo>
                  <a:lnTo>
                    <a:pt x="174" y="24"/>
                  </a:lnTo>
                  <a:lnTo>
                    <a:pt x="178" y="19"/>
                  </a:lnTo>
                  <a:lnTo>
                    <a:pt x="184" y="17"/>
                  </a:lnTo>
                  <a:lnTo>
                    <a:pt x="193" y="15"/>
                  </a:lnTo>
                  <a:lnTo>
                    <a:pt x="203" y="12"/>
                  </a:lnTo>
                  <a:lnTo>
                    <a:pt x="212" y="10"/>
                  </a:lnTo>
                  <a:lnTo>
                    <a:pt x="222" y="7"/>
                  </a:lnTo>
                  <a:lnTo>
                    <a:pt x="230" y="5"/>
                  </a:lnTo>
                  <a:lnTo>
                    <a:pt x="240" y="4"/>
                  </a:lnTo>
                  <a:lnTo>
                    <a:pt x="249" y="1"/>
                  </a:lnTo>
                  <a:lnTo>
                    <a:pt x="259" y="0"/>
                  </a:lnTo>
                  <a:lnTo>
                    <a:pt x="259" y="1"/>
                  </a:lnTo>
                  <a:lnTo>
                    <a:pt x="259" y="2"/>
                  </a:lnTo>
                  <a:lnTo>
                    <a:pt x="259" y="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1" name="Freeform 917">
              <a:extLst>
                <a:ext uri="{FF2B5EF4-FFF2-40B4-BE49-F238E27FC236}">
                  <a16:creationId xmlns:a16="http://schemas.microsoft.com/office/drawing/2014/main" id="{00000000-0008-0000-0400-0000EB010000}"/>
                </a:ext>
              </a:extLst>
            </xdr:cNvPr>
            <xdr:cNvSpPr>
              <a:spLocks/>
            </xdr:cNvSpPr>
          </xdr:nvSpPr>
          <xdr:spPr bwMode="auto">
            <a:xfrm>
              <a:off x="708" y="93"/>
              <a:ext cx="19" cy="14"/>
            </a:xfrm>
            <a:custGeom>
              <a:avLst/>
              <a:gdLst>
                <a:gd name="T0" fmla="*/ 19 w 37"/>
                <a:gd name="T1" fmla="*/ 14 h 28"/>
                <a:gd name="T2" fmla="*/ 16 w 37"/>
                <a:gd name="T3" fmla="*/ 14 h 28"/>
                <a:gd name="T4" fmla="*/ 14 w 37"/>
                <a:gd name="T5" fmla="*/ 14 h 28"/>
                <a:gd name="T6" fmla="*/ 11 w 37"/>
                <a:gd name="T7" fmla="*/ 13 h 28"/>
                <a:gd name="T8" fmla="*/ 10 w 37"/>
                <a:gd name="T9" fmla="*/ 12 h 28"/>
                <a:gd name="T10" fmla="*/ 7 w 37"/>
                <a:gd name="T11" fmla="*/ 11 h 28"/>
                <a:gd name="T12" fmla="*/ 4 w 37"/>
                <a:gd name="T13" fmla="*/ 8 h 28"/>
                <a:gd name="T14" fmla="*/ 3 w 37"/>
                <a:gd name="T15" fmla="*/ 4 h 28"/>
                <a:gd name="T16" fmla="*/ 0 w 37"/>
                <a:gd name="T17" fmla="*/ 0 h 28"/>
                <a:gd name="T18" fmla="*/ 3 w 37"/>
                <a:gd name="T19" fmla="*/ 2 h 28"/>
                <a:gd name="T20" fmla="*/ 5 w 37"/>
                <a:gd name="T21" fmla="*/ 3 h 28"/>
                <a:gd name="T22" fmla="*/ 8 w 37"/>
                <a:gd name="T23" fmla="*/ 4 h 28"/>
                <a:gd name="T24" fmla="*/ 10 w 37"/>
                <a:gd name="T25" fmla="*/ 6 h 28"/>
                <a:gd name="T26" fmla="*/ 13 w 37"/>
                <a:gd name="T27" fmla="*/ 8 h 28"/>
                <a:gd name="T28" fmla="*/ 14 w 37"/>
                <a:gd name="T29" fmla="*/ 10 h 28"/>
                <a:gd name="T30" fmla="*/ 17 w 37"/>
                <a:gd name="T31" fmla="*/ 12 h 28"/>
                <a:gd name="T32" fmla="*/ 19 w 37"/>
                <a:gd name="T33" fmla="*/ 14 h 2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37" h="28">
                  <a:moveTo>
                    <a:pt x="37" y="28"/>
                  </a:moveTo>
                  <a:lnTo>
                    <a:pt x="32" y="28"/>
                  </a:lnTo>
                  <a:lnTo>
                    <a:pt x="27" y="27"/>
                  </a:lnTo>
                  <a:lnTo>
                    <a:pt x="22" y="26"/>
                  </a:lnTo>
                  <a:lnTo>
                    <a:pt x="20" y="23"/>
                  </a:lnTo>
                  <a:lnTo>
                    <a:pt x="13" y="21"/>
                  </a:lnTo>
                  <a:lnTo>
                    <a:pt x="8" y="15"/>
                  </a:lnTo>
                  <a:lnTo>
                    <a:pt x="5" y="8"/>
                  </a:lnTo>
                  <a:lnTo>
                    <a:pt x="0" y="0"/>
                  </a:lnTo>
                  <a:lnTo>
                    <a:pt x="5" y="3"/>
                  </a:lnTo>
                  <a:lnTo>
                    <a:pt x="10" y="5"/>
                  </a:lnTo>
                  <a:lnTo>
                    <a:pt x="15" y="8"/>
                  </a:lnTo>
                  <a:lnTo>
                    <a:pt x="20" y="11"/>
                  </a:lnTo>
                  <a:lnTo>
                    <a:pt x="25" y="15"/>
                  </a:lnTo>
                  <a:lnTo>
                    <a:pt x="28" y="20"/>
                  </a:lnTo>
                  <a:lnTo>
                    <a:pt x="33" y="23"/>
                  </a:lnTo>
                  <a:lnTo>
                    <a:pt x="37" y="28"/>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2" name="Freeform 918">
              <a:extLst>
                <a:ext uri="{FF2B5EF4-FFF2-40B4-BE49-F238E27FC236}">
                  <a16:creationId xmlns:a16="http://schemas.microsoft.com/office/drawing/2014/main" id="{00000000-0008-0000-0400-0000EC010000}"/>
                </a:ext>
              </a:extLst>
            </xdr:cNvPr>
            <xdr:cNvSpPr>
              <a:spLocks/>
            </xdr:cNvSpPr>
          </xdr:nvSpPr>
          <xdr:spPr bwMode="auto">
            <a:xfrm>
              <a:off x="678" y="92"/>
              <a:ext cx="29" cy="27"/>
            </a:xfrm>
            <a:custGeom>
              <a:avLst/>
              <a:gdLst>
                <a:gd name="T0" fmla="*/ 29 w 58"/>
                <a:gd name="T1" fmla="*/ 9 h 55"/>
                <a:gd name="T2" fmla="*/ 29 w 58"/>
                <a:gd name="T3" fmla="*/ 14 h 55"/>
                <a:gd name="T4" fmla="*/ 29 w 58"/>
                <a:gd name="T5" fmla="*/ 18 h 55"/>
                <a:gd name="T6" fmla="*/ 27 w 58"/>
                <a:gd name="T7" fmla="*/ 22 h 55"/>
                <a:gd name="T8" fmla="*/ 25 w 58"/>
                <a:gd name="T9" fmla="*/ 25 h 55"/>
                <a:gd name="T10" fmla="*/ 23 w 58"/>
                <a:gd name="T11" fmla="*/ 25 h 55"/>
                <a:gd name="T12" fmla="*/ 21 w 58"/>
                <a:gd name="T13" fmla="*/ 25 h 55"/>
                <a:gd name="T14" fmla="*/ 19 w 58"/>
                <a:gd name="T15" fmla="*/ 26 h 55"/>
                <a:gd name="T16" fmla="*/ 17 w 58"/>
                <a:gd name="T17" fmla="*/ 27 h 55"/>
                <a:gd name="T18" fmla="*/ 12 w 58"/>
                <a:gd name="T19" fmla="*/ 27 h 55"/>
                <a:gd name="T20" fmla="*/ 6 w 58"/>
                <a:gd name="T21" fmla="*/ 26 h 55"/>
                <a:gd name="T22" fmla="*/ 2 w 58"/>
                <a:gd name="T23" fmla="*/ 22 h 55"/>
                <a:gd name="T24" fmla="*/ 0 w 58"/>
                <a:gd name="T25" fmla="*/ 17 h 55"/>
                <a:gd name="T26" fmla="*/ 0 w 58"/>
                <a:gd name="T27" fmla="*/ 14 h 55"/>
                <a:gd name="T28" fmla="*/ 1 w 58"/>
                <a:gd name="T29" fmla="*/ 12 h 55"/>
                <a:gd name="T30" fmla="*/ 1 w 58"/>
                <a:gd name="T31" fmla="*/ 9 h 55"/>
                <a:gd name="T32" fmla="*/ 3 w 58"/>
                <a:gd name="T33" fmla="*/ 8 h 55"/>
                <a:gd name="T34" fmla="*/ 5 w 58"/>
                <a:gd name="T35" fmla="*/ 5 h 55"/>
                <a:gd name="T36" fmla="*/ 6 w 58"/>
                <a:gd name="T37" fmla="*/ 3 h 55"/>
                <a:gd name="T38" fmla="*/ 9 w 58"/>
                <a:gd name="T39" fmla="*/ 2 h 55"/>
                <a:gd name="T40" fmla="*/ 11 w 58"/>
                <a:gd name="T41" fmla="*/ 0 h 55"/>
                <a:gd name="T42" fmla="*/ 15 w 58"/>
                <a:gd name="T43" fmla="*/ 0 h 55"/>
                <a:gd name="T44" fmla="*/ 17 w 58"/>
                <a:gd name="T45" fmla="*/ 0 h 55"/>
                <a:gd name="T46" fmla="*/ 20 w 58"/>
                <a:gd name="T47" fmla="*/ 0 h 55"/>
                <a:gd name="T48" fmla="*/ 21 w 58"/>
                <a:gd name="T49" fmla="*/ 2 h 55"/>
                <a:gd name="T50" fmla="*/ 24 w 58"/>
                <a:gd name="T51" fmla="*/ 3 h 55"/>
                <a:gd name="T52" fmla="*/ 26 w 58"/>
                <a:gd name="T53" fmla="*/ 5 h 55"/>
                <a:gd name="T54" fmla="*/ 28 w 58"/>
                <a:gd name="T55" fmla="*/ 7 h 55"/>
                <a:gd name="T56" fmla="*/ 29 w 58"/>
                <a:gd name="T57" fmla="*/ 9 h 55"/>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58" h="55">
                  <a:moveTo>
                    <a:pt x="58" y="19"/>
                  </a:moveTo>
                  <a:lnTo>
                    <a:pt x="58" y="28"/>
                  </a:lnTo>
                  <a:lnTo>
                    <a:pt x="57" y="36"/>
                  </a:lnTo>
                  <a:lnTo>
                    <a:pt x="53" y="45"/>
                  </a:lnTo>
                  <a:lnTo>
                    <a:pt x="49" y="50"/>
                  </a:lnTo>
                  <a:lnTo>
                    <a:pt x="46" y="50"/>
                  </a:lnTo>
                  <a:lnTo>
                    <a:pt x="41" y="51"/>
                  </a:lnTo>
                  <a:lnTo>
                    <a:pt x="37" y="53"/>
                  </a:lnTo>
                  <a:lnTo>
                    <a:pt x="34" y="55"/>
                  </a:lnTo>
                  <a:lnTo>
                    <a:pt x="24" y="55"/>
                  </a:lnTo>
                  <a:lnTo>
                    <a:pt x="12" y="52"/>
                  </a:lnTo>
                  <a:lnTo>
                    <a:pt x="4" y="45"/>
                  </a:lnTo>
                  <a:lnTo>
                    <a:pt x="0" y="34"/>
                  </a:lnTo>
                  <a:lnTo>
                    <a:pt x="0" y="29"/>
                  </a:lnTo>
                  <a:lnTo>
                    <a:pt x="1" y="24"/>
                  </a:lnTo>
                  <a:lnTo>
                    <a:pt x="2" y="19"/>
                  </a:lnTo>
                  <a:lnTo>
                    <a:pt x="5" y="16"/>
                  </a:lnTo>
                  <a:lnTo>
                    <a:pt x="9" y="11"/>
                  </a:lnTo>
                  <a:lnTo>
                    <a:pt x="12" y="6"/>
                  </a:lnTo>
                  <a:lnTo>
                    <a:pt x="17" y="4"/>
                  </a:lnTo>
                  <a:lnTo>
                    <a:pt x="22" y="1"/>
                  </a:lnTo>
                  <a:lnTo>
                    <a:pt x="29" y="0"/>
                  </a:lnTo>
                  <a:lnTo>
                    <a:pt x="34" y="0"/>
                  </a:lnTo>
                  <a:lnTo>
                    <a:pt x="39" y="1"/>
                  </a:lnTo>
                  <a:lnTo>
                    <a:pt x="42" y="5"/>
                  </a:lnTo>
                  <a:lnTo>
                    <a:pt x="47" y="6"/>
                  </a:lnTo>
                  <a:lnTo>
                    <a:pt x="51" y="10"/>
                  </a:lnTo>
                  <a:lnTo>
                    <a:pt x="55" y="15"/>
                  </a:lnTo>
                  <a:lnTo>
                    <a:pt x="58" y="19"/>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3" name="Freeform 919">
              <a:extLst>
                <a:ext uri="{FF2B5EF4-FFF2-40B4-BE49-F238E27FC236}">
                  <a16:creationId xmlns:a16="http://schemas.microsoft.com/office/drawing/2014/main" id="{00000000-0008-0000-0400-0000ED010000}"/>
                </a:ext>
              </a:extLst>
            </xdr:cNvPr>
            <xdr:cNvSpPr>
              <a:spLocks/>
            </xdr:cNvSpPr>
          </xdr:nvSpPr>
          <xdr:spPr bwMode="auto">
            <a:xfrm>
              <a:off x="242" y="124"/>
              <a:ext cx="174" cy="85"/>
            </a:xfrm>
            <a:custGeom>
              <a:avLst/>
              <a:gdLst>
                <a:gd name="T0" fmla="*/ 162 w 347"/>
                <a:gd name="T1" fmla="*/ 14 h 171"/>
                <a:gd name="T2" fmla="*/ 149 w 347"/>
                <a:gd name="T3" fmla="*/ 24 h 171"/>
                <a:gd name="T4" fmla="*/ 135 w 347"/>
                <a:gd name="T5" fmla="*/ 33 h 171"/>
                <a:gd name="T6" fmla="*/ 120 w 347"/>
                <a:gd name="T7" fmla="*/ 41 h 171"/>
                <a:gd name="T8" fmla="*/ 105 w 347"/>
                <a:gd name="T9" fmla="*/ 47 h 171"/>
                <a:gd name="T10" fmla="*/ 89 w 347"/>
                <a:gd name="T11" fmla="*/ 53 h 171"/>
                <a:gd name="T12" fmla="*/ 72 w 347"/>
                <a:gd name="T13" fmla="*/ 57 h 171"/>
                <a:gd name="T14" fmla="*/ 56 w 347"/>
                <a:gd name="T15" fmla="*/ 60 h 171"/>
                <a:gd name="T16" fmla="*/ 41 w 347"/>
                <a:gd name="T17" fmla="*/ 64 h 171"/>
                <a:gd name="T18" fmla="*/ 30 w 347"/>
                <a:gd name="T19" fmla="*/ 69 h 171"/>
                <a:gd name="T20" fmla="*/ 19 w 347"/>
                <a:gd name="T21" fmla="*/ 74 h 171"/>
                <a:gd name="T22" fmla="*/ 8 w 347"/>
                <a:gd name="T23" fmla="*/ 82 h 171"/>
                <a:gd name="T24" fmla="*/ 0 w 347"/>
                <a:gd name="T25" fmla="*/ 85 h 171"/>
                <a:gd name="T26" fmla="*/ 1 w 347"/>
                <a:gd name="T27" fmla="*/ 80 h 171"/>
                <a:gd name="T28" fmla="*/ 5 w 347"/>
                <a:gd name="T29" fmla="*/ 74 h 171"/>
                <a:gd name="T30" fmla="*/ 13 w 347"/>
                <a:gd name="T31" fmla="*/ 69 h 171"/>
                <a:gd name="T32" fmla="*/ 24 w 347"/>
                <a:gd name="T33" fmla="*/ 61 h 171"/>
                <a:gd name="T34" fmla="*/ 39 w 347"/>
                <a:gd name="T35" fmla="*/ 48 h 171"/>
                <a:gd name="T36" fmla="*/ 55 w 347"/>
                <a:gd name="T37" fmla="*/ 37 h 171"/>
                <a:gd name="T38" fmla="*/ 71 w 347"/>
                <a:gd name="T39" fmla="*/ 27 h 171"/>
                <a:gd name="T40" fmla="*/ 79 w 347"/>
                <a:gd name="T41" fmla="*/ 23 h 171"/>
                <a:gd name="T42" fmla="*/ 80 w 347"/>
                <a:gd name="T43" fmla="*/ 23 h 171"/>
                <a:gd name="T44" fmla="*/ 88 w 347"/>
                <a:gd name="T45" fmla="*/ 19 h 171"/>
                <a:gd name="T46" fmla="*/ 104 w 347"/>
                <a:gd name="T47" fmla="*/ 14 h 171"/>
                <a:gd name="T48" fmla="*/ 121 w 347"/>
                <a:gd name="T49" fmla="*/ 10 h 171"/>
                <a:gd name="T50" fmla="*/ 138 w 347"/>
                <a:gd name="T51" fmla="*/ 7 h 171"/>
                <a:gd name="T52" fmla="*/ 150 w 347"/>
                <a:gd name="T53" fmla="*/ 5 h 171"/>
                <a:gd name="T54" fmla="*/ 157 w 347"/>
                <a:gd name="T55" fmla="*/ 3 h 171"/>
                <a:gd name="T56" fmla="*/ 163 w 347"/>
                <a:gd name="T57" fmla="*/ 2 h 171"/>
                <a:gd name="T58" fmla="*/ 170 w 347"/>
                <a:gd name="T59" fmla="*/ 0 h 171"/>
                <a:gd name="T60" fmla="*/ 172 w 347"/>
                <a:gd name="T61" fmla="*/ 2 h 171"/>
                <a:gd name="T62" fmla="*/ 170 w 347"/>
                <a:gd name="T63" fmla="*/ 6 h 171"/>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Lst>
              <a:ahLst/>
              <a:cxnLst>
                <a:cxn ang="T64">
                  <a:pos x="T0" y="T1"/>
                </a:cxn>
                <a:cxn ang="T65">
                  <a:pos x="T2" y="T3"/>
                </a:cxn>
                <a:cxn ang="T66">
                  <a:pos x="T4" y="T5"/>
                </a:cxn>
                <a:cxn ang="T67">
                  <a:pos x="T6" y="T7"/>
                </a:cxn>
                <a:cxn ang="T68">
                  <a:pos x="T8" y="T9"/>
                </a:cxn>
                <a:cxn ang="T69">
                  <a:pos x="T10" y="T11"/>
                </a:cxn>
                <a:cxn ang="T70">
                  <a:pos x="T12" y="T13"/>
                </a:cxn>
                <a:cxn ang="T71">
                  <a:pos x="T14" y="T15"/>
                </a:cxn>
                <a:cxn ang="T72">
                  <a:pos x="T16" y="T17"/>
                </a:cxn>
                <a:cxn ang="T73">
                  <a:pos x="T18" y="T19"/>
                </a:cxn>
                <a:cxn ang="T74">
                  <a:pos x="T20" y="T21"/>
                </a:cxn>
                <a:cxn ang="T75">
                  <a:pos x="T22" y="T23"/>
                </a:cxn>
                <a:cxn ang="T76">
                  <a:pos x="T24" y="T25"/>
                </a:cxn>
                <a:cxn ang="T77">
                  <a:pos x="T26" y="T27"/>
                </a:cxn>
                <a:cxn ang="T78">
                  <a:pos x="T28" y="T29"/>
                </a:cxn>
                <a:cxn ang="T79">
                  <a:pos x="T30" y="T31"/>
                </a:cxn>
                <a:cxn ang="T80">
                  <a:pos x="T32" y="T33"/>
                </a:cxn>
                <a:cxn ang="T81">
                  <a:pos x="T34" y="T35"/>
                </a:cxn>
                <a:cxn ang="T82">
                  <a:pos x="T36" y="T37"/>
                </a:cxn>
                <a:cxn ang="T83">
                  <a:pos x="T38" y="T39"/>
                </a:cxn>
                <a:cxn ang="T84">
                  <a:pos x="T40" y="T41"/>
                </a:cxn>
                <a:cxn ang="T85">
                  <a:pos x="T42" y="T43"/>
                </a:cxn>
                <a:cxn ang="T86">
                  <a:pos x="T44" y="T45"/>
                </a:cxn>
                <a:cxn ang="T87">
                  <a:pos x="T46" y="T47"/>
                </a:cxn>
                <a:cxn ang="T88">
                  <a:pos x="T48" y="T49"/>
                </a:cxn>
                <a:cxn ang="T89">
                  <a:pos x="T50" y="T51"/>
                </a:cxn>
                <a:cxn ang="T90">
                  <a:pos x="T52" y="T53"/>
                </a:cxn>
                <a:cxn ang="T91">
                  <a:pos x="T54" y="T55"/>
                </a:cxn>
                <a:cxn ang="T92">
                  <a:pos x="T56" y="T57"/>
                </a:cxn>
                <a:cxn ang="T93">
                  <a:pos x="T58" y="T59"/>
                </a:cxn>
                <a:cxn ang="T94">
                  <a:pos x="T60" y="T61"/>
                </a:cxn>
                <a:cxn ang="T95">
                  <a:pos x="T62" y="T63"/>
                </a:cxn>
              </a:cxnLst>
              <a:rect l="0" t="0" r="r" b="b"/>
              <a:pathLst>
                <a:path w="347" h="171">
                  <a:moveTo>
                    <a:pt x="336" y="17"/>
                  </a:moveTo>
                  <a:lnTo>
                    <a:pt x="324" y="28"/>
                  </a:lnTo>
                  <a:lnTo>
                    <a:pt x="310" y="39"/>
                  </a:lnTo>
                  <a:lnTo>
                    <a:pt x="298" y="49"/>
                  </a:lnTo>
                  <a:lnTo>
                    <a:pt x="283" y="58"/>
                  </a:lnTo>
                  <a:lnTo>
                    <a:pt x="269" y="67"/>
                  </a:lnTo>
                  <a:lnTo>
                    <a:pt x="254" y="75"/>
                  </a:lnTo>
                  <a:lnTo>
                    <a:pt x="239" y="83"/>
                  </a:lnTo>
                  <a:lnTo>
                    <a:pt x="224" y="89"/>
                  </a:lnTo>
                  <a:lnTo>
                    <a:pt x="209" y="95"/>
                  </a:lnTo>
                  <a:lnTo>
                    <a:pt x="193" y="101"/>
                  </a:lnTo>
                  <a:lnTo>
                    <a:pt x="177" y="106"/>
                  </a:lnTo>
                  <a:lnTo>
                    <a:pt x="161" y="110"/>
                  </a:lnTo>
                  <a:lnTo>
                    <a:pt x="144" y="114"/>
                  </a:lnTo>
                  <a:lnTo>
                    <a:pt x="128" y="119"/>
                  </a:lnTo>
                  <a:lnTo>
                    <a:pt x="111" y="121"/>
                  </a:lnTo>
                  <a:lnTo>
                    <a:pt x="95" y="125"/>
                  </a:lnTo>
                  <a:lnTo>
                    <a:pt x="82" y="129"/>
                  </a:lnTo>
                  <a:lnTo>
                    <a:pt x="71" y="132"/>
                  </a:lnTo>
                  <a:lnTo>
                    <a:pt x="60" y="138"/>
                  </a:lnTo>
                  <a:lnTo>
                    <a:pt x="48" y="143"/>
                  </a:lnTo>
                  <a:lnTo>
                    <a:pt x="37" y="149"/>
                  </a:lnTo>
                  <a:lnTo>
                    <a:pt x="27" y="156"/>
                  </a:lnTo>
                  <a:lnTo>
                    <a:pt x="16" y="164"/>
                  </a:lnTo>
                  <a:lnTo>
                    <a:pt x="6" y="171"/>
                  </a:lnTo>
                  <a:lnTo>
                    <a:pt x="0" y="171"/>
                  </a:lnTo>
                  <a:lnTo>
                    <a:pt x="0" y="167"/>
                  </a:lnTo>
                  <a:lnTo>
                    <a:pt x="2" y="161"/>
                  </a:lnTo>
                  <a:lnTo>
                    <a:pt x="4" y="158"/>
                  </a:lnTo>
                  <a:lnTo>
                    <a:pt x="10" y="149"/>
                  </a:lnTo>
                  <a:lnTo>
                    <a:pt x="17" y="143"/>
                  </a:lnTo>
                  <a:lnTo>
                    <a:pt x="26" y="139"/>
                  </a:lnTo>
                  <a:lnTo>
                    <a:pt x="36" y="137"/>
                  </a:lnTo>
                  <a:lnTo>
                    <a:pt x="48" y="122"/>
                  </a:lnTo>
                  <a:lnTo>
                    <a:pt x="63" y="109"/>
                  </a:lnTo>
                  <a:lnTo>
                    <a:pt x="77" y="97"/>
                  </a:lnTo>
                  <a:lnTo>
                    <a:pt x="93" y="85"/>
                  </a:lnTo>
                  <a:lnTo>
                    <a:pt x="109" y="75"/>
                  </a:lnTo>
                  <a:lnTo>
                    <a:pt x="126" y="64"/>
                  </a:lnTo>
                  <a:lnTo>
                    <a:pt x="142" y="55"/>
                  </a:lnTo>
                  <a:lnTo>
                    <a:pt x="158" y="45"/>
                  </a:lnTo>
                  <a:lnTo>
                    <a:pt x="158" y="46"/>
                  </a:lnTo>
                  <a:lnTo>
                    <a:pt x="159" y="46"/>
                  </a:lnTo>
                  <a:lnTo>
                    <a:pt x="161" y="47"/>
                  </a:lnTo>
                  <a:lnTo>
                    <a:pt x="176" y="39"/>
                  </a:lnTo>
                  <a:lnTo>
                    <a:pt x="190" y="33"/>
                  </a:lnTo>
                  <a:lnTo>
                    <a:pt x="207" y="28"/>
                  </a:lnTo>
                  <a:lnTo>
                    <a:pt x="224" y="23"/>
                  </a:lnTo>
                  <a:lnTo>
                    <a:pt x="242" y="20"/>
                  </a:lnTo>
                  <a:lnTo>
                    <a:pt x="259" y="17"/>
                  </a:lnTo>
                  <a:lnTo>
                    <a:pt x="276" y="14"/>
                  </a:lnTo>
                  <a:lnTo>
                    <a:pt x="294" y="11"/>
                  </a:lnTo>
                  <a:lnTo>
                    <a:pt x="300" y="10"/>
                  </a:lnTo>
                  <a:lnTo>
                    <a:pt x="306" y="7"/>
                  </a:lnTo>
                  <a:lnTo>
                    <a:pt x="313" y="6"/>
                  </a:lnTo>
                  <a:lnTo>
                    <a:pt x="320" y="5"/>
                  </a:lnTo>
                  <a:lnTo>
                    <a:pt x="326" y="4"/>
                  </a:lnTo>
                  <a:lnTo>
                    <a:pt x="334" y="3"/>
                  </a:lnTo>
                  <a:lnTo>
                    <a:pt x="340" y="1"/>
                  </a:lnTo>
                  <a:lnTo>
                    <a:pt x="347" y="0"/>
                  </a:lnTo>
                  <a:lnTo>
                    <a:pt x="344" y="5"/>
                  </a:lnTo>
                  <a:lnTo>
                    <a:pt x="341" y="9"/>
                  </a:lnTo>
                  <a:lnTo>
                    <a:pt x="339" y="12"/>
                  </a:lnTo>
                  <a:lnTo>
                    <a:pt x="336"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4" name="Freeform 920">
              <a:extLst>
                <a:ext uri="{FF2B5EF4-FFF2-40B4-BE49-F238E27FC236}">
                  <a16:creationId xmlns:a16="http://schemas.microsoft.com/office/drawing/2014/main" id="{00000000-0008-0000-0400-0000EE010000}"/>
                </a:ext>
              </a:extLst>
            </xdr:cNvPr>
            <xdr:cNvSpPr>
              <a:spLocks/>
            </xdr:cNvSpPr>
          </xdr:nvSpPr>
          <xdr:spPr bwMode="auto">
            <a:xfrm>
              <a:off x="690" y="118"/>
              <a:ext cx="31" cy="33"/>
            </a:xfrm>
            <a:custGeom>
              <a:avLst/>
              <a:gdLst>
                <a:gd name="T0" fmla="*/ 26 w 62"/>
                <a:gd name="T1" fmla="*/ 0 h 67"/>
                <a:gd name="T2" fmla="*/ 29 w 62"/>
                <a:gd name="T3" fmla="*/ 3 h 67"/>
                <a:gd name="T4" fmla="*/ 31 w 62"/>
                <a:gd name="T5" fmla="*/ 6 h 67"/>
                <a:gd name="T6" fmla="*/ 31 w 62"/>
                <a:gd name="T7" fmla="*/ 11 h 67"/>
                <a:gd name="T8" fmla="*/ 31 w 62"/>
                <a:gd name="T9" fmla="*/ 16 h 67"/>
                <a:gd name="T10" fmla="*/ 30 w 62"/>
                <a:gd name="T11" fmla="*/ 20 h 67"/>
                <a:gd name="T12" fmla="*/ 29 w 62"/>
                <a:gd name="T13" fmla="*/ 25 h 67"/>
                <a:gd name="T14" fmla="*/ 26 w 62"/>
                <a:gd name="T15" fmla="*/ 28 h 67"/>
                <a:gd name="T16" fmla="*/ 24 w 62"/>
                <a:gd name="T17" fmla="*/ 30 h 67"/>
                <a:gd name="T18" fmla="*/ 22 w 62"/>
                <a:gd name="T19" fmla="*/ 31 h 67"/>
                <a:gd name="T20" fmla="*/ 19 w 62"/>
                <a:gd name="T21" fmla="*/ 32 h 67"/>
                <a:gd name="T22" fmla="*/ 16 w 62"/>
                <a:gd name="T23" fmla="*/ 33 h 67"/>
                <a:gd name="T24" fmla="*/ 12 w 62"/>
                <a:gd name="T25" fmla="*/ 33 h 67"/>
                <a:gd name="T26" fmla="*/ 8 w 62"/>
                <a:gd name="T27" fmla="*/ 32 h 67"/>
                <a:gd name="T28" fmla="*/ 4 w 62"/>
                <a:gd name="T29" fmla="*/ 31 h 67"/>
                <a:gd name="T30" fmla="*/ 2 w 62"/>
                <a:gd name="T31" fmla="*/ 27 h 67"/>
                <a:gd name="T32" fmla="*/ 0 w 62"/>
                <a:gd name="T33" fmla="*/ 22 h 67"/>
                <a:gd name="T34" fmla="*/ 0 w 62"/>
                <a:gd name="T35" fmla="*/ 16 h 67"/>
                <a:gd name="T36" fmla="*/ 3 w 62"/>
                <a:gd name="T37" fmla="*/ 11 h 67"/>
                <a:gd name="T38" fmla="*/ 6 w 62"/>
                <a:gd name="T39" fmla="*/ 7 h 67"/>
                <a:gd name="T40" fmla="*/ 11 w 62"/>
                <a:gd name="T41" fmla="*/ 5 h 67"/>
                <a:gd name="T42" fmla="*/ 13 w 62"/>
                <a:gd name="T43" fmla="*/ 3 h 67"/>
                <a:gd name="T44" fmla="*/ 17 w 62"/>
                <a:gd name="T45" fmla="*/ 1 h 67"/>
                <a:gd name="T46" fmla="*/ 21 w 62"/>
                <a:gd name="T47" fmla="*/ 0 h 67"/>
                <a:gd name="T48" fmla="*/ 26 w 62"/>
                <a:gd name="T49" fmla="*/ 0 h 6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2" h="67">
                  <a:moveTo>
                    <a:pt x="51" y="0"/>
                  </a:moveTo>
                  <a:lnTo>
                    <a:pt x="57" y="6"/>
                  </a:lnTo>
                  <a:lnTo>
                    <a:pt x="61" y="13"/>
                  </a:lnTo>
                  <a:lnTo>
                    <a:pt x="62" y="23"/>
                  </a:lnTo>
                  <a:lnTo>
                    <a:pt x="62" y="32"/>
                  </a:lnTo>
                  <a:lnTo>
                    <a:pt x="59" y="41"/>
                  </a:lnTo>
                  <a:lnTo>
                    <a:pt x="57" y="50"/>
                  </a:lnTo>
                  <a:lnTo>
                    <a:pt x="52" y="57"/>
                  </a:lnTo>
                  <a:lnTo>
                    <a:pt x="47" y="61"/>
                  </a:lnTo>
                  <a:lnTo>
                    <a:pt x="43" y="63"/>
                  </a:lnTo>
                  <a:lnTo>
                    <a:pt x="38" y="65"/>
                  </a:lnTo>
                  <a:lnTo>
                    <a:pt x="31" y="67"/>
                  </a:lnTo>
                  <a:lnTo>
                    <a:pt x="23" y="67"/>
                  </a:lnTo>
                  <a:lnTo>
                    <a:pt x="16" y="65"/>
                  </a:lnTo>
                  <a:lnTo>
                    <a:pt x="8" y="62"/>
                  </a:lnTo>
                  <a:lnTo>
                    <a:pt x="3" y="55"/>
                  </a:lnTo>
                  <a:lnTo>
                    <a:pt x="0" y="45"/>
                  </a:lnTo>
                  <a:lnTo>
                    <a:pt x="0" y="33"/>
                  </a:lnTo>
                  <a:lnTo>
                    <a:pt x="5" y="22"/>
                  </a:lnTo>
                  <a:lnTo>
                    <a:pt x="12" y="15"/>
                  </a:lnTo>
                  <a:lnTo>
                    <a:pt x="21" y="10"/>
                  </a:lnTo>
                  <a:lnTo>
                    <a:pt x="26" y="6"/>
                  </a:lnTo>
                  <a:lnTo>
                    <a:pt x="33" y="3"/>
                  </a:lnTo>
                  <a:lnTo>
                    <a:pt x="41" y="1"/>
                  </a:lnTo>
                  <a:lnTo>
                    <a:pt x="51" y="0"/>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5" name="Freeform 921">
              <a:extLst>
                <a:ext uri="{FF2B5EF4-FFF2-40B4-BE49-F238E27FC236}">
                  <a16:creationId xmlns:a16="http://schemas.microsoft.com/office/drawing/2014/main" id="{00000000-0008-0000-0400-0000EF010000}"/>
                </a:ext>
              </a:extLst>
            </xdr:cNvPr>
            <xdr:cNvSpPr>
              <a:spLocks/>
            </xdr:cNvSpPr>
          </xdr:nvSpPr>
          <xdr:spPr bwMode="auto">
            <a:xfrm>
              <a:off x="762" y="132"/>
              <a:ext cx="17" cy="27"/>
            </a:xfrm>
            <a:custGeom>
              <a:avLst/>
              <a:gdLst>
                <a:gd name="T0" fmla="*/ 17 w 34"/>
                <a:gd name="T1" fmla="*/ 24 h 53"/>
                <a:gd name="T2" fmla="*/ 17 w 34"/>
                <a:gd name="T3" fmla="*/ 27 h 53"/>
                <a:gd name="T4" fmla="*/ 16 w 34"/>
                <a:gd name="T5" fmla="*/ 27 h 53"/>
                <a:gd name="T6" fmla="*/ 15 w 34"/>
                <a:gd name="T7" fmla="*/ 26 h 53"/>
                <a:gd name="T8" fmla="*/ 13 w 34"/>
                <a:gd name="T9" fmla="*/ 23 h 53"/>
                <a:gd name="T10" fmla="*/ 11 w 34"/>
                <a:gd name="T11" fmla="*/ 21 h 53"/>
                <a:gd name="T12" fmla="*/ 9 w 34"/>
                <a:gd name="T13" fmla="*/ 18 h 53"/>
                <a:gd name="T14" fmla="*/ 8 w 34"/>
                <a:gd name="T15" fmla="*/ 15 h 53"/>
                <a:gd name="T16" fmla="*/ 7 w 34"/>
                <a:gd name="T17" fmla="*/ 14 h 53"/>
                <a:gd name="T18" fmla="*/ 5 w 34"/>
                <a:gd name="T19" fmla="*/ 11 h 53"/>
                <a:gd name="T20" fmla="*/ 3 w 34"/>
                <a:gd name="T21" fmla="*/ 7 h 53"/>
                <a:gd name="T22" fmla="*/ 1 w 34"/>
                <a:gd name="T23" fmla="*/ 3 h 53"/>
                <a:gd name="T24" fmla="*/ 0 w 34"/>
                <a:gd name="T25" fmla="*/ 0 h 53"/>
                <a:gd name="T26" fmla="*/ 6 w 34"/>
                <a:gd name="T27" fmla="*/ 1 h 53"/>
                <a:gd name="T28" fmla="*/ 10 w 34"/>
                <a:gd name="T29" fmla="*/ 3 h 53"/>
                <a:gd name="T30" fmla="*/ 13 w 34"/>
                <a:gd name="T31" fmla="*/ 5 h 53"/>
                <a:gd name="T32" fmla="*/ 15 w 34"/>
                <a:gd name="T33" fmla="*/ 7 h 53"/>
                <a:gd name="T34" fmla="*/ 17 w 34"/>
                <a:gd name="T35" fmla="*/ 11 h 53"/>
                <a:gd name="T36" fmla="*/ 17 w 34"/>
                <a:gd name="T37" fmla="*/ 15 h 53"/>
                <a:gd name="T38" fmla="*/ 17 w 34"/>
                <a:gd name="T39" fmla="*/ 19 h 53"/>
                <a:gd name="T40" fmla="*/ 17 w 34"/>
                <a:gd name="T41" fmla="*/ 24 h 53"/>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4" h="53">
                  <a:moveTo>
                    <a:pt x="33" y="48"/>
                  </a:moveTo>
                  <a:lnTo>
                    <a:pt x="33" y="53"/>
                  </a:lnTo>
                  <a:lnTo>
                    <a:pt x="31" y="53"/>
                  </a:lnTo>
                  <a:lnTo>
                    <a:pt x="29" y="51"/>
                  </a:lnTo>
                  <a:lnTo>
                    <a:pt x="25" y="46"/>
                  </a:lnTo>
                  <a:lnTo>
                    <a:pt x="21" y="41"/>
                  </a:lnTo>
                  <a:lnTo>
                    <a:pt x="18" y="35"/>
                  </a:lnTo>
                  <a:lnTo>
                    <a:pt x="15" y="30"/>
                  </a:lnTo>
                  <a:lnTo>
                    <a:pt x="13" y="28"/>
                  </a:lnTo>
                  <a:lnTo>
                    <a:pt x="10" y="22"/>
                  </a:lnTo>
                  <a:lnTo>
                    <a:pt x="5" y="13"/>
                  </a:lnTo>
                  <a:lnTo>
                    <a:pt x="1" y="5"/>
                  </a:lnTo>
                  <a:lnTo>
                    <a:pt x="0" y="0"/>
                  </a:lnTo>
                  <a:lnTo>
                    <a:pt x="11" y="2"/>
                  </a:lnTo>
                  <a:lnTo>
                    <a:pt x="20" y="6"/>
                  </a:lnTo>
                  <a:lnTo>
                    <a:pt x="26" y="10"/>
                  </a:lnTo>
                  <a:lnTo>
                    <a:pt x="30" y="14"/>
                  </a:lnTo>
                  <a:lnTo>
                    <a:pt x="33" y="21"/>
                  </a:lnTo>
                  <a:lnTo>
                    <a:pt x="34" y="29"/>
                  </a:lnTo>
                  <a:lnTo>
                    <a:pt x="34" y="37"/>
                  </a:lnTo>
                  <a:lnTo>
                    <a:pt x="33" y="4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6" name="Freeform 922">
              <a:extLst>
                <a:ext uri="{FF2B5EF4-FFF2-40B4-BE49-F238E27FC236}">
                  <a16:creationId xmlns:a16="http://schemas.microsoft.com/office/drawing/2014/main" id="{00000000-0008-0000-0400-0000F0010000}"/>
                </a:ext>
              </a:extLst>
            </xdr:cNvPr>
            <xdr:cNvSpPr>
              <a:spLocks/>
            </xdr:cNvSpPr>
          </xdr:nvSpPr>
          <xdr:spPr bwMode="auto">
            <a:xfrm>
              <a:off x="812" y="117"/>
              <a:ext cx="25" cy="62"/>
            </a:xfrm>
            <a:custGeom>
              <a:avLst/>
              <a:gdLst>
                <a:gd name="T0" fmla="*/ 21 w 50"/>
                <a:gd name="T1" fmla="*/ 62 h 123"/>
                <a:gd name="T2" fmla="*/ 16 w 50"/>
                <a:gd name="T3" fmla="*/ 55 h 123"/>
                <a:gd name="T4" fmla="*/ 14 w 50"/>
                <a:gd name="T5" fmla="*/ 50 h 123"/>
                <a:gd name="T6" fmla="*/ 13 w 50"/>
                <a:gd name="T7" fmla="*/ 45 h 123"/>
                <a:gd name="T8" fmla="*/ 13 w 50"/>
                <a:gd name="T9" fmla="*/ 42 h 123"/>
                <a:gd name="T10" fmla="*/ 13 w 50"/>
                <a:gd name="T11" fmla="*/ 39 h 123"/>
                <a:gd name="T12" fmla="*/ 14 w 50"/>
                <a:gd name="T13" fmla="*/ 36 h 123"/>
                <a:gd name="T14" fmla="*/ 14 w 50"/>
                <a:gd name="T15" fmla="*/ 33 h 123"/>
                <a:gd name="T16" fmla="*/ 13 w 50"/>
                <a:gd name="T17" fmla="*/ 30 h 123"/>
                <a:gd name="T18" fmla="*/ 13 w 50"/>
                <a:gd name="T19" fmla="*/ 32 h 123"/>
                <a:gd name="T20" fmla="*/ 12 w 50"/>
                <a:gd name="T21" fmla="*/ 35 h 123"/>
                <a:gd name="T22" fmla="*/ 12 w 50"/>
                <a:gd name="T23" fmla="*/ 38 h 123"/>
                <a:gd name="T24" fmla="*/ 11 w 50"/>
                <a:gd name="T25" fmla="*/ 39 h 123"/>
                <a:gd name="T26" fmla="*/ 10 w 50"/>
                <a:gd name="T27" fmla="*/ 36 h 123"/>
                <a:gd name="T28" fmla="*/ 8 w 50"/>
                <a:gd name="T29" fmla="*/ 32 h 123"/>
                <a:gd name="T30" fmla="*/ 6 w 50"/>
                <a:gd name="T31" fmla="*/ 27 h 123"/>
                <a:gd name="T32" fmla="*/ 4 w 50"/>
                <a:gd name="T33" fmla="*/ 21 h 123"/>
                <a:gd name="T34" fmla="*/ 3 w 50"/>
                <a:gd name="T35" fmla="*/ 14 h 123"/>
                <a:gd name="T36" fmla="*/ 1 w 50"/>
                <a:gd name="T37" fmla="*/ 9 h 123"/>
                <a:gd name="T38" fmla="*/ 0 w 50"/>
                <a:gd name="T39" fmla="*/ 4 h 123"/>
                <a:gd name="T40" fmla="*/ 0 w 50"/>
                <a:gd name="T41" fmla="*/ 0 h 123"/>
                <a:gd name="T42" fmla="*/ 3 w 50"/>
                <a:gd name="T43" fmla="*/ 8 h 123"/>
                <a:gd name="T44" fmla="*/ 7 w 50"/>
                <a:gd name="T45" fmla="*/ 16 h 123"/>
                <a:gd name="T46" fmla="*/ 13 w 50"/>
                <a:gd name="T47" fmla="*/ 24 h 123"/>
                <a:gd name="T48" fmla="*/ 18 w 50"/>
                <a:gd name="T49" fmla="*/ 32 h 123"/>
                <a:gd name="T50" fmla="*/ 23 w 50"/>
                <a:gd name="T51" fmla="*/ 39 h 123"/>
                <a:gd name="T52" fmla="*/ 25 w 50"/>
                <a:gd name="T53" fmla="*/ 47 h 123"/>
                <a:gd name="T54" fmla="*/ 25 w 50"/>
                <a:gd name="T55" fmla="*/ 55 h 123"/>
                <a:gd name="T56" fmla="*/ 21 w 50"/>
                <a:gd name="T57" fmla="*/ 62 h 123"/>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50" h="123">
                  <a:moveTo>
                    <a:pt x="42" y="123"/>
                  </a:moveTo>
                  <a:lnTo>
                    <a:pt x="32" y="110"/>
                  </a:lnTo>
                  <a:lnTo>
                    <a:pt x="27" y="99"/>
                  </a:lnTo>
                  <a:lnTo>
                    <a:pt x="25" y="90"/>
                  </a:lnTo>
                  <a:lnTo>
                    <a:pt x="25" y="83"/>
                  </a:lnTo>
                  <a:lnTo>
                    <a:pt x="26" y="77"/>
                  </a:lnTo>
                  <a:lnTo>
                    <a:pt x="27" y="72"/>
                  </a:lnTo>
                  <a:lnTo>
                    <a:pt x="27" y="66"/>
                  </a:lnTo>
                  <a:lnTo>
                    <a:pt x="26" y="60"/>
                  </a:lnTo>
                  <a:lnTo>
                    <a:pt x="25" y="64"/>
                  </a:lnTo>
                  <a:lnTo>
                    <a:pt x="24" y="69"/>
                  </a:lnTo>
                  <a:lnTo>
                    <a:pt x="24" y="75"/>
                  </a:lnTo>
                  <a:lnTo>
                    <a:pt x="21" y="78"/>
                  </a:lnTo>
                  <a:lnTo>
                    <a:pt x="19" y="72"/>
                  </a:lnTo>
                  <a:lnTo>
                    <a:pt x="15" y="64"/>
                  </a:lnTo>
                  <a:lnTo>
                    <a:pt x="11" y="53"/>
                  </a:lnTo>
                  <a:lnTo>
                    <a:pt x="7" y="41"/>
                  </a:lnTo>
                  <a:lnTo>
                    <a:pt x="5" y="28"/>
                  </a:lnTo>
                  <a:lnTo>
                    <a:pt x="2" y="17"/>
                  </a:lnTo>
                  <a:lnTo>
                    <a:pt x="0" y="7"/>
                  </a:lnTo>
                  <a:lnTo>
                    <a:pt x="0" y="0"/>
                  </a:lnTo>
                  <a:lnTo>
                    <a:pt x="5" y="15"/>
                  </a:lnTo>
                  <a:lnTo>
                    <a:pt x="14" y="31"/>
                  </a:lnTo>
                  <a:lnTo>
                    <a:pt x="25" y="47"/>
                  </a:lnTo>
                  <a:lnTo>
                    <a:pt x="36" y="63"/>
                  </a:lnTo>
                  <a:lnTo>
                    <a:pt x="45" y="78"/>
                  </a:lnTo>
                  <a:lnTo>
                    <a:pt x="50" y="93"/>
                  </a:lnTo>
                  <a:lnTo>
                    <a:pt x="50" y="109"/>
                  </a:lnTo>
                  <a:lnTo>
                    <a:pt x="42" y="12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7" name="Freeform 923">
              <a:extLst>
                <a:ext uri="{FF2B5EF4-FFF2-40B4-BE49-F238E27FC236}">
                  <a16:creationId xmlns:a16="http://schemas.microsoft.com/office/drawing/2014/main" id="{00000000-0008-0000-0400-0000F1010000}"/>
                </a:ext>
              </a:extLst>
            </xdr:cNvPr>
            <xdr:cNvSpPr>
              <a:spLocks/>
            </xdr:cNvSpPr>
          </xdr:nvSpPr>
          <xdr:spPr bwMode="auto">
            <a:xfrm>
              <a:off x="808" y="127"/>
              <a:ext cx="11" cy="29"/>
            </a:xfrm>
            <a:custGeom>
              <a:avLst/>
              <a:gdLst>
                <a:gd name="T0" fmla="*/ 10 w 23"/>
                <a:gd name="T1" fmla="*/ 28 h 58"/>
                <a:gd name="T2" fmla="*/ 6 w 23"/>
                <a:gd name="T3" fmla="*/ 27 h 58"/>
                <a:gd name="T4" fmla="*/ 4 w 23"/>
                <a:gd name="T5" fmla="*/ 24 h 58"/>
                <a:gd name="T6" fmla="*/ 1 w 23"/>
                <a:gd name="T7" fmla="*/ 21 h 58"/>
                <a:gd name="T8" fmla="*/ 0 w 23"/>
                <a:gd name="T9" fmla="*/ 17 h 58"/>
                <a:gd name="T10" fmla="*/ 0 w 23"/>
                <a:gd name="T11" fmla="*/ 12 h 58"/>
                <a:gd name="T12" fmla="*/ 0 w 23"/>
                <a:gd name="T13" fmla="*/ 8 h 58"/>
                <a:gd name="T14" fmla="*/ 1 w 23"/>
                <a:gd name="T15" fmla="*/ 3 h 58"/>
                <a:gd name="T16" fmla="*/ 2 w 23"/>
                <a:gd name="T17" fmla="*/ 0 h 58"/>
                <a:gd name="T18" fmla="*/ 3 w 23"/>
                <a:gd name="T19" fmla="*/ 3 h 58"/>
                <a:gd name="T20" fmla="*/ 4 w 23"/>
                <a:gd name="T21" fmla="*/ 8 h 58"/>
                <a:gd name="T22" fmla="*/ 6 w 23"/>
                <a:gd name="T23" fmla="*/ 14 h 58"/>
                <a:gd name="T24" fmla="*/ 8 w 23"/>
                <a:gd name="T25" fmla="*/ 19 h 58"/>
                <a:gd name="T26" fmla="*/ 10 w 23"/>
                <a:gd name="T27" fmla="*/ 24 h 58"/>
                <a:gd name="T28" fmla="*/ 11 w 23"/>
                <a:gd name="T29" fmla="*/ 28 h 58"/>
                <a:gd name="T30" fmla="*/ 11 w 23"/>
                <a:gd name="T31" fmla="*/ 29 h 58"/>
                <a:gd name="T32" fmla="*/ 10 w 23"/>
                <a:gd name="T33" fmla="*/ 28 h 5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3" h="58">
                  <a:moveTo>
                    <a:pt x="21" y="55"/>
                  </a:moveTo>
                  <a:lnTo>
                    <a:pt x="13" y="53"/>
                  </a:lnTo>
                  <a:lnTo>
                    <a:pt x="8" y="48"/>
                  </a:lnTo>
                  <a:lnTo>
                    <a:pt x="3" y="41"/>
                  </a:lnTo>
                  <a:lnTo>
                    <a:pt x="0" y="33"/>
                  </a:lnTo>
                  <a:lnTo>
                    <a:pt x="0" y="23"/>
                  </a:lnTo>
                  <a:lnTo>
                    <a:pt x="0" y="15"/>
                  </a:lnTo>
                  <a:lnTo>
                    <a:pt x="3" y="6"/>
                  </a:lnTo>
                  <a:lnTo>
                    <a:pt x="5" y="0"/>
                  </a:lnTo>
                  <a:lnTo>
                    <a:pt x="6" y="5"/>
                  </a:lnTo>
                  <a:lnTo>
                    <a:pt x="9" y="15"/>
                  </a:lnTo>
                  <a:lnTo>
                    <a:pt x="13" y="27"/>
                  </a:lnTo>
                  <a:lnTo>
                    <a:pt x="16" y="38"/>
                  </a:lnTo>
                  <a:lnTo>
                    <a:pt x="20" y="48"/>
                  </a:lnTo>
                  <a:lnTo>
                    <a:pt x="23" y="56"/>
                  </a:lnTo>
                  <a:lnTo>
                    <a:pt x="23" y="58"/>
                  </a:lnTo>
                  <a:lnTo>
                    <a:pt x="21" y="5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8" name="Freeform 924">
              <a:extLst>
                <a:ext uri="{FF2B5EF4-FFF2-40B4-BE49-F238E27FC236}">
                  <a16:creationId xmlns:a16="http://schemas.microsoft.com/office/drawing/2014/main" id="{00000000-0008-0000-0400-0000F2010000}"/>
                </a:ext>
              </a:extLst>
            </xdr:cNvPr>
            <xdr:cNvSpPr>
              <a:spLocks/>
            </xdr:cNvSpPr>
          </xdr:nvSpPr>
          <xdr:spPr bwMode="auto">
            <a:xfrm>
              <a:off x="781" y="143"/>
              <a:ext cx="18" cy="36"/>
            </a:xfrm>
            <a:custGeom>
              <a:avLst/>
              <a:gdLst>
                <a:gd name="T0" fmla="*/ 18 w 37"/>
                <a:gd name="T1" fmla="*/ 9 h 71"/>
                <a:gd name="T2" fmla="*/ 18 w 37"/>
                <a:gd name="T3" fmla="*/ 11 h 71"/>
                <a:gd name="T4" fmla="*/ 18 w 37"/>
                <a:gd name="T5" fmla="*/ 15 h 71"/>
                <a:gd name="T6" fmla="*/ 18 w 37"/>
                <a:gd name="T7" fmla="*/ 18 h 71"/>
                <a:gd name="T8" fmla="*/ 18 w 37"/>
                <a:gd name="T9" fmla="*/ 22 h 71"/>
                <a:gd name="T10" fmla="*/ 18 w 37"/>
                <a:gd name="T11" fmla="*/ 26 h 71"/>
                <a:gd name="T12" fmla="*/ 18 w 37"/>
                <a:gd name="T13" fmla="*/ 30 h 71"/>
                <a:gd name="T14" fmla="*/ 18 w 37"/>
                <a:gd name="T15" fmla="*/ 33 h 71"/>
                <a:gd name="T16" fmla="*/ 18 w 37"/>
                <a:gd name="T17" fmla="*/ 36 h 71"/>
                <a:gd name="T18" fmla="*/ 13 w 37"/>
                <a:gd name="T19" fmla="*/ 33 h 71"/>
                <a:gd name="T20" fmla="*/ 8 w 37"/>
                <a:gd name="T21" fmla="*/ 30 h 71"/>
                <a:gd name="T22" fmla="*/ 5 w 37"/>
                <a:gd name="T23" fmla="*/ 26 h 71"/>
                <a:gd name="T24" fmla="*/ 1 w 37"/>
                <a:gd name="T25" fmla="*/ 21 h 71"/>
                <a:gd name="T26" fmla="*/ 1 w 37"/>
                <a:gd name="T27" fmla="*/ 19 h 71"/>
                <a:gd name="T28" fmla="*/ 1 w 37"/>
                <a:gd name="T29" fmla="*/ 16 h 71"/>
                <a:gd name="T30" fmla="*/ 1 w 37"/>
                <a:gd name="T31" fmla="*/ 13 h 71"/>
                <a:gd name="T32" fmla="*/ 1 w 37"/>
                <a:gd name="T33" fmla="*/ 10 h 71"/>
                <a:gd name="T34" fmla="*/ 0 w 37"/>
                <a:gd name="T35" fmla="*/ 7 h 71"/>
                <a:gd name="T36" fmla="*/ 0 w 37"/>
                <a:gd name="T37" fmla="*/ 4 h 71"/>
                <a:gd name="T38" fmla="*/ 0 w 37"/>
                <a:gd name="T39" fmla="*/ 2 h 71"/>
                <a:gd name="T40" fmla="*/ 0 w 37"/>
                <a:gd name="T41" fmla="*/ 0 h 71"/>
                <a:gd name="T42" fmla="*/ 5 w 37"/>
                <a:gd name="T43" fmla="*/ 1 h 71"/>
                <a:gd name="T44" fmla="*/ 9 w 37"/>
                <a:gd name="T45" fmla="*/ 3 h 71"/>
                <a:gd name="T46" fmla="*/ 13 w 37"/>
                <a:gd name="T47" fmla="*/ 6 h 71"/>
                <a:gd name="T48" fmla="*/ 18 w 37"/>
                <a:gd name="T49" fmla="*/ 9 h 71"/>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37" h="71">
                  <a:moveTo>
                    <a:pt x="36" y="17"/>
                  </a:moveTo>
                  <a:lnTo>
                    <a:pt x="36" y="22"/>
                  </a:lnTo>
                  <a:lnTo>
                    <a:pt x="36" y="29"/>
                  </a:lnTo>
                  <a:lnTo>
                    <a:pt x="36" y="36"/>
                  </a:lnTo>
                  <a:lnTo>
                    <a:pt x="36" y="43"/>
                  </a:lnTo>
                  <a:lnTo>
                    <a:pt x="36" y="52"/>
                  </a:lnTo>
                  <a:lnTo>
                    <a:pt x="36" y="59"/>
                  </a:lnTo>
                  <a:lnTo>
                    <a:pt x="36" y="65"/>
                  </a:lnTo>
                  <a:lnTo>
                    <a:pt x="37" y="71"/>
                  </a:lnTo>
                  <a:lnTo>
                    <a:pt x="26" y="65"/>
                  </a:lnTo>
                  <a:lnTo>
                    <a:pt x="17" y="59"/>
                  </a:lnTo>
                  <a:lnTo>
                    <a:pt x="11" y="52"/>
                  </a:lnTo>
                  <a:lnTo>
                    <a:pt x="3" y="41"/>
                  </a:lnTo>
                  <a:lnTo>
                    <a:pt x="3" y="37"/>
                  </a:lnTo>
                  <a:lnTo>
                    <a:pt x="3" y="32"/>
                  </a:lnTo>
                  <a:lnTo>
                    <a:pt x="2" y="26"/>
                  </a:lnTo>
                  <a:lnTo>
                    <a:pt x="2" y="20"/>
                  </a:lnTo>
                  <a:lnTo>
                    <a:pt x="1" y="14"/>
                  </a:lnTo>
                  <a:lnTo>
                    <a:pt x="0" y="8"/>
                  </a:lnTo>
                  <a:lnTo>
                    <a:pt x="0" y="3"/>
                  </a:lnTo>
                  <a:lnTo>
                    <a:pt x="0" y="0"/>
                  </a:lnTo>
                  <a:lnTo>
                    <a:pt x="10" y="2"/>
                  </a:lnTo>
                  <a:lnTo>
                    <a:pt x="19" y="6"/>
                  </a:lnTo>
                  <a:lnTo>
                    <a:pt x="27" y="11"/>
                  </a:lnTo>
                  <a:lnTo>
                    <a:pt x="36"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99" name="Freeform 925">
              <a:extLst>
                <a:ext uri="{FF2B5EF4-FFF2-40B4-BE49-F238E27FC236}">
                  <a16:creationId xmlns:a16="http://schemas.microsoft.com/office/drawing/2014/main" id="{00000000-0008-0000-0400-0000F3010000}"/>
                </a:ext>
              </a:extLst>
            </xdr:cNvPr>
            <xdr:cNvSpPr>
              <a:spLocks/>
            </xdr:cNvSpPr>
          </xdr:nvSpPr>
          <xdr:spPr bwMode="auto">
            <a:xfrm>
              <a:off x="755" y="131"/>
              <a:ext cx="28" cy="43"/>
            </a:xfrm>
            <a:custGeom>
              <a:avLst/>
              <a:gdLst>
                <a:gd name="T0" fmla="*/ 28 w 55"/>
                <a:gd name="T1" fmla="*/ 43 h 86"/>
                <a:gd name="T2" fmla="*/ 25 w 55"/>
                <a:gd name="T3" fmla="*/ 42 h 86"/>
                <a:gd name="T4" fmla="*/ 22 w 55"/>
                <a:gd name="T5" fmla="*/ 42 h 86"/>
                <a:gd name="T6" fmla="*/ 19 w 55"/>
                <a:gd name="T7" fmla="*/ 41 h 86"/>
                <a:gd name="T8" fmla="*/ 16 w 55"/>
                <a:gd name="T9" fmla="*/ 39 h 86"/>
                <a:gd name="T10" fmla="*/ 14 w 55"/>
                <a:gd name="T11" fmla="*/ 36 h 86"/>
                <a:gd name="T12" fmla="*/ 11 w 55"/>
                <a:gd name="T13" fmla="*/ 35 h 86"/>
                <a:gd name="T14" fmla="*/ 9 w 55"/>
                <a:gd name="T15" fmla="*/ 33 h 86"/>
                <a:gd name="T16" fmla="*/ 7 w 55"/>
                <a:gd name="T17" fmla="*/ 31 h 86"/>
                <a:gd name="T18" fmla="*/ 7 w 55"/>
                <a:gd name="T19" fmla="*/ 29 h 86"/>
                <a:gd name="T20" fmla="*/ 6 w 55"/>
                <a:gd name="T21" fmla="*/ 25 h 86"/>
                <a:gd name="T22" fmla="*/ 5 w 55"/>
                <a:gd name="T23" fmla="*/ 21 h 86"/>
                <a:gd name="T24" fmla="*/ 4 w 55"/>
                <a:gd name="T25" fmla="*/ 15 h 86"/>
                <a:gd name="T26" fmla="*/ 2 w 55"/>
                <a:gd name="T27" fmla="*/ 10 h 86"/>
                <a:gd name="T28" fmla="*/ 1 w 55"/>
                <a:gd name="T29" fmla="*/ 6 h 86"/>
                <a:gd name="T30" fmla="*/ 0 w 55"/>
                <a:gd name="T31" fmla="*/ 3 h 86"/>
                <a:gd name="T32" fmla="*/ 0 w 55"/>
                <a:gd name="T33" fmla="*/ 0 h 86"/>
                <a:gd name="T34" fmla="*/ 4 w 55"/>
                <a:gd name="T35" fmla="*/ 4 h 86"/>
                <a:gd name="T36" fmla="*/ 7 w 55"/>
                <a:gd name="T37" fmla="*/ 9 h 86"/>
                <a:gd name="T38" fmla="*/ 10 w 55"/>
                <a:gd name="T39" fmla="*/ 15 h 86"/>
                <a:gd name="T40" fmla="*/ 14 w 55"/>
                <a:gd name="T41" fmla="*/ 22 h 86"/>
                <a:gd name="T42" fmla="*/ 18 w 55"/>
                <a:gd name="T43" fmla="*/ 29 h 86"/>
                <a:gd name="T44" fmla="*/ 22 w 55"/>
                <a:gd name="T45" fmla="*/ 34 h 86"/>
                <a:gd name="T46" fmla="*/ 25 w 55"/>
                <a:gd name="T47" fmla="*/ 39 h 86"/>
                <a:gd name="T48" fmla="*/ 28 w 55"/>
                <a:gd name="T49" fmla="*/ 43 h 8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5" h="86">
                  <a:moveTo>
                    <a:pt x="55" y="86"/>
                  </a:moveTo>
                  <a:lnTo>
                    <a:pt x="49" y="84"/>
                  </a:lnTo>
                  <a:lnTo>
                    <a:pt x="43" y="83"/>
                  </a:lnTo>
                  <a:lnTo>
                    <a:pt x="37" y="81"/>
                  </a:lnTo>
                  <a:lnTo>
                    <a:pt x="32" y="77"/>
                  </a:lnTo>
                  <a:lnTo>
                    <a:pt x="27" y="72"/>
                  </a:lnTo>
                  <a:lnTo>
                    <a:pt x="22" y="69"/>
                  </a:lnTo>
                  <a:lnTo>
                    <a:pt x="18" y="65"/>
                  </a:lnTo>
                  <a:lnTo>
                    <a:pt x="13" y="61"/>
                  </a:lnTo>
                  <a:lnTo>
                    <a:pt x="13" y="57"/>
                  </a:lnTo>
                  <a:lnTo>
                    <a:pt x="12" y="49"/>
                  </a:lnTo>
                  <a:lnTo>
                    <a:pt x="10" y="41"/>
                  </a:lnTo>
                  <a:lnTo>
                    <a:pt x="7" y="30"/>
                  </a:lnTo>
                  <a:lnTo>
                    <a:pt x="4" y="20"/>
                  </a:lnTo>
                  <a:lnTo>
                    <a:pt x="2" y="12"/>
                  </a:lnTo>
                  <a:lnTo>
                    <a:pt x="0" y="5"/>
                  </a:lnTo>
                  <a:lnTo>
                    <a:pt x="0" y="0"/>
                  </a:lnTo>
                  <a:lnTo>
                    <a:pt x="7" y="8"/>
                  </a:lnTo>
                  <a:lnTo>
                    <a:pt x="13" y="18"/>
                  </a:lnTo>
                  <a:lnTo>
                    <a:pt x="20" y="30"/>
                  </a:lnTo>
                  <a:lnTo>
                    <a:pt x="28" y="43"/>
                  </a:lnTo>
                  <a:lnTo>
                    <a:pt x="35" y="57"/>
                  </a:lnTo>
                  <a:lnTo>
                    <a:pt x="43" y="68"/>
                  </a:lnTo>
                  <a:lnTo>
                    <a:pt x="49" y="78"/>
                  </a:lnTo>
                  <a:lnTo>
                    <a:pt x="55" y="8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0" name="Freeform 926">
              <a:extLst>
                <a:ext uri="{FF2B5EF4-FFF2-40B4-BE49-F238E27FC236}">
                  <a16:creationId xmlns:a16="http://schemas.microsoft.com/office/drawing/2014/main" id="{00000000-0008-0000-0400-0000F4010000}"/>
                </a:ext>
              </a:extLst>
            </xdr:cNvPr>
            <xdr:cNvSpPr>
              <a:spLocks/>
            </xdr:cNvSpPr>
          </xdr:nvSpPr>
          <xdr:spPr bwMode="auto">
            <a:xfrm>
              <a:off x="802" y="153"/>
              <a:ext cx="17" cy="46"/>
            </a:xfrm>
            <a:custGeom>
              <a:avLst/>
              <a:gdLst>
                <a:gd name="T0" fmla="*/ 17 w 35"/>
                <a:gd name="T1" fmla="*/ 12 h 93"/>
                <a:gd name="T2" fmla="*/ 17 w 35"/>
                <a:gd name="T3" fmla="*/ 15 h 93"/>
                <a:gd name="T4" fmla="*/ 17 w 35"/>
                <a:gd name="T5" fmla="*/ 19 h 93"/>
                <a:gd name="T6" fmla="*/ 17 w 35"/>
                <a:gd name="T7" fmla="*/ 24 h 93"/>
                <a:gd name="T8" fmla="*/ 17 w 35"/>
                <a:gd name="T9" fmla="*/ 29 h 93"/>
                <a:gd name="T10" fmla="*/ 16 w 35"/>
                <a:gd name="T11" fmla="*/ 34 h 93"/>
                <a:gd name="T12" fmla="*/ 15 w 35"/>
                <a:gd name="T13" fmla="*/ 39 h 93"/>
                <a:gd name="T14" fmla="*/ 15 w 35"/>
                <a:gd name="T15" fmla="*/ 43 h 93"/>
                <a:gd name="T16" fmla="*/ 14 w 35"/>
                <a:gd name="T17" fmla="*/ 46 h 93"/>
                <a:gd name="T18" fmla="*/ 12 w 35"/>
                <a:gd name="T19" fmla="*/ 44 h 93"/>
                <a:gd name="T20" fmla="*/ 10 w 35"/>
                <a:gd name="T21" fmla="*/ 41 h 93"/>
                <a:gd name="T22" fmla="*/ 8 w 35"/>
                <a:gd name="T23" fmla="*/ 38 h 93"/>
                <a:gd name="T24" fmla="*/ 7 w 35"/>
                <a:gd name="T25" fmla="*/ 35 h 93"/>
                <a:gd name="T26" fmla="*/ 5 w 35"/>
                <a:gd name="T27" fmla="*/ 32 h 93"/>
                <a:gd name="T28" fmla="*/ 3 w 35"/>
                <a:gd name="T29" fmla="*/ 29 h 93"/>
                <a:gd name="T30" fmla="*/ 2 w 35"/>
                <a:gd name="T31" fmla="*/ 25 h 93"/>
                <a:gd name="T32" fmla="*/ 1 w 35"/>
                <a:gd name="T33" fmla="*/ 22 h 93"/>
                <a:gd name="T34" fmla="*/ 0 w 35"/>
                <a:gd name="T35" fmla="*/ 20 h 93"/>
                <a:gd name="T36" fmla="*/ 0 w 35"/>
                <a:gd name="T37" fmla="*/ 17 h 93"/>
                <a:gd name="T38" fmla="*/ 0 w 35"/>
                <a:gd name="T39" fmla="*/ 14 h 93"/>
                <a:gd name="T40" fmla="*/ 0 w 35"/>
                <a:gd name="T41" fmla="*/ 11 h 93"/>
                <a:gd name="T42" fmla="*/ 0 w 35"/>
                <a:gd name="T43" fmla="*/ 8 h 93"/>
                <a:gd name="T44" fmla="*/ 0 w 35"/>
                <a:gd name="T45" fmla="*/ 5 h 93"/>
                <a:gd name="T46" fmla="*/ 1 w 35"/>
                <a:gd name="T47" fmla="*/ 2 h 93"/>
                <a:gd name="T48" fmla="*/ 2 w 35"/>
                <a:gd name="T49" fmla="*/ 0 h 93"/>
                <a:gd name="T50" fmla="*/ 5 w 35"/>
                <a:gd name="T51" fmla="*/ 2 h 93"/>
                <a:gd name="T52" fmla="*/ 10 w 35"/>
                <a:gd name="T53" fmla="*/ 5 h 93"/>
                <a:gd name="T54" fmla="*/ 14 w 35"/>
                <a:gd name="T55" fmla="*/ 8 h 93"/>
                <a:gd name="T56" fmla="*/ 17 w 35"/>
                <a:gd name="T57" fmla="*/ 12 h 93"/>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35" h="93">
                  <a:moveTo>
                    <a:pt x="35" y="24"/>
                  </a:moveTo>
                  <a:lnTo>
                    <a:pt x="35" y="30"/>
                  </a:lnTo>
                  <a:lnTo>
                    <a:pt x="34" y="39"/>
                  </a:lnTo>
                  <a:lnTo>
                    <a:pt x="34" y="49"/>
                  </a:lnTo>
                  <a:lnTo>
                    <a:pt x="34" y="58"/>
                  </a:lnTo>
                  <a:lnTo>
                    <a:pt x="32" y="68"/>
                  </a:lnTo>
                  <a:lnTo>
                    <a:pt x="31" y="78"/>
                  </a:lnTo>
                  <a:lnTo>
                    <a:pt x="30" y="86"/>
                  </a:lnTo>
                  <a:lnTo>
                    <a:pt x="29" y="93"/>
                  </a:lnTo>
                  <a:lnTo>
                    <a:pt x="25" y="88"/>
                  </a:lnTo>
                  <a:lnTo>
                    <a:pt x="21" y="82"/>
                  </a:lnTo>
                  <a:lnTo>
                    <a:pt x="17" y="76"/>
                  </a:lnTo>
                  <a:lnTo>
                    <a:pt x="14" y="70"/>
                  </a:lnTo>
                  <a:lnTo>
                    <a:pt x="11" y="64"/>
                  </a:lnTo>
                  <a:lnTo>
                    <a:pt x="7" y="58"/>
                  </a:lnTo>
                  <a:lnTo>
                    <a:pt x="5" y="51"/>
                  </a:lnTo>
                  <a:lnTo>
                    <a:pt x="2" y="45"/>
                  </a:lnTo>
                  <a:lnTo>
                    <a:pt x="1" y="40"/>
                  </a:lnTo>
                  <a:lnTo>
                    <a:pt x="1" y="35"/>
                  </a:lnTo>
                  <a:lnTo>
                    <a:pt x="0" y="29"/>
                  </a:lnTo>
                  <a:lnTo>
                    <a:pt x="0" y="22"/>
                  </a:lnTo>
                  <a:lnTo>
                    <a:pt x="0" y="16"/>
                  </a:lnTo>
                  <a:lnTo>
                    <a:pt x="1" y="10"/>
                  </a:lnTo>
                  <a:lnTo>
                    <a:pt x="2" y="4"/>
                  </a:lnTo>
                  <a:lnTo>
                    <a:pt x="4" y="0"/>
                  </a:lnTo>
                  <a:lnTo>
                    <a:pt x="11" y="5"/>
                  </a:lnTo>
                  <a:lnTo>
                    <a:pt x="20" y="10"/>
                  </a:lnTo>
                  <a:lnTo>
                    <a:pt x="29" y="17"/>
                  </a:lnTo>
                  <a:lnTo>
                    <a:pt x="35" y="2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1" name="Freeform 927">
              <a:extLst>
                <a:ext uri="{FF2B5EF4-FFF2-40B4-BE49-F238E27FC236}">
                  <a16:creationId xmlns:a16="http://schemas.microsoft.com/office/drawing/2014/main" id="{00000000-0008-0000-0400-0000F5010000}"/>
                </a:ext>
              </a:extLst>
            </xdr:cNvPr>
            <xdr:cNvSpPr>
              <a:spLocks/>
            </xdr:cNvSpPr>
          </xdr:nvSpPr>
          <xdr:spPr bwMode="auto">
            <a:xfrm>
              <a:off x="834" y="168"/>
              <a:ext cx="17" cy="48"/>
            </a:xfrm>
            <a:custGeom>
              <a:avLst/>
              <a:gdLst>
                <a:gd name="T0" fmla="*/ 17 w 32"/>
                <a:gd name="T1" fmla="*/ 20 h 94"/>
                <a:gd name="T2" fmla="*/ 16 w 32"/>
                <a:gd name="T3" fmla="*/ 22 h 94"/>
                <a:gd name="T4" fmla="*/ 15 w 32"/>
                <a:gd name="T5" fmla="*/ 27 h 94"/>
                <a:gd name="T6" fmla="*/ 14 w 32"/>
                <a:gd name="T7" fmla="*/ 30 h 94"/>
                <a:gd name="T8" fmla="*/ 12 w 32"/>
                <a:gd name="T9" fmla="*/ 34 h 94"/>
                <a:gd name="T10" fmla="*/ 11 w 32"/>
                <a:gd name="T11" fmla="*/ 39 h 94"/>
                <a:gd name="T12" fmla="*/ 9 w 32"/>
                <a:gd name="T13" fmla="*/ 42 h 94"/>
                <a:gd name="T14" fmla="*/ 6 w 32"/>
                <a:gd name="T15" fmla="*/ 45 h 94"/>
                <a:gd name="T16" fmla="*/ 5 w 32"/>
                <a:gd name="T17" fmla="*/ 48 h 94"/>
                <a:gd name="T18" fmla="*/ 4 w 32"/>
                <a:gd name="T19" fmla="*/ 47 h 94"/>
                <a:gd name="T20" fmla="*/ 3 w 32"/>
                <a:gd name="T21" fmla="*/ 44 h 94"/>
                <a:gd name="T22" fmla="*/ 2 w 32"/>
                <a:gd name="T23" fmla="*/ 41 h 94"/>
                <a:gd name="T24" fmla="*/ 2 w 32"/>
                <a:gd name="T25" fmla="*/ 37 h 94"/>
                <a:gd name="T26" fmla="*/ 1 w 32"/>
                <a:gd name="T27" fmla="*/ 33 h 94"/>
                <a:gd name="T28" fmla="*/ 1 w 32"/>
                <a:gd name="T29" fmla="*/ 29 h 94"/>
                <a:gd name="T30" fmla="*/ 1 w 32"/>
                <a:gd name="T31" fmla="*/ 25 h 94"/>
                <a:gd name="T32" fmla="*/ 0 w 32"/>
                <a:gd name="T33" fmla="*/ 21 h 94"/>
                <a:gd name="T34" fmla="*/ 0 w 32"/>
                <a:gd name="T35" fmla="*/ 19 h 94"/>
                <a:gd name="T36" fmla="*/ 1 w 32"/>
                <a:gd name="T37" fmla="*/ 16 h 94"/>
                <a:gd name="T38" fmla="*/ 1 w 32"/>
                <a:gd name="T39" fmla="*/ 13 h 94"/>
                <a:gd name="T40" fmla="*/ 3 w 32"/>
                <a:gd name="T41" fmla="*/ 10 h 94"/>
                <a:gd name="T42" fmla="*/ 4 w 32"/>
                <a:gd name="T43" fmla="*/ 7 h 94"/>
                <a:gd name="T44" fmla="*/ 6 w 32"/>
                <a:gd name="T45" fmla="*/ 4 h 94"/>
                <a:gd name="T46" fmla="*/ 7 w 32"/>
                <a:gd name="T47" fmla="*/ 2 h 94"/>
                <a:gd name="T48" fmla="*/ 8 w 32"/>
                <a:gd name="T49" fmla="*/ 0 h 94"/>
                <a:gd name="T50" fmla="*/ 10 w 32"/>
                <a:gd name="T51" fmla="*/ 1 h 94"/>
                <a:gd name="T52" fmla="*/ 12 w 32"/>
                <a:gd name="T53" fmla="*/ 4 h 94"/>
                <a:gd name="T54" fmla="*/ 13 w 32"/>
                <a:gd name="T55" fmla="*/ 6 h 94"/>
                <a:gd name="T56" fmla="*/ 14 w 32"/>
                <a:gd name="T57" fmla="*/ 9 h 94"/>
                <a:gd name="T58" fmla="*/ 16 w 32"/>
                <a:gd name="T59" fmla="*/ 12 h 94"/>
                <a:gd name="T60" fmla="*/ 16 w 32"/>
                <a:gd name="T61" fmla="*/ 15 h 94"/>
                <a:gd name="T62" fmla="*/ 16 w 32"/>
                <a:gd name="T63" fmla="*/ 18 h 94"/>
                <a:gd name="T64" fmla="*/ 17 w 32"/>
                <a:gd name="T65" fmla="*/ 20 h 94"/>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32" h="94">
                  <a:moveTo>
                    <a:pt x="32" y="40"/>
                  </a:moveTo>
                  <a:lnTo>
                    <a:pt x="31" y="44"/>
                  </a:lnTo>
                  <a:lnTo>
                    <a:pt x="28" y="52"/>
                  </a:lnTo>
                  <a:lnTo>
                    <a:pt x="26" y="59"/>
                  </a:lnTo>
                  <a:lnTo>
                    <a:pt x="23" y="67"/>
                  </a:lnTo>
                  <a:lnTo>
                    <a:pt x="20" y="76"/>
                  </a:lnTo>
                  <a:lnTo>
                    <a:pt x="16" y="83"/>
                  </a:lnTo>
                  <a:lnTo>
                    <a:pt x="12" y="89"/>
                  </a:lnTo>
                  <a:lnTo>
                    <a:pt x="10" y="94"/>
                  </a:lnTo>
                  <a:lnTo>
                    <a:pt x="7" y="92"/>
                  </a:lnTo>
                  <a:lnTo>
                    <a:pt x="5" y="87"/>
                  </a:lnTo>
                  <a:lnTo>
                    <a:pt x="3" y="81"/>
                  </a:lnTo>
                  <a:lnTo>
                    <a:pt x="3" y="72"/>
                  </a:lnTo>
                  <a:lnTo>
                    <a:pt x="2" y="65"/>
                  </a:lnTo>
                  <a:lnTo>
                    <a:pt x="2" y="56"/>
                  </a:lnTo>
                  <a:lnTo>
                    <a:pt x="1" y="48"/>
                  </a:lnTo>
                  <a:lnTo>
                    <a:pt x="0" y="41"/>
                  </a:lnTo>
                  <a:lnTo>
                    <a:pt x="0" y="37"/>
                  </a:lnTo>
                  <a:lnTo>
                    <a:pt x="1" y="32"/>
                  </a:lnTo>
                  <a:lnTo>
                    <a:pt x="2" y="26"/>
                  </a:lnTo>
                  <a:lnTo>
                    <a:pt x="6" y="20"/>
                  </a:lnTo>
                  <a:lnTo>
                    <a:pt x="8" y="14"/>
                  </a:lnTo>
                  <a:lnTo>
                    <a:pt x="11" y="8"/>
                  </a:lnTo>
                  <a:lnTo>
                    <a:pt x="13" y="3"/>
                  </a:lnTo>
                  <a:lnTo>
                    <a:pt x="15" y="0"/>
                  </a:lnTo>
                  <a:lnTo>
                    <a:pt x="18" y="2"/>
                  </a:lnTo>
                  <a:lnTo>
                    <a:pt x="22" y="7"/>
                  </a:lnTo>
                  <a:lnTo>
                    <a:pt x="25" y="12"/>
                  </a:lnTo>
                  <a:lnTo>
                    <a:pt x="27" y="18"/>
                  </a:lnTo>
                  <a:lnTo>
                    <a:pt x="30" y="24"/>
                  </a:lnTo>
                  <a:lnTo>
                    <a:pt x="31" y="30"/>
                  </a:lnTo>
                  <a:lnTo>
                    <a:pt x="31" y="35"/>
                  </a:lnTo>
                  <a:lnTo>
                    <a:pt x="32" y="4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2" name="Freeform 928">
              <a:extLst>
                <a:ext uri="{FF2B5EF4-FFF2-40B4-BE49-F238E27FC236}">
                  <a16:creationId xmlns:a16="http://schemas.microsoft.com/office/drawing/2014/main" id="{00000000-0008-0000-0400-0000F6010000}"/>
                </a:ext>
              </a:extLst>
            </xdr:cNvPr>
            <xdr:cNvSpPr>
              <a:spLocks/>
            </xdr:cNvSpPr>
          </xdr:nvSpPr>
          <xdr:spPr bwMode="auto">
            <a:xfrm>
              <a:off x="766" y="171"/>
              <a:ext cx="41" cy="25"/>
            </a:xfrm>
            <a:custGeom>
              <a:avLst/>
              <a:gdLst>
                <a:gd name="T0" fmla="*/ 41 w 81"/>
                <a:gd name="T1" fmla="*/ 25 h 51"/>
                <a:gd name="T2" fmla="*/ 37 w 81"/>
                <a:gd name="T3" fmla="*/ 25 h 51"/>
                <a:gd name="T4" fmla="*/ 33 w 81"/>
                <a:gd name="T5" fmla="*/ 24 h 51"/>
                <a:gd name="T6" fmla="*/ 28 w 81"/>
                <a:gd name="T7" fmla="*/ 23 h 51"/>
                <a:gd name="T8" fmla="*/ 23 w 81"/>
                <a:gd name="T9" fmla="*/ 22 h 51"/>
                <a:gd name="T10" fmla="*/ 20 w 81"/>
                <a:gd name="T11" fmla="*/ 22 h 51"/>
                <a:gd name="T12" fmla="*/ 17 w 81"/>
                <a:gd name="T13" fmla="*/ 22 h 51"/>
                <a:gd name="T14" fmla="*/ 15 w 81"/>
                <a:gd name="T15" fmla="*/ 22 h 51"/>
                <a:gd name="T16" fmla="*/ 13 w 81"/>
                <a:gd name="T17" fmla="*/ 22 h 51"/>
                <a:gd name="T18" fmla="*/ 11 w 81"/>
                <a:gd name="T19" fmla="*/ 19 h 51"/>
                <a:gd name="T20" fmla="*/ 10 w 81"/>
                <a:gd name="T21" fmla="*/ 17 h 51"/>
                <a:gd name="T22" fmla="*/ 8 w 81"/>
                <a:gd name="T23" fmla="*/ 14 h 51"/>
                <a:gd name="T24" fmla="*/ 6 w 81"/>
                <a:gd name="T25" fmla="*/ 11 h 51"/>
                <a:gd name="T26" fmla="*/ 4 w 81"/>
                <a:gd name="T27" fmla="*/ 8 h 51"/>
                <a:gd name="T28" fmla="*/ 2 w 81"/>
                <a:gd name="T29" fmla="*/ 5 h 51"/>
                <a:gd name="T30" fmla="*/ 1 w 81"/>
                <a:gd name="T31" fmla="*/ 3 h 51"/>
                <a:gd name="T32" fmla="*/ 0 w 81"/>
                <a:gd name="T33" fmla="*/ 0 h 51"/>
                <a:gd name="T34" fmla="*/ 5 w 81"/>
                <a:gd name="T35" fmla="*/ 3 h 51"/>
                <a:gd name="T36" fmla="*/ 10 w 81"/>
                <a:gd name="T37" fmla="*/ 6 h 51"/>
                <a:gd name="T38" fmla="*/ 15 w 81"/>
                <a:gd name="T39" fmla="*/ 8 h 51"/>
                <a:gd name="T40" fmla="*/ 21 w 81"/>
                <a:gd name="T41" fmla="*/ 10 h 51"/>
                <a:gd name="T42" fmla="*/ 28 w 81"/>
                <a:gd name="T43" fmla="*/ 13 h 51"/>
                <a:gd name="T44" fmla="*/ 33 w 81"/>
                <a:gd name="T45" fmla="*/ 16 h 51"/>
                <a:gd name="T46" fmla="*/ 38 w 81"/>
                <a:gd name="T47" fmla="*/ 20 h 51"/>
                <a:gd name="T48" fmla="*/ 41 w 81"/>
                <a:gd name="T49" fmla="*/ 25 h 51"/>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81" h="51">
                  <a:moveTo>
                    <a:pt x="81" y="51"/>
                  </a:moveTo>
                  <a:lnTo>
                    <a:pt x="73" y="51"/>
                  </a:lnTo>
                  <a:lnTo>
                    <a:pt x="66" y="49"/>
                  </a:lnTo>
                  <a:lnTo>
                    <a:pt x="56" y="46"/>
                  </a:lnTo>
                  <a:lnTo>
                    <a:pt x="46" y="45"/>
                  </a:lnTo>
                  <a:lnTo>
                    <a:pt x="39" y="44"/>
                  </a:lnTo>
                  <a:lnTo>
                    <a:pt x="34" y="44"/>
                  </a:lnTo>
                  <a:lnTo>
                    <a:pt x="30" y="45"/>
                  </a:lnTo>
                  <a:lnTo>
                    <a:pt x="25" y="44"/>
                  </a:lnTo>
                  <a:lnTo>
                    <a:pt x="22" y="39"/>
                  </a:lnTo>
                  <a:lnTo>
                    <a:pt x="19" y="34"/>
                  </a:lnTo>
                  <a:lnTo>
                    <a:pt x="15" y="28"/>
                  </a:lnTo>
                  <a:lnTo>
                    <a:pt x="11" y="23"/>
                  </a:lnTo>
                  <a:lnTo>
                    <a:pt x="7" y="17"/>
                  </a:lnTo>
                  <a:lnTo>
                    <a:pt x="4" y="11"/>
                  </a:lnTo>
                  <a:lnTo>
                    <a:pt x="1" y="6"/>
                  </a:lnTo>
                  <a:lnTo>
                    <a:pt x="0" y="0"/>
                  </a:lnTo>
                  <a:lnTo>
                    <a:pt x="9" y="6"/>
                  </a:lnTo>
                  <a:lnTo>
                    <a:pt x="19" y="13"/>
                  </a:lnTo>
                  <a:lnTo>
                    <a:pt x="30" y="16"/>
                  </a:lnTo>
                  <a:lnTo>
                    <a:pt x="42" y="21"/>
                  </a:lnTo>
                  <a:lnTo>
                    <a:pt x="55" y="26"/>
                  </a:lnTo>
                  <a:lnTo>
                    <a:pt x="65" y="32"/>
                  </a:lnTo>
                  <a:lnTo>
                    <a:pt x="75" y="40"/>
                  </a:lnTo>
                  <a:lnTo>
                    <a:pt x="81" y="5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3" name="Freeform 929">
              <a:extLst>
                <a:ext uri="{FF2B5EF4-FFF2-40B4-BE49-F238E27FC236}">
                  <a16:creationId xmlns:a16="http://schemas.microsoft.com/office/drawing/2014/main" id="{00000000-0008-0000-0400-0000F7010000}"/>
                </a:ext>
              </a:extLst>
            </xdr:cNvPr>
            <xdr:cNvSpPr>
              <a:spLocks/>
            </xdr:cNvSpPr>
          </xdr:nvSpPr>
          <xdr:spPr bwMode="auto">
            <a:xfrm>
              <a:off x="821" y="171"/>
              <a:ext cx="11" cy="50"/>
            </a:xfrm>
            <a:custGeom>
              <a:avLst/>
              <a:gdLst>
                <a:gd name="T0" fmla="*/ 11 w 22"/>
                <a:gd name="T1" fmla="*/ 50 h 101"/>
                <a:gd name="T2" fmla="*/ 7 w 22"/>
                <a:gd name="T3" fmla="*/ 46 h 101"/>
                <a:gd name="T4" fmla="*/ 4 w 22"/>
                <a:gd name="T5" fmla="*/ 41 h 101"/>
                <a:gd name="T6" fmla="*/ 1 w 22"/>
                <a:gd name="T7" fmla="*/ 34 h 101"/>
                <a:gd name="T8" fmla="*/ 1 w 22"/>
                <a:gd name="T9" fmla="*/ 27 h 101"/>
                <a:gd name="T10" fmla="*/ 0 w 22"/>
                <a:gd name="T11" fmla="*/ 20 h 101"/>
                <a:gd name="T12" fmla="*/ 0 w 22"/>
                <a:gd name="T13" fmla="*/ 13 h 101"/>
                <a:gd name="T14" fmla="*/ 1 w 22"/>
                <a:gd name="T15" fmla="*/ 6 h 101"/>
                <a:gd name="T16" fmla="*/ 1 w 22"/>
                <a:gd name="T17" fmla="*/ 0 h 101"/>
                <a:gd name="T18" fmla="*/ 4 w 22"/>
                <a:gd name="T19" fmla="*/ 5 h 101"/>
                <a:gd name="T20" fmla="*/ 6 w 22"/>
                <a:gd name="T21" fmla="*/ 11 h 101"/>
                <a:gd name="T22" fmla="*/ 8 w 22"/>
                <a:gd name="T23" fmla="*/ 18 h 101"/>
                <a:gd name="T24" fmla="*/ 9 w 22"/>
                <a:gd name="T25" fmla="*/ 24 h 101"/>
                <a:gd name="T26" fmla="*/ 10 w 22"/>
                <a:gd name="T27" fmla="*/ 31 h 101"/>
                <a:gd name="T28" fmla="*/ 11 w 22"/>
                <a:gd name="T29" fmla="*/ 38 h 101"/>
                <a:gd name="T30" fmla="*/ 11 w 22"/>
                <a:gd name="T31" fmla="*/ 45 h 101"/>
                <a:gd name="T32" fmla="*/ 11 w 22"/>
                <a:gd name="T33" fmla="*/ 50 h 10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2" h="101">
                  <a:moveTo>
                    <a:pt x="22" y="101"/>
                  </a:moveTo>
                  <a:lnTo>
                    <a:pt x="13" y="92"/>
                  </a:lnTo>
                  <a:lnTo>
                    <a:pt x="7" y="82"/>
                  </a:lnTo>
                  <a:lnTo>
                    <a:pt x="2" y="69"/>
                  </a:lnTo>
                  <a:lnTo>
                    <a:pt x="1" y="55"/>
                  </a:lnTo>
                  <a:lnTo>
                    <a:pt x="0" y="40"/>
                  </a:lnTo>
                  <a:lnTo>
                    <a:pt x="0" y="26"/>
                  </a:lnTo>
                  <a:lnTo>
                    <a:pt x="1" y="13"/>
                  </a:lnTo>
                  <a:lnTo>
                    <a:pt x="2" y="0"/>
                  </a:lnTo>
                  <a:lnTo>
                    <a:pt x="7" y="10"/>
                  </a:lnTo>
                  <a:lnTo>
                    <a:pt x="12" y="22"/>
                  </a:lnTo>
                  <a:lnTo>
                    <a:pt x="16" y="36"/>
                  </a:lnTo>
                  <a:lnTo>
                    <a:pt x="18" y="49"/>
                  </a:lnTo>
                  <a:lnTo>
                    <a:pt x="19" y="63"/>
                  </a:lnTo>
                  <a:lnTo>
                    <a:pt x="21" y="77"/>
                  </a:lnTo>
                  <a:lnTo>
                    <a:pt x="22" y="90"/>
                  </a:lnTo>
                  <a:lnTo>
                    <a:pt x="22" y="10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4" name="Freeform 930">
              <a:extLst>
                <a:ext uri="{FF2B5EF4-FFF2-40B4-BE49-F238E27FC236}">
                  <a16:creationId xmlns:a16="http://schemas.microsoft.com/office/drawing/2014/main" id="{00000000-0008-0000-0400-0000F8010000}"/>
                </a:ext>
              </a:extLst>
            </xdr:cNvPr>
            <xdr:cNvSpPr>
              <a:spLocks/>
            </xdr:cNvSpPr>
          </xdr:nvSpPr>
          <xdr:spPr bwMode="auto">
            <a:xfrm>
              <a:off x="302" y="187"/>
              <a:ext cx="79" cy="24"/>
            </a:xfrm>
            <a:custGeom>
              <a:avLst/>
              <a:gdLst>
                <a:gd name="T0" fmla="*/ 75 w 159"/>
                <a:gd name="T1" fmla="*/ 16 h 49"/>
                <a:gd name="T2" fmla="*/ 78 w 159"/>
                <a:gd name="T3" fmla="*/ 21 h 49"/>
                <a:gd name="T4" fmla="*/ 79 w 159"/>
                <a:gd name="T5" fmla="*/ 23 h 49"/>
                <a:gd name="T6" fmla="*/ 78 w 159"/>
                <a:gd name="T7" fmla="*/ 24 h 49"/>
                <a:gd name="T8" fmla="*/ 75 w 159"/>
                <a:gd name="T9" fmla="*/ 23 h 49"/>
                <a:gd name="T10" fmla="*/ 71 w 159"/>
                <a:gd name="T11" fmla="*/ 21 h 49"/>
                <a:gd name="T12" fmla="*/ 67 w 159"/>
                <a:gd name="T13" fmla="*/ 19 h 49"/>
                <a:gd name="T14" fmla="*/ 63 w 159"/>
                <a:gd name="T15" fmla="*/ 17 h 49"/>
                <a:gd name="T16" fmla="*/ 60 w 159"/>
                <a:gd name="T17" fmla="*/ 16 h 49"/>
                <a:gd name="T18" fmla="*/ 54 w 159"/>
                <a:gd name="T19" fmla="*/ 14 h 49"/>
                <a:gd name="T20" fmla="*/ 46 w 159"/>
                <a:gd name="T21" fmla="*/ 13 h 49"/>
                <a:gd name="T22" fmla="*/ 39 w 159"/>
                <a:gd name="T23" fmla="*/ 11 h 49"/>
                <a:gd name="T24" fmla="*/ 31 w 159"/>
                <a:gd name="T25" fmla="*/ 11 h 49"/>
                <a:gd name="T26" fmla="*/ 23 w 159"/>
                <a:gd name="T27" fmla="*/ 9 h 49"/>
                <a:gd name="T28" fmla="*/ 16 w 159"/>
                <a:gd name="T29" fmla="*/ 9 h 49"/>
                <a:gd name="T30" fmla="*/ 7 w 159"/>
                <a:gd name="T31" fmla="*/ 8 h 49"/>
                <a:gd name="T32" fmla="*/ 0 w 159"/>
                <a:gd name="T33" fmla="*/ 7 h 49"/>
                <a:gd name="T34" fmla="*/ 6 w 159"/>
                <a:gd name="T35" fmla="*/ 5 h 49"/>
                <a:gd name="T36" fmla="*/ 13 w 159"/>
                <a:gd name="T37" fmla="*/ 3 h 49"/>
                <a:gd name="T38" fmla="*/ 20 w 159"/>
                <a:gd name="T39" fmla="*/ 1 h 49"/>
                <a:gd name="T40" fmla="*/ 27 w 159"/>
                <a:gd name="T41" fmla="*/ 0 h 49"/>
                <a:gd name="T42" fmla="*/ 34 w 159"/>
                <a:gd name="T43" fmla="*/ 0 h 49"/>
                <a:gd name="T44" fmla="*/ 42 w 159"/>
                <a:gd name="T45" fmla="*/ 0 h 49"/>
                <a:gd name="T46" fmla="*/ 49 w 159"/>
                <a:gd name="T47" fmla="*/ 0 h 49"/>
                <a:gd name="T48" fmla="*/ 56 w 159"/>
                <a:gd name="T49" fmla="*/ 2 h 49"/>
                <a:gd name="T50" fmla="*/ 59 w 159"/>
                <a:gd name="T51" fmla="*/ 2 h 49"/>
                <a:gd name="T52" fmla="*/ 62 w 159"/>
                <a:gd name="T53" fmla="*/ 3 h 49"/>
                <a:gd name="T54" fmla="*/ 64 w 159"/>
                <a:gd name="T55" fmla="*/ 5 h 49"/>
                <a:gd name="T56" fmla="*/ 67 w 159"/>
                <a:gd name="T57" fmla="*/ 7 h 49"/>
                <a:gd name="T58" fmla="*/ 69 w 159"/>
                <a:gd name="T59" fmla="*/ 9 h 49"/>
                <a:gd name="T60" fmla="*/ 71 w 159"/>
                <a:gd name="T61" fmla="*/ 11 h 49"/>
                <a:gd name="T62" fmla="*/ 73 w 159"/>
                <a:gd name="T63" fmla="*/ 14 h 49"/>
                <a:gd name="T64" fmla="*/ 75 w 159"/>
                <a:gd name="T65" fmla="*/ 16 h 49"/>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59" h="49">
                  <a:moveTo>
                    <a:pt x="150" y="33"/>
                  </a:moveTo>
                  <a:lnTo>
                    <a:pt x="157" y="43"/>
                  </a:lnTo>
                  <a:lnTo>
                    <a:pt x="159" y="47"/>
                  </a:lnTo>
                  <a:lnTo>
                    <a:pt x="156" y="49"/>
                  </a:lnTo>
                  <a:lnTo>
                    <a:pt x="150" y="46"/>
                  </a:lnTo>
                  <a:lnTo>
                    <a:pt x="142" y="43"/>
                  </a:lnTo>
                  <a:lnTo>
                    <a:pt x="134" y="38"/>
                  </a:lnTo>
                  <a:lnTo>
                    <a:pt x="126" y="34"/>
                  </a:lnTo>
                  <a:lnTo>
                    <a:pt x="121" y="33"/>
                  </a:lnTo>
                  <a:lnTo>
                    <a:pt x="108" y="29"/>
                  </a:lnTo>
                  <a:lnTo>
                    <a:pt x="93" y="26"/>
                  </a:lnTo>
                  <a:lnTo>
                    <a:pt x="78" y="23"/>
                  </a:lnTo>
                  <a:lnTo>
                    <a:pt x="63" y="22"/>
                  </a:lnTo>
                  <a:lnTo>
                    <a:pt x="47" y="19"/>
                  </a:lnTo>
                  <a:lnTo>
                    <a:pt x="32" y="18"/>
                  </a:lnTo>
                  <a:lnTo>
                    <a:pt x="15" y="16"/>
                  </a:lnTo>
                  <a:lnTo>
                    <a:pt x="0" y="15"/>
                  </a:lnTo>
                  <a:lnTo>
                    <a:pt x="13" y="10"/>
                  </a:lnTo>
                  <a:lnTo>
                    <a:pt x="27" y="6"/>
                  </a:lnTo>
                  <a:lnTo>
                    <a:pt x="40" y="3"/>
                  </a:lnTo>
                  <a:lnTo>
                    <a:pt x="54" y="1"/>
                  </a:lnTo>
                  <a:lnTo>
                    <a:pt x="69" y="0"/>
                  </a:lnTo>
                  <a:lnTo>
                    <a:pt x="84" y="0"/>
                  </a:lnTo>
                  <a:lnTo>
                    <a:pt x="98" y="1"/>
                  </a:lnTo>
                  <a:lnTo>
                    <a:pt x="113" y="4"/>
                  </a:lnTo>
                  <a:lnTo>
                    <a:pt x="118" y="5"/>
                  </a:lnTo>
                  <a:lnTo>
                    <a:pt x="124" y="7"/>
                  </a:lnTo>
                  <a:lnTo>
                    <a:pt x="129" y="11"/>
                  </a:lnTo>
                  <a:lnTo>
                    <a:pt x="134" y="15"/>
                  </a:lnTo>
                  <a:lnTo>
                    <a:pt x="138" y="18"/>
                  </a:lnTo>
                  <a:lnTo>
                    <a:pt x="142" y="23"/>
                  </a:lnTo>
                  <a:lnTo>
                    <a:pt x="146" y="28"/>
                  </a:lnTo>
                  <a:lnTo>
                    <a:pt x="150" y="3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5" name="Freeform 931">
              <a:extLst>
                <a:ext uri="{FF2B5EF4-FFF2-40B4-BE49-F238E27FC236}">
                  <a16:creationId xmlns:a16="http://schemas.microsoft.com/office/drawing/2014/main" id="{00000000-0008-0000-0400-0000F9010000}"/>
                </a:ext>
              </a:extLst>
            </xdr:cNvPr>
            <xdr:cNvSpPr>
              <a:spLocks/>
            </xdr:cNvSpPr>
          </xdr:nvSpPr>
          <xdr:spPr bwMode="auto">
            <a:xfrm>
              <a:off x="753" y="188"/>
              <a:ext cx="12" cy="15"/>
            </a:xfrm>
            <a:custGeom>
              <a:avLst/>
              <a:gdLst>
                <a:gd name="T0" fmla="*/ 12 w 24"/>
                <a:gd name="T1" fmla="*/ 3 h 29"/>
                <a:gd name="T2" fmla="*/ 11 w 24"/>
                <a:gd name="T3" fmla="*/ 6 h 29"/>
                <a:gd name="T4" fmla="*/ 12 w 24"/>
                <a:gd name="T5" fmla="*/ 8 h 29"/>
                <a:gd name="T6" fmla="*/ 12 w 24"/>
                <a:gd name="T7" fmla="*/ 12 h 29"/>
                <a:gd name="T8" fmla="*/ 11 w 24"/>
                <a:gd name="T9" fmla="*/ 15 h 29"/>
                <a:gd name="T10" fmla="*/ 8 w 24"/>
                <a:gd name="T11" fmla="*/ 12 h 29"/>
                <a:gd name="T12" fmla="*/ 5 w 24"/>
                <a:gd name="T13" fmla="*/ 8 h 29"/>
                <a:gd name="T14" fmla="*/ 2 w 24"/>
                <a:gd name="T15" fmla="*/ 4 h 29"/>
                <a:gd name="T16" fmla="*/ 0 w 24"/>
                <a:gd name="T17" fmla="*/ 0 h 29"/>
                <a:gd name="T18" fmla="*/ 4 w 24"/>
                <a:gd name="T19" fmla="*/ 0 h 29"/>
                <a:gd name="T20" fmla="*/ 7 w 24"/>
                <a:gd name="T21" fmla="*/ 1 h 29"/>
                <a:gd name="T22" fmla="*/ 9 w 24"/>
                <a:gd name="T23" fmla="*/ 2 h 29"/>
                <a:gd name="T24" fmla="*/ 12 w 24"/>
                <a:gd name="T25" fmla="*/ 3 h 29"/>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4" h="29">
                  <a:moveTo>
                    <a:pt x="23" y="6"/>
                  </a:moveTo>
                  <a:lnTo>
                    <a:pt x="22" y="12"/>
                  </a:lnTo>
                  <a:lnTo>
                    <a:pt x="23" y="16"/>
                  </a:lnTo>
                  <a:lnTo>
                    <a:pt x="24" y="23"/>
                  </a:lnTo>
                  <a:lnTo>
                    <a:pt x="22" y="29"/>
                  </a:lnTo>
                  <a:lnTo>
                    <a:pt x="15" y="23"/>
                  </a:lnTo>
                  <a:lnTo>
                    <a:pt x="9" y="15"/>
                  </a:lnTo>
                  <a:lnTo>
                    <a:pt x="4" y="8"/>
                  </a:lnTo>
                  <a:lnTo>
                    <a:pt x="0" y="0"/>
                  </a:lnTo>
                  <a:lnTo>
                    <a:pt x="7" y="0"/>
                  </a:lnTo>
                  <a:lnTo>
                    <a:pt x="13" y="1"/>
                  </a:lnTo>
                  <a:lnTo>
                    <a:pt x="18" y="3"/>
                  </a:lnTo>
                  <a:lnTo>
                    <a:pt x="23" y="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6" name="Freeform 932">
              <a:extLst>
                <a:ext uri="{FF2B5EF4-FFF2-40B4-BE49-F238E27FC236}">
                  <a16:creationId xmlns:a16="http://schemas.microsoft.com/office/drawing/2014/main" id="{00000000-0008-0000-0400-0000FA010000}"/>
                </a:ext>
              </a:extLst>
            </xdr:cNvPr>
            <xdr:cNvSpPr>
              <a:spLocks/>
            </xdr:cNvSpPr>
          </xdr:nvSpPr>
          <xdr:spPr bwMode="auto">
            <a:xfrm>
              <a:off x="766" y="193"/>
              <a:ext cx="15" cy="26"/>
            </a:xfrm>
            <a:custGeom>
              <a:avLst/>
              <a:gdLst>
                <a:gd name="T0" fmla="*/ 15 w 29"/>
                <a:gd name="T1" fmla="*/ 26 h 52"/>
                <a:gd name="T2" fmla="*/ 11 w 29"/>
                <a:gd name="T3" fmla="*/ 24 h 52"/>
                <a:gd name="T4" fmla="*/ 8 w 29"/>
                <a:gd name="T5" fmla="*/ 22 h 52"/>
                <a:gd name="T6" fmla="*/ 5 w 29"/>
                <a:gd name="T7" fmla="*/ 19 h 52"/>
                <a:gd name="T8" fmla="*/ 4 w 29"/>
                <a:gd name="T9" fmla="*/ 16 h 52"/>
                <a:gd name="T10" fmla="*/ 2 w 29"/>
                <a:gd name="T11" fmla="*/ 12 h 52"/>
                <a:gd name="T12" fmla="*/ 1 w 29"/>
                <a:gd name="T13" fmla="*/ 8 h 52"/>
                <a:gd name="T14" fmla="*/ 1 w 29"/>
                <a:gd name="T15" fmla="*/ 4 h 52"/>
                <a:gd name="T16" fmla="*/ 0 w 29"/>
                <a:gd name="T17" fmla="*/ 0 h 52"/>
                <a:gd name="T18" fmla="*/ 3 w 29"/>
                <a:gd name="T19" fmla="*/ 3 h 52"/>
                <a:gd name="T20" fmla="*/ 6 w 29"/>
                <a:gd name="T21" fmla="*/ 6 h 52"/>
                <a:gd name="T22" fmla="*/ 8 w 29"/>
                <a:gd name="T23" fmla="*/ 9 h 52"/>
                <a:gd name="T24" fmla="*/ 10 w 29"/>
                <a:gd name="T25" fmla="*/ 12 h 52"/>
                <a:gd name="T26" fmla="*/ 12 w 29"/>
                <a:gd name="T27" fmla="*/ 15 h 52"/>
                <a:gd name="T28" fmla="*/ 13 w 29"/>
                <a:gd name="T29" fmla="*/ 19 h 52"/>
                <a:gd name="T30" fmla="*/ 14 w 29"/>
                <a:gd name="T31" fmla="*/ 23 h 52"/>
                <a:gd name="T32" fmla="*/ 15 w 29"/>
                <a:gd name="T33" fmla="*/ 26 h 52"/>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9" h="52">
                  <a:moveTo>
                    <a:pt x="29" y="52"/>
                  </a:moveTo>
                  <a:lnTo>
                    <a:pt x="21" y="48"/>
                  </a:lnTo>
                  <a:lnTo>
                    <a:pt x="15" y="44"/>
                  </a:lnTo>
                  <a:lnTo>
                    <a:pt x="10" y="38"/>
                  </a:lnTo>
                  <a:lnTo>
                    <a:pt x="7" y="32"/>
                  </a:lnTo>
                  <a:lnTo>
                    <a:pt x="4" y="23"/>
                  </a:lnTo>
                  <a:lnTo>
                    <a:pt x="2" y="16"/>
                  </a:lnTo>
                  <a:lnTo>
                    <a:pt x="1" y="7"/>
                  </a:lnTo>
                  <a:lnTo>
                    <a:pt x="0" y="0"/>
                  </a:lnTo>
                  <a:lnTo>
                    <a:pt x="6" y="5"/>
                  </a:lnTo>
                  <a:lnTo>
                    <a:pt x="11" y="11"/>
                  </a:lnTo>
                  <a:lnTo>
                    <a:pt x="16" y="17"/>
                  </a:lnTo>
                  <a:lnTo>
                    <a:pt x="20" y="23"/>
                  </a:lnTo>
                  <a:lnTo>
                    <a:pt x="24" y="30"/>
                  </a:lnTo>
                  <a:lnTo>
                    <a:pt x="26" y="38"/>
                  </a:lnTo>
                  <a:lnTo>
                    <a:pt x="27" y="45"/>
                  </a:lnTo>
                  <a:lnTo>
                    <a:pt x="29" y="5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7" name="Freeform 933">
              <a:extLst>
                <a:ext uri="{FF2B5EF4-FFF2-40B4-BE49-F238E27FC236}">
                  <a16:creationId xmlns:a16="http://schemas.microsoft.com/office/drawing/2014/main" id="{00000000-0008-0000-0400-0000FB010000}"/>
                </a:ext>
              </a:extLst>
            </xdr:cNvPr>
            <xdr:cNvSpPr>
              <a:spLocks/>
            </xdr:cNvSpPr>
          </xdr:nvSpPr>
          <xdr:spPr bwMode="auto">
            <a:xfrm>
              <a:off x="748" y="193"/>
              <a:ext cx="15" cy="21"/>
            </a:xfrm>
            <a:custGeom>
              <a:avLst/>
              <a:gdLst>
                <a:gd name="T0" fmla="*/ 15 w 32"/>
                <a:gd name="T1" fmla="*/ 19 h 43"/>
                <a:gd name="T2" fmla="*/ 14 w 32"/>
                <a:gd name="T3" fmla="*/ 21 h 43"/>
                <a:gd name="T4" fmla="*/ 11 w 32"/>
                <a:gd name="T5" fmla="*/ 21 h 43"/>
                <a:gd name="T6" fmla="*/ 9 w 32"/>
                <a:gd name="T7" fmla="*/ 20 h 43"/>
                <a:gd name="T8" fmla="*/ 7 w 32"/>
                <a:gd name="T9" fmla="*/ 19 h 43"/>
                <a:gd name="T10" fmla="*/ 6 w 32"/>
                <a:gd name="T11" fmla="*/ 17 h 43"/>
                <a:gd name="T12" fmla="*/ 4 w 32"/>
                <a:gd name="T13" fmla="*/ 14 h 43"/>
                <a:gd name="T14" fmla="*/ 3 w 32"/>
                <a:gd name="T15" fmla="*/ 12 h 43"/>
                <a:gd name="T16" fmla="*/ 2 w 32"/>
                <a:gd name="T17" fmla="*/ 10 h 43"/>
                <a:gd name="T18" fmla="*/ 1 w 32"/>
                <a:gd name="T19" fmla="*/ 7 h 43"/>
                <a:gd name="T20" fmla="*/ 1 w 32"/>
                <a:gd name="T21" fmla="*/ 5 h 43"/>
                <a:gd name="T22" fmla="*/ 0 w 32"/>
                <a:gd name="T23" fmla="*/ 2 h 43"/>
                <a:gd name="T24" fmla="*/ 0 w 32"/>
                <a:gd name="T25" fmla="*/ 0 h 43"/>
                <a:gd name="T26" fmla="*/ 2 w 32"/>
                <a:gd name="T27" fmla="*/ 2 h 43"/>
                <a:gd name="T28" fmla="*/ 4 w 32"/>
                <a:gd name="T29" fmla="*/ 5 h 43"/>
                <a:gd name="T30" fmla="*/ 6 w 32"/>
                <a:gd name="T31" fmla="*/ 7 h 43"/>
                <a:gd name="T32" fmla="*/ 8 w 32"/>
                <a:gd name="T33" fmla="*/ 10 h 43"/>
                <a:gd name="T34" fmla="*/ 9 w 32"/>
                <a:gd name="T35" fmla="*/ 12 h 43"/>
                <a:gd name="T36" fmla="*/ 11 w 32"/>
                <a:gd name="T37" fmla="*/ 14 h 43"/>
                <a:gd name="T38" fmla="*/ 13 w 32"/>
                <a:gd name="T39" fmla="*/ 17 h 43"/>
                <a:gd name="T40" fmla="*/ 15 w 32"/>
                <a:gd name="T41" fmla="*/ 19 h 43"/>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2" h="43">
                  <a:moveTo>
                    <a:pt x="32" y="39"/>
                  </a:moveTo>
                  <a:lnTo>
                    <a:pt x="29" y="43"/>
                  </a:lnTo>
                  <a:lnTo>
                    <a:pt x="24" y="43"/>
                  </a:lnTo>
                  <a:lnTo>
                    <a:pt x="19" y="40"/>
                  </a:lnTo>
                  <a:lnTo>
                    <a:pt x="15" y="39"/>
                  </a:lnTo>
                  <a:lnTo>
                    <a:pt x="13" y="34"/>
                  </a:lnTo>
                  <a:lnTo>
                    <a:pt x="9" y="29"/>
                  </a:lnTo>
                  <a:lnTo>
                    <a:pt x="7" y="24"/>
                  </a:lnTo>
                  <a:lnTo>
                    <a:pt x="4" y="20"/>
                  </a:lnTo>
                  <a:lnTo>
                    <a:pt x="3" y="15"/>
                  </a:lnTo>
                  <a:lnTo>
                    <a:pt x="2" y="10"/>
                  </a:lnTo>
                  <a:lnTo>
                    <a:pt x="0" y="5"/>
                  </a:lnTo>
                  <a:lnTo>
                    <a:pt x="0" y="0"/>
                  </a:lnTo>
                  <a:lnTo>
                    <a:pt x="4" y="5"/>
                  </a:lnTo>
                  <a:lnTo>
                    <a:pt x="8" y="10"/>
                  </a:lnTo>
                  <a:lnTo>
                    <a:pt x="12" y="15"/>
                  </a:lnTo>
                  <a:lnTo>
                    <a:pt x="17" y="20"/>
                  </a:lnTo>
                  <a:lnTo>
                    <a:pt x="20" y="24"/>
                  </a:lnTo>
                  <a:lnTo>
                    <a:pt x="24" y="29"/>
                  </a:lnTo>
                  <a:lnTo>
                    <a:pt x="28" y="34"/>
                  </a:lnTo>
                  <a:lnTo>
                    <a:pt x="32" y="3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8" name="Freeform 934">
              <a:extLst>
                <a:ext uri="{FF2B5EF4-FFF2-40B4-BE49-F238E27FC236}">
                  <a16:creationId xmlns:a16="http://schemas.microsoft.com/office/drawing/2014/main" id="{00000000-0008-0000-0400-0000FC010000}"/>
                </a:ext>
              </a:extLst>
            </xdr:cNvPr>
            <xdr:cNvSpPr>
              <a:spLocks/>
            </xdr:cNvSpPr>
          </xdr:nvSpPr>
          <xdr:spPr bwMode="auto">
            <a:xfrm>
              <a:off x="781" y="196"/>
              <a:ext cx="33" cy="18"/>
            </a:xfrm>
            <a:custGeom>
              <a:avLst/>
              <a:gdLst>
                <a:gd name="T0" fmla="*/ 33 w 66"/>
                <a:gd name="T1" fmla="*/ 15 h 38"/>
                <a:gd name="T2" fmla="*/ 31 w 66"/>
                <a:gd name="T3" fmla="*/ 16 h 38"/>
                <a:gd name="T4" fmla="*/ 29 w 66"/>
                <a:gd name="T5" fmla="*/ 16 h 38"/>
                <a:gd name="T6" fmla="*/ 26 w 66"/>
                <a:gd name="T7" fmla="*/ 17 h 38"/>
                <a:gd name="T8" fmla="*/ 24 w 66"/>
                <a:gd name="T9" fmla="*/ 18 h 38"/>
                <a:gd name="T10" fmla="*/ 21 w 66"/>
                <a:gd name="T11" fmla="*/ 16 h 38"/>
                <a:gd name="T12" fmla="*/ 18 w 66"/>
                <a:gd name="T13" fmla="*/ 14 h 38"/>
                <a:gd name="T14" fmla="*/ 14 w 66"/>
                <a:gd name="T15" fmla="*/ 13 h 38"/>
                <a:gd name="T16" fmla="*/ 11 w 66"/>
                <a:gd name="T17" fmla="*/ 11 h 38"/>
                <a:gd name="T18" fmla="*/ 7 w 66"/>
                <a:gd name="T19" fmla="*/ 9 h 38"/>
                <a:gd name="T20" fmla="*/ 5 w 66"/>
                <a:gd name="T21" fmla="*/ 6 h 38"/>
                <a:gd name="T22" fmla="*/ 2 w 66"/>
                <a:gd name="T23" fmla="*/ 3 h 38"/>
                <a:gd name="T24" fmla="*/ 0 w 66"/>
                <a:gd name="T25" fmla="*/ 0 h 38"/>
                <a:gd name="T26" fmla="*/ 6 w 66"/>
                <a:gd name="T27" fmla="*/ 0 h 38"/>
                <a:gd name="T28" fmla="*/ 12 w 66"/>
                <a:gd name="T29" fmla="*/ 0 h 38"/>
                <a:gd name="T30" fmla="*/ 18 w 66"/>
                <a:gd name="T31" fmla="*/ 2 h 38"/>
                <a:gd name="T32" fmla="*/ 22 w 66"/>
                <a:gd name="T33" fmla="*/ 4 h 38"/>
                <a:gd name="T34" fmla="*/ 26 w 66"/>
                <a:gd name="T35" fmla="*/ 6 h 38"/>
                <a:gd name="T36" fmla="*/ 29 w 66"/>
                <a:gd name="T37" fmla="*/ 9 h 38"/>
                <a:gd name="T38" fmla="*/ 32 w 66"/>
                <a:gd name="T39" fmla="*/ 12 h 38"/>
                <a:gd name="T40" fmla="*/ 33 w 66"/>
                <a:gd name="T41" fmla="*/ 15 h 3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66" h="38">
                  <a:moveTo>
                    <a:pt x="66" y="32"/>
                  </a:moveTo>
                  <a:lnTo>
                    <a:pt x="62" y="33"/>
                  </a:lnTo>
                  <a:lnTo>
                    <a:pt x="57" y="34"/>
                  </a:lnTo>
                  <a:lnTo>
                    <a:pt x="52" y="36"/>
                  </a:lnTo>
                  <a:lnTo>
                    <a:pt x="47" y="38"/>
                  </a:lnTo>
                  <a:lnTo>
                    <a:pt x="41" y="34"/>
                  </a:lnTo>
                  <a:lnTo>
                    <a:pt x="35" y="30"/>
                  </a:lnTo>
                  <a:lnTo>
                    <a:pt x="27" y="27"/>
                  </a:lnTo>
                  <a:lnTo>
                    <a:pt x="21" y="23"/>
                  </a:lnTo>
                  <a:lnTo>
                    <a:pt x="13" y="18"/>
                  </a:lnTo>
                  <a:lnTo>
                    <a:pt x="9" y="13"/>
                  </a:lnTo>
                  <a:lnTo>
                    <a:pt x="4" y="7"/>
                  </a:lnTo>
                  <a:lnTo>
                    <a:pt x="0" y="1"/>
                  </a:lnTo>
                  <a:lnTo>
                    <a:pt x="12" y="0"/>
                  </a:lnTo>
                  <a:lnTo>
                    <a:pt x="23" y="1"/>
                  </a:lnTo>
                  <a:lnTo>
                    <a:pt x="35" y="4"/>
                  </a:lnTo>
                  <a:lnTo>
                    <a:pt x="43" y="9"/>
                  </a:lnTo>
                  <a:lnTo>
                    <a:pt x="52" y="13"/>
                  </a:lnTo>
                  <a:lnTo>
                    <a:pt x="58" y="19"/>
                  </a:lnTo>
                  <a:lnTo>
                    <a:pt x="63" y="26"/>
                  </a:lnTo>
                  <a:lnTo>
                    <a:pt x="66" y="3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09" name="Freeform 935">
              <a:extLst>
                <a:ext uri="{FF2B5EF4-FFF2-40B4-BE49-F238E27FC236}">
                  <a16:creationId xmlns:a16="http://schemas.microsoft.com/office/drawing/2014/main" id="{00000000-0008-0000-0400-0000FD010000}"/>
                </a:ext>
              </a:extLst>
            </xdr:cNvPr>
            <xdr:cNvSpPr>
              <a:spLocks/>
            </xdr:cNvSpPr>
          </xdr:nvSpPr>
          <xdr:spPr bwMode="auto">
            <a:xfrm>
              <a:off x="146" y="202"/>
              <a:ext cx="37" cy="121"/>
            </a:xfrm>
            <a:custGeom>
              <a:avLst/>
              <a:gdLst>
                <a:gd name="T0" fmla="*/ 30 w 72"/>
                <a:gd name="T1" fmla="*/ 8 h 242"/>
                <a:gd name="T2" fmla="*/ 31 w 72"/>
                <a:gd name="T3" fmla="*/ 13 h 242"/>
                <a:gd name="T4" fmla="*/ 32 w 72"/>
                <a:gd name="T5" fmla="*/ 19 h 242"/>
                <a:gd name="T6" fmla="*/ 33 w 72"/>
                <a:gd name="T7" fmla="*/ 25 h 242"/>
                <a:gd name="T8" fmla="*/ 34 w 72"/>
                <a:gd name="T9" fmla="*/ 31 h 242"/>
                <a:gd name="T10" fmla="*/ 35 w 72"/>
                <a:gd name="T11" fmla="*/ 38 h 242"/>
                <a:gd name="T12" fmla="*/ 36 w 72"/>
                <a:gd name="T13" fmla="*/ 44 h 242"/>
                <a:gd name="T14" fmla="*/ 36 w 72"/>
                <a:gd name="T15" fmla="*/ 50 h 242"/>
                <a:gd name="T16" fmla="*/ 36 w 72"/>
                <a:gd name="T17" fmla="*/ 55 h 242"/>
                <a:gd name="T18" fmla="*/ 37 w 72"/>
                <a:gd name="T19" fmla="*/ 61 h 242"/>
                <a:gd name="T20" fmla="*/ 37 w 72"/>
                <a:gd name="T21" fmla="*/ 68 h 242"/>
                <a:gd name="T22" fmla="*/ 37 w 72"/>
                <a:gd name="T23" fmla="*/ 75 h 242"/>
                <a:gd name="T24" fmla="*/ 37 w 72"/>
                <a:gd name="T25" fmla="*/ 81 h 242"/>
                <a:gd name="T26" fmla="*/ 36 w 72"/>
                <a:gd name="T27" fmla="*/ 87 h 242"/>
                <a:gd name="T28" fmla="*/ 36 w 72"/>
                <a:gd name="T29" fmla="*/ 93 h 242"/>
                <a:gd name="T30" fmla="*/ 36 w 72"/>
                <a:gd name="T31" fmla="*/ 99 h 242"/>
                <a:gd name="T32" fmla="*/ 37 w 72"/>
                <a:gd name="T33" fmla="*/ 106 h 242"/>
                <a:gd name="T34" fmla="*/ 36 w 72"/>
                <a:gd name="T35" fmla="*/ 107 h 242"/>
                <a:gd name="T36" fmla="*/ 36 w 72"/>
                <a:gd name="T37" fmla="*/ 110 h 242"/>
                <a:gd name="T38" fmla="*/ 35 w 72"/>
                <a:gd name="T39" fmla="*/ 113 h 242"/>
                <a:gd name="T40" fmla="*/ 35 w 72"/>
                <a:gd name="T41" fmla="*/ 116 h 242"/>
                <a:gd name="T42" fmla="*/ 34 w 72"/>
                <a:gd name="T43" fmla="*/ 118 h 242"/>
                <a:gd name="T44" fmla="*/ 32 w 72"/>
                <a:gd name="T45" fmla="*/ 120 h 242"/>
                <a:gd name="T46" fmla="*/ 30 w 72"/>
                <a:gd name="T47" fmla="*/ 121 h 242"/>
                <a:gd name="T48" fmla="*/ 27 w 72"/>
                <a:gd name="T49" fmla="*/ 121 h 242"/>
                <a:gd name="T50" fmla="*/ 27 w 72"/>
                <a:gd name="T51" fmla="*/ 115 h 242"/>
                <a:gd name="T52" fmla="*/ 27 w 72"/>
                <a:gd name="T53" fmla="*/ 109 h 242"/>
                <a:gd name="T54" fmla="*/ 26 w 72"/>
                <a:gd name="T55" fmla="*/ 103 h 242"/>
                <a:gd name="T56" fmla="*/ 26 w 72"/>
                <a:gd name="T57" fmla="*/ 95 h 242"/>
                <a:gd name="T58" fmla="*/ 24 w 72"/>
                <a:gd name="T59" fmla="*/ 88 h 242"/>
                <a:gd name="T60" fmla="*/ 22 w 72"/>
                <a:gd name="T61" fmla="*/ 80 h 242"/>
                <a:gd name="T62" fmla="*/ 21 w 72"/>
                <a:gd name="T63" fmla="*/ 72 h 242"/>
                <a:gd name="T64" fmla="*/ 19 w 72"/>
                <a:gd name="T65" fmla="*/ 64 h 242"/>
                <a:gd name="T66" fmla="*/ 16 w 72"/>
                <a:gd name="T67" fmla="*/ 56 h 242"/>
                <a:gd name="T68" fmla="*/ 13 w 72"/>
                <a:gd name="T69" fmla="*/ 48 h 242"/>
                <a:gd name="T70" fmla="*/ 11 w 72"/>
                <a:gd name="T71" fmla="*/ 40 h 242"/>
                <a:gd name="T72" fmla="*/ 9 w 72"/>
                <a:gd name="T73" fmla="*/ 33 h 242"/>
                <a:gd name="T74" fmla="*/ 6 w 72"/>
                <a:gd name="T75" fmla="*/ 26 h 242"/>
                <a:gd name="T76" fmla="*/ 4 w 72"/>
                <a:gd name="T77" fmla="*/ 19 h 242"/>
                <a:gd name="T78" fmla="*/ 2 w 72"/>
                <a:gd name="T79" fmla="*/ 13 h 242"/>
                <a:gd name="T80" fmla="*/ 0 w 72"/>
                <a:gd name="T81" fmla="*/ 8 h 242"/>
                <a:gd name="T82" fmla="*/ 3 w 72"/>
                <a:gd name="T83" fmla="*/ 6 h 242"/>
                <a:gd name="T84" fmla="*/ 8 w 72"/>
                <a:gd name="T85" fmla="*/ 4 h 242"/>
                <a:gd name="T86" fmla="*/ 13 w 72"/>
                <a:gd name="T87" fmla="*/ 2 h 242"/>
                <a:gd name="T88" fmla="*/ 18 w 72"/>
                <a:gd name="T89" fmla="*/ 1 h 242"/>
                <a:gd name="T90" fmla="*/ 22 w 72"/>
                <a:gd name="T91" fmla="*/ 0 h 242"/>
                <a:gd name="T92" fmla="*/ 27 w 72"/>
                <a:gd name="T93" fmla="*/ 1 h 242"/>
                <a:gd name="T94" fmla="*/ 29 w 72"/>
                <a:gd name="T95" fmla="*/ 3 h 242"/>
                <a:gd name="T96" fmla="*/ 30 w 72"/>
                <a:gd name="T97" fmla="*/ 8 h 242"/>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72" h="242">
                  <a:moveTo>
                    <a:pt x="58" y="16"/>
                  </a:moveTo>
                  <a:lnTo>
                    <a:pt x="61" y="26"/>
                  </a:lnTo>
                  <a:lnTo>
                    <a:pt x="62" y="38"/>
                  </a:lnTo>
                  <a:lnTo>
                    <a:pt x="65" y="50"/>
                  </a:lnTo>
                  <a:lnTo>
                    <a:pt x="67" y="62"/>
                  </a:lnTo>
                  <a:lnTo>
                    <a:pt x="68" y="75"/>
                  </a:lnTo>
                  <a:lnTo>
                    <a:pt x="70" y="87"/>
                  </a:lnTo>
                  <a:lnTo>
                    <a:pt x="71" y="99"/>
                  </a:lnTo>
                  <a:lnTo>
                    <a:pt x="71" y="109"/>
                  </a:lnTo>
                  <a:lnTo>
                    <a:pt x="72" y="122"/>
                  </a:lnTo>
                  <a:lnTo>
                    <a:pt x="72" y="136"/>
                  </a:lnTo>
                  <a:lnTo>
                    <a:pt x="72" y="149"/>
                  </a:lnTo>
                  <a:lnTo>
                    <a:pt x="72" y="161"/>
                  </a:lnTo>
                  <a:lnTo>
                    <a:pt x="71" y="173"/>
                  </a:lnTo>
                  <a:lnTo>
                    <a:pt x="71" y="185"/>
                  </a:lnTo>
                  <a:lnTo>
                    <a:pt x="71" y="198"/>
                  </a:lnTo>
                  <a:lnTo>
                    <a:pt x="72" y="211"/>
                  </a:lnTo>
                  <a:lnTo>
                    <a:pt x="71" y="214"/>
                  </a:lnTo>
                  <a:lnTo>
                    <a:pt x="70" y="219"/>
                  </a:lnTo>
                  <a:lnTo>
                    <a:pt x="68" y="225"/>
                  </a:lnTo>
                  <a:lnTo>
                    <a:pt x="68" y="231"/>
                  </a:lnTo>
                  <a:lnTo>
                    <a:pt x="66" y="236"/>
                  </a:lnTo>
                  <a:lnTo>
                    <a:pt x="63" y="240"/>
                  </a:lnTo>
                  <a:lnTo>
                    <a:pt x="58" y="242"/>
                  </a:lnTo>
                  <a:lnTo>
                    <a:pt x="52" y="241"/>
                  </a:lnTo>
                  <a:lnTo>
                    <a:pt x="53" y="230"/>
                  </a:lnTo>
                  <a:lnTo>
                    <a:pt x="52" y="218"/>
                  </a:lnTo>
                  <a:lnTo>
                    <a:pt x="51" y="205"/>
                  </a:lnTo>
                  <a:lnTo>
                    <a:pt x="50" y="190"/>
                  </a:lnTo>
                  <a:lnTo>
                    <a:pt x="46" y="176"/>
                  </a:lnTo>
                  <a:lnTo>
                    <a:pt x="43" y="160"/>
                  </a:lnTo>
                  <a:lnTo>
                    <a:pt x="40" y="144"/>
                  </a:lnTo>
                  <a:lnTo>
                    <a:pt x="36" y="127"/>
                  </a:lnTo>
                  <a:lnTo>
                    <a:pt x="31" y="112"/>
                  </a:lnTo>
                  <a:lnTo>
                    <a:pt x="26" y="96"/>
                  </a:lnTo>
                  <a:lnTo>
                    <a:pt x="21" y="80"/>
                  </a:lnTo>
                  <a:lnTo>
                    <a:pt x="17" y="66"/>
                  </a:lnTo>
                  <a:lnTo>
                    <a:pt x="12" y="51"/>
                  </a:lnTo>
                  <a:lnTo>
                    <a:pt x="7" y="38"/>
                  </a:lnTo>
                  <a:lnTo>
                    <a:pt x="4" y="26"/>
                  </a:lnTo>
                  <a:lnTo>
                    <a:pt x="0" y="15"/>
                  </a:lnTo>
                  <a:lnTo>
                    <a:pt x="6" y="12"/>
                  </a:lnTo>
                  <a:lnTo>
                    <a:pt x="15" y="7"/>
                  </a:lnTo>
                  <a:lnTo>
                    <a:pt x="25" y="4"/>
                  </a:lnTo>
                  <a:lnTo>
                    <a:pt x="35" y="1"/>
                  </a:lnTo>
                  <a:lnTo>
                    <a:pt x="43" y="0"/>
                  </a:lnTo>
                  <a:lnTo>
                    <a:pt x="52" y="1"/>
                  </a:lnTo>
                  <a:lnTo>
                    <a:pt x="57" y="6"/>
                  </a:lnTo>
                  <a:lnTo>
                    <a:pt x="58" y="1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0" name="Freeform 936">
              <a:extLst>
                <a:ext uri="{FF2B5EF4-FFF2-40B4-BE49-F238E27FC236}">
                  <a16:creationId xmlns:a16="http://schemas.microsoft.com/office/drawing/2014/main" id="{00000000-0008-0000-0400-0000FE010000}"/>
                </a:ext>
              </a:extLst>
            </xdr:cNvPr>
            <xdr:cNvSpPr>
              <a:spLocks/>
            </xdr:cNvSpPr>
          </xdr:nvSpPr>
          <xdr:spPr bwMode="auto">
            <a:xfrm>
              <a:off x="785" y="213"/>
              <a:ext cx="23" cy="15"/>
            </a:xfrm>
            <a:custGeom>
              <a:avLst/>
              <a:gdLst>
                <a:gd name="T0" fmla="*/ 23 w 45"/>
                <a:gd name="T1" fmla="*/ 15 h 29"/>
                <a:gd name="T2" fmla="*/ 19 w 45"/>
                <a:gd name="T3" fmla="*/ 14 h 29"/>
                <a:gd name="T4" fmla="*/ 16 w 45"/>
                <a:gd name="T5" fmla="*/ 14 h 29"/>
                <a:gd name="T6" fmla="*/ 12 w 45"/>
                <a:gd name="T7" fmla="*/ 12 h 29"/>
                <a:gd name="T8" fmla="*/ 9 w 45"/>
                <a:gd name="T9" fmla="*/ 11 h 29"/>
                <a:gd name="T10" fmla="*/ 6 w 45"/>
                <a:gd name="T11" fmla="*/ 9 h 29"/>
                <a:gd name="T12" fmla="*/ 3 w 45"/>
                <a:gd name="T13" fmla="*/ 7 h 29"/>
                <a:gd name="T14" fmla="*/ 2 w 45"/>
                <a:gd name="T15" fmla="*/ 4 h 29"/>
                <a:gd name="T16" fmla="*/ 0 w 45"/>
                <a:gd name="T17" fmla="*/ 0 h 29"/>
                <a:gd name="T18" fmla="*/ 3 w 45"/>
                <a:gd name="T19" fmla="*/ 2 h 29"/>
                <a:gd name="T20" fmla="*/ 6 w 45"/>
                <a:gd name="T21" fmla="*/ 5 h 29"/>
                <a:gd name="T22" fmla="*/ 8 w 45"/>
                <a:gd name="T23" fmla="*/ 6 h 29"/>
                <a:gd name="T24" fmla="*/ 12 w 45"/>
                <a:gd name="T25" fmla="*/ 8 h 29"/>
                <a:gd name="T26" fmla="*/ 14 w 45"/>
                <a:gd name="T27" fmla="*/ 11 h 29"/>
                <a:gd name="T28" fmla="*/ 17 w 45"/>
                <a:gd name="T29" fmla="*/ 12 h 29"/>
                <a:gd name="T30" fmla="*/ 20 w 45"/>
                <a:gd name="T31" fmla="*/ 14 h 29"/>
                <a:gd name="T32" fmla="*/ 23 w 45"/>
                <a:gd name="T33" fmla="*/ 15 h 29"/>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5" h="29">
                  <a:moveTo>
                    <a:pt x="45" y="29"/>
                  </a:moveTo>
                  <a:lnTo>
                    <a:pt x="38" y="28"/>
                  </a:lnTo>
                  <a:lnTo>
                    <a:pt x="31" y="27"/>
                  </a:lnTo>
                  <a:lnTo>
                    <a:pt x="24" y="24"/>
                  </a:lnTo>
                  <a:lnTo>
                    <a:pt x="18" y="22"/>
                  </a:lnTo>
                  <a:lnTo>
                    <a:pt x="11" y="18"/>
                  </a:lnTo>
                  <a:lnTo>
                    <a:pt x="6" y="14"/>
                  </a:lnTo>
                  <a:lnTo>
                    <a:pt x="3" y="7"/>
                  </a:lnTo>
                  <a:lnTo>
                    <a:pt x="0" y="0"/>
                  </a:lnTo>
                  <a:lnTo>
                    <a:pt x="5" y="4"/>
                  </a:lnTo>
                  <a:lnTo>
                    <a:pt x="11" y="9"/>
                  </a:lnTo>
                  <a:lnTo>
                    <a:pt x="16" y="12"/>
                  </a:lnTo>
                  <a:lnTo>
                    <a:pt x="23" y="16"/>
                  </a:lnTo>
                  <a:lnTo>
                    <a:pt x="28" y="21"/>
                  </a:lnTo>
                  <a:lnTo>
                    <a:pt x="34" y="23"/>
                  </a:lnTo>
                  <a:lnTo>
                    <a:pt x="39" y="27"/>
                  </a:lnTo>
                  <a:lnTo>
                    <a:pt x="45" y="2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1" name="Freeform 937">
              <a:extLst>
                <a:ext uri="{FF2B5EF4-FFF2-40B4-BE49-F238E27FC236}">
                  <a16:creationId xmlns:a16="http://schemas.microsoft.com/office/drawing/2014/main" id="{00000000-0008-0000-0400-0000FF010000}"/>
                </a:ext>
              </a:extLst>
            </xdr:cNvPr>
            <xdr:cNvSpPr>
              <a:spLocks/>
            </xdr:cNvSpPr>
          </xdr:nvSpPr>
          <xdr:spPr bwMode="auto">
            <a:xfrm>
              <a:off x="211" y="208"/>
              <a:ext cx="25" cy="30"/>
            </a:xfrm>
            <a:custGeom>
              <a:avLst/>
              <a:gdLst>
                <a:gd name="T0" fmla="*/ 25 w 50"/>
                <a:gd name="T1" fmla="*/ 11 h 59"/>
                <a:gd name="T2" fmla="*/ 23 w 50"/>
                <a:gd name="T3" fmla="*/ 13 h 59"/>
                <a:gd name="T4" fmla="*/ 20 w 50"/>
                <a:gd name="T5" fmla="*/ 16 h 59"/>
                <a:gd name="T6" fmla="*/ 18 w 50"/>
                <a:gd name="T7" fmla="*/ 19 h 59"/>
                <a:gd name="T8" fmla="*/ 15 w 50"/>
                <a:gd name="T9" fmla="*/ 21 h 59"/>
                <a:gd name="T10" fmla="*/ 12 w 50"/>
                <a:gd name="T11" fmla="*/ 24 h 59"/>
                <a:gd name="T12" fmla="*/ 9 w 50"/>
                <a:gd name="T13" fmla="*/ 26 h 59"/>
                <a:gd name="T14" fmla="*/ 5 w 50"/>
                <a:gd name="T15" fmla="*/ 28 h 59"/>
                <a:gd name="T16" fmla="*/ 0 w 50"/>
                <a:gd name="T17" fmla="*/ 30 h 59"/>
                <a:gd name="T18" fmla="*/ 0 w 50"/>
                <a:gd name="T19" fmla="*/ 23 h 59"/>
                <a:gd name="T20" fmla="*/ 1 w 50"/>
                <a:gd name="T21" fmla="*/ 18 h 59"/>
                <a:gd name="T22" fmla="*/ 3 w 50"/>
                <a:gd name="T23" fmla="*/ 14 h 59"/>
                <a:gd name="T24" fmla="*/ 5 w 50"/>
                <a:gd name="T25" fmla="*/ 10 h 59"/>
                <a:gd name="T26" fmla="*/ 8 w 50"/>
                <a:gd name="T27" fmla="*/ 7 h 59"/>
                <a:gd name="T28" fmla="*/ 12 w 50"/>
                <a:gd name="T29" fmla="*/ 5 h 59"/>
                <a:gd name="T30" fmla="*/ 16 w 50"/>
                <a:gd name="T31" fmla="*/ 2 h 59"/>
                <a:gd name="T32" fmla="*/ 19 w 50"/>
                <a:gd name="T33" fmla="*/ 0 h 59"/>
                <a:gd name="T34" fmla="*/ 20 w 50"/>
                <a:gd name="T35" fmla="*/ 2 h 59"/>
                <a:gd name="T36" fmla="*/ 22 w 50"/>
                <a:gd name="T37" fmla="*/ 5 h 59"/>
                <a:gd name="T38" fmla="*/ 23 w 50"/>
                <a:gd name="T39" fmla="*/ 9 h 59"/>
                <a:gd name="T40" fmla="*/ 25 w 50"/>
                <a:gd name="T41" fmla="*/ 11 h 59"/>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0" h="59">
                  <a:moveTo>
                    <a:pt x="50" y="21"/>
                  </a:moveTo>
                  <a:lnTo>
                    <a:pt x="45" y="26"/>
                  </a:lnTo>
                  <a:lnTo>
                    <a:pt x="40" y="31"/>
                  </a:lnTo>
                  <a:lnTo>
                    <a:pt x="35" y="37"/>
                  </a:lnTo>
                  <a:lnTo>
                    <a:pt x="30" y="42"/>
                  </a:lnTo>
                  <a:lnTo>
                    <a:pt x="24" y="47"/>
                  </a:lnTo>
                  <a:lnTo>
                    <a:pt x="18" y="52"/>
                  </a:lnTo>
                  <a:lnTo>
                    <a:pt x="9" y="55"/>
                  </a:lnTo>
                  <a:lnTo>
                    <a:pt x="0" y="59"/>
                  </a:lnTo>
                  <a:lnTo>
                    <a:pt x="0" y="46"/>
                  </a:lnTo>
                  <a:lnTo>
                    <a:pt x="1" y="36"/>
                  </a:lnTo>
                  <a:lnTo>
                    <a:pt x="5" y="27"/>
                  </a:lnTo>
                  <a:lnTo>
                    <a:pt x="10" y="20"/>
                  </a:lnTo>
                  <a:lnTo>
                    <a:pt x="16" y="14"/>
                  </a:lnTo>
                  <a:lnTo>
                    <a:pt x="24" y="9"/>
                  </a:lnTo>
                  <a:lnTo>
                    <a:pt x="31" y="4"/>
                  </a:lnTo>
                  <a:lnTo>
                    <a:pt x="38" y="0"/>
                  </a:lnTo>
                  <a:lnTo>
                    <a:pt x="40" y="4"/>
                  </a:lnTo>
                  <a:lnTo>
                    <a:pt x="44" y="10"/>
                  </a:lnTo>
                  <a:lnTo>
                    <a:pt x="46" y="18"/>
                  </a:lnTo>
                  <a:lnTo>
                    <a:pt x="50" y="2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2" name="Freeform 938">
              <a:extLst>
                <a:ext uri="{FF2B5EF4-FFF2-40B4-BE49-F238E27FC236}">
                  <a16:creationId xmlns:a16="http://schemas.microsoft.com/office/drawing/2014/main" id="{00000000-0008-0000-0400-000000020000}"/>
                </a:ext>
              </a:extLst>
            </xdr:cNvPr>
            <xdr:cNvSpPr>
              <a:spLocks/>
            </xdr:cNvSpPr>
          </xdr:nvSpPr>
          <xdr:spPr bwMode="auto">
            <a:xfrm>
              <a:off x="841" y="210"/>
              <a:ext cx="25" cy="24"/>
            </a:xfrm>
            <a:custGeom>
              <a:avLst/>
              <a:gdLst>
                <a:gd name="T0" fmla="*/ 22 w 50"/>
                <a:gd name="T1" fmla="*/ 5 h 47"/>
                <a:gd name="T2" fmla="*/ 24 w 50"/>
                <a:gd name="T3" fmla="*/ 9 h 47"/>
                <a:gd name="T4" fmla="*/ 25 w 50"/>
                <a:gd name="T5" fmla="*/ 12 h 47"/>
                <a:gd name="T6" fmla="*/ 25 w 50"/>
                <a:gd name="T7" fmla="*/ 15 h 47"/>
                <a:gd name="T8" fmla="*/ 24 w 50"/>
                <a:gd name="T9" fmla="*/ 18 h 47"/>
                <a:gd name="T10" fmla="*/ 21 w 50"/>
                <a:gd name="T11" fmla="*/ 20 h 47"/>
                <a:gd name="T12" fmla="*/ 18 w 50"/>
                <a:gd name="T13" fmla="*/ 22 h 47"/>
                <a:gd name="T14" fmla="*/ 15 w 50"/>
                <a:gd name="T15" fmla="*/ 23 h 47"/>
                <a:gd name="T16" fmla="*/ 10 w 50"/>
                <a:gd name="T17" fmla="*/ 24 h 47"/>
                <a:gd name="T18" fmla="*/ 5 w 50"/>
                <a:gd name="T19" fmla="*/ 22 h 47"/>
                <a:gd name="T20" fmla="*/ 2 w 50"/>
                <a:gd name="T21" fmla="*/ 18 h 47"/>
                <a:gd name="T22" fmla="*/ 0 w 50"/>
                <a:gd name="T23" fmla="*/ 12 h 47"/>
                <a:gd name="T24" fmla="*/ 1 w 50"/>
                <a:gd name="T25" fmla="*/ 8 h 47"/>
                <a:gd name="T26" fmla="*/ 2 w 50"/>
                <a:gd name="T27" fmla="*/ 5 h 47"/>
                <a:gd name="T28" fmla="*/ 4 w 50"/>
                <a:gd name="T29" fmla="*/ 3 h 47"/>
                <a:gd name="T30" fmla="*/ 6 w 50"/>
                <a:gd name="T31" fmla="*/ 2 h 47"/>
                <a:gd name="T32" fmla="*/ 9 w 50"/>
                <a:gd name="T33" fmla="*/ 0 h 47"/>
                <a:gd name="T34" fmla="*/ 12 w 50"/>
                <a:gd name="T35" fmla="*/ 0 h 47"/>
                <a:gd name="T36" fmla="*/ 16 w 50"/>
                <a:gd name="T37" fmla="*/ 1 h 47"/>
                <a:gd name="T38" fmla="*/ 19 w 50"/>
                <a:gd name="T39" fmla="*/ 3 h 47"/>
                <a:gd name="T40" fmla="*/ 22 w 50"/>
                <a:gd name="T41" fmla="*/ 5 h 47"/>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0" h="47">
                  <a:moveTo>
                    <a:pt x="43" y="10"/>
                  </a:moveTo>
                  <a:lnTo>
                    <a:pt x="48" y="17"/>
                  </a:lnTo>
                  <a:lnTo>
                    <a:pt x="50" y="23"/>
                  </a:lnTo>
                  <a:lnTo>
                    <a:pt x="49" y="29"/>
                  </a:lnTo>
                  <a:lnTo>
                    <a:pt x="47" y="35"/>
                  </a:lnTo>
                  <a:lnTo>
                    <a:pt x="42" y="40"/>
                  </a:lnTo>
                  <a:lnTo>
                    <a:pt x="35" y="44"/>
                  </a:lnTo>
                  <a:lnTo>
                    <a:pt x="29" y="46"/>
                  </a:lnTo>
                  <a:lnTo>
                    <a:pt x="20" y="47"/>
                  </a:lnTo>
                  <a:lnTo>
                    <a:pt x="10" y="44"/>
                  </a:lnTo>
                  <a:lnTo>
                    <a:pt x="4" y="35"/>
                  </a:lnTo>
                  <a:lnTo>
                    <a:pt x="0" y="24"/>
                  </a:lnTo>
                  <a:lnTo>
                    <a:pt x="2" y="16"/>
                  </a:lnTo>
                  <a:lnTo>
                    <a:pt x="3" y="10"/>
                  </a:lnTo>
                  <a:lnTo>
                    <a:pt x="7" y="5"/>
                  </a:lnTo>
                  <a:lnTo>
                    <a:pt x="12" y="3"/>
                  </a:lnTo>
                  <a:lnTo>
                    <a:pt x="18" y="0"/>
                  </a:lnTo>
                  <a:lnTo>
                    <a:pt x="24" y="0"/>
                  </a:lnTo>
                  <a:lnTo>
                    <a:pt x="32" y="1"/>
                  </a:lnTo>
                  <a:lnTo>
                    <a:pt x="38" y="5"/>
                  </a:lnTo>
                  <a:lnTo>
                    <a:pt x="43" y="10"/>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3" name="Freeform 939">
              <a:extLst>
                <a:ext uri="{FF2B5EF4-FFF2-40B4-BE49-F238E27FC236}">
                  <a16:creationId xmlns:a16="http://schemas.microsoft.com/office/drawing/2014/main" id="{00000000-0008-0000-0400-000001020000}"/>
                </a:ext>
              </a:extLst>
            </xdr:cNvPr>
            <xdr:cNvSpPr>
              <a:spLocks/>
            </xdr:cNvSpPr>
          </xdr:nvSpPr>
          <xdr:spPr bwMode="auto">
            <a:xfrm>
              <a:off x="760" y="220"/>
              <a:ext cx="25" cy="15"/>
            </a:xfrm>
            <a:custGeom>
              <a:avLst/>
              <a:gdLst>
                <a:gd name="T0" fmla="*/ 25 w 50"/>
                <a:gd name="T1" fmla="*/ 9 h 30"/>
                <a:gd name="T2" fmla="*/ 25 w 50"/>
                <a:gd name="T3" fmla="*/ 11 h 30"/>
                <a:gd name="T4" fmla="*/ 25 w 50"/>
                <a:gd name="T5" fmla="*/ 12 h 30"/>
                <a:gd name="T6" fmla="*/ 24 w 50"/>
                <a:gd name="T7" fmla="*/ 13 h 30"/>
                <a:gd name="T8" fmla="*/ 23 w 50"/>
                <a:gd name="T9" fmla="*/ 14 h 30"/>
                <a:gd name="T10" fmla="*/ 20 w 50"/>
                <a:gd name="T11" fmla="*/ 15 h 30"/>
                <a:gd name="T12" fmla="*/ 17 w 50"/>
                <a:gd name="T13" fmla="*/ 15 h 30"/>
                <a:gd name="T14" fmla="*/ 14 w 50"/>
                <a:gd name="T15" fmla="*/ 15 h 30"/>
                <a:gd name="T16" fmla="*/ 11 w 50"/>
                <a:gd name="T17" fmla="*/ 14 h 30"/>
                <a:gd name="T18" fmla="*/ 7 w 50"/>
                <a:gd name="T19" fmla="*/ 11 h 30"/>
                <a:gd name="T20" fmla="*/ 4 w 50"/>
                <a:gd name="T21" fmla="*/ 8 h 30"/>
                <a:gd name="T22" fmla="*/ 2 w 50"/>
                <a:gd name="T23" fmla="*/ 4 h 30"/>
                <a:gd name="T24" fmla="*/ 0 w 50"/>
                <a:gd name="T25" fmla="*/ 0 h 30"/>
                <a:gd name="T26" fmla="*/ 4 w 50"/>
                <a:gd name="T27" fmla="*/ 0 h 30"/>
                <a:gd name="T28" fmla="*/ 7 w 50"/>
                <a:gd name="T29" fmla="*/ 0 h 30"/>
                <a:gd name="T30" fmla="*/ 10 w 50"/>
                <a:gd name="T31" fmla="*/ 1 h 30"/>
                <a:gd name="T32" fmla="*/ 14 w 50"/>
                <a:gd name="T33" fmla="*/ 2 h 30"/>
                <a:gd name="T34" fmla="*/ 17 w 50"/>
                <a:gd name="T35" fmla="*/ 4 h 30"/>
                <a:gd name="T36" fmla="*/ 20 w 50"/>
                <a:gd name="T37" fmla="*/ 6 h 30"/>
                <a:gd name="T38" fmla="*/ 22 w 50"/>
                <a:gd name="T39" fmla="*/ 8 h 30"/>
                <a:gd name="T40" fmla="*/ 25 w 50"/>
                <a:gd name="T41" fmla="*/ 9 h 30"/>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0" h="30">
                  <a:moveTo>
                    <a:pt x="50" y="18"/>
                  </a:moveTo>
                  <a:lnTo>
                    <a:pt x="50" y="21"/>
                  </a:lnTo>
                  <a:lnTo>
                    <a:pt x="49" y="23"/>
                  </a:lnTo>
                  <a:lnTo>
                    <a:pt x="47" y="25"/>
                  </a:lnTo>
                  <a:lnTo>
                    <a:pt x="45" y="27"/>
                  </a:lnTo>
                  <a:lnTo>
                    <a:pt x="39" y="30"/>
                  </a:lnTo>
                  <a:lnTo>
                    <a:pt x="33" y="30"/>
                  </a:lnTo>
                  <a:lnTo>
                    <a:pt x="27" y="30"/>
                  </a:lnTo>
                  <a:lnTo>
                    <a:pt x="22" y="27"/>
                  </a:lnTo>
                  <a:lnTo>
                    <a:pt x="14" y="21"/>
                  </a:lnTo>
                  <a:lnTo>
                    <a:pt x="8" y="15"/>
                  </a:lnTo>
                  <a:lnTo>
                    <a:pt x="3" y="8"/>
                  </a:lnTo>
                  <a:lnTo>
                    <a:pt x="0" y="0"/>
                  </a:lnTo>
                  <a:lnTo>
                    <a:pt x="8" y="0"/>
                  </a:lnTo>
                  <a:lnTo>
                    <a:pt x="14" y="0"/>
                  </a:lnTo>
                  <a:lnTo>
                    <a:pt x="20" y="2"/>
                  </a:lnTo>
                  <a:lnTo>
                    <a:pt x="27" y="4"/>
                  </a:lnTo>
                  <a:lnTo>
                    <a:pt x="33" y="8"/>
                  </a:lnTo>
                  <a:lnTo>
                    <a:pt x="39" y="12"/>
                  </a:lnTo>
                  <a:lnTo>
                    <a:pt x="44" y="15"/>
                  </a:lnTo>
                  <a:lnTo>
                    <a:pt x="50" y="1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4" name="Freeform 940">
              <a:extLst>
                <a:ext uri="{FF2B5EF4-FFF2-40B4-BE49-F238E27FC236}">
                  <a16:creationId xmlns:a16="http://schemas.microsoft.com/office/drawing/2014/main" id="{00000000-0008-0000-0400-000002020000}"/>
                </a:ext>
              </a:extLst>
            </xdr:cNvPr>
            <xdr:cNvSpPr>
              <a:spLocks/>
            </xdr:cNvSpPr>
          </xdr:nvSpPr>
          <xdr:spPr bwMode="auto">
            <a:xfrm>
              <a:off x="131" y="222"/>
              <a:ext cx="14" cy="24"/>
            </a:xfrm>
            <a:custGeom>
              <a:avLst/>
              <a:gdLst>
                <a:gd name="T0" fmla="*/ 4 w 27"/>
                <a:gd name="T1" fmla="*/ 24 h 49"/>
                <a:gd name="T2" fmla="*/ 3 w 27"/>
                <a:gd name="T3" fmla="*/ 24 h 49"/>
                <a:gd name="T4" fmla="*/ 1 w 27"/>
                <a:gd name="T5" fmla="*/ 23 h 49"/>
                <a:gd name="T6" fmla="*/ 1 w 27"/>
                <a:gd name="T7" fmla="*/ 23 h 49"/>
                <a:gd name="T8" fmla="*/ 3 w 27"/>
                <a:gd name="T9" fmla="*/ 24 h 49"/>
                <a:gd name="T10" fmla="*/ 1 w 27"/>
                <a:gd name="T11" fmla="*/ 23 h 49"/>
                <a:gd name="T12" fmla="*/ 1 w 27"/>
                <a:gd name="T13" fmla="*/ 21 h 49"/>
                <a:gd name="T14" fmla="*/ 0 w 27"/>
                <a:gd name="T15" fmla="*/ 18 h 49"/>
                <a:gd name="T16" fmla="*/ 1 w 27"/>
                <a:gd name="T17" fmla="*/ 14 h 49"/>
                <a:gd name="T18" fmla="*/ 1 w 27"/>
                <a:gd name="T19" fmla="*/ 10 h 49"/>
                <a:gd name="T20" fmla="*/ 3 w 27"/>
                <a:gd name="T21" fmla="*/ 6 h 49"/>
                <a:gd name="T22" fmla="*/ 5 w 27"/>
                <a:gd name="T23" fmla="*/ 3 h 49"/>
                <a:gd name="T24" fmla="*/ 8 w 27"/>
                <a:gd name="T25" fmla="*/ 0 h 49"/>
                <a:gd name="T26" fmla="*/ 10 w 27"/>
                <a:gd name="T27" fmla="*/ 2 h 49"/>
                <a:gd name="T28" fmla="*/ 12 w 27"/>
                <a:gd name="T29" fmla="*/ 6 h 49"/>
                <a:gd name="T30" fmla="*/ 13 w 27"/>
                <a:gd name="T31" fmla="*/ 11 h 49"/>
                <a:gd name="T32" fmla="*/ 14 w 27"/>
                <a:gd name="T33" fmla="*/ 14 h 49"/>
                <a:gd name="T34" fmla="*/ 13 w 27"/>
                <a:gd name="T35" fmla="*/ 18 h 49"/>
                <a:gd name="T36" fmla="*/ 11 w 27"/>
                <a:gd name="T37" fmla="*/ 20 h 49"/>
                <a:gd name="T38" fmla="*/ 8 w 27"/>
                <a:gd name="T39" fmla="*/ 22 h 49"/>
                <a:gd name="T40" fmla="*/ 4 w 27"/>
                <a:gd name="T41" fmla="*/ 24 h 49"/>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7" h="49">
                  <a:moveTo>
                    <a:pt x="7" y="49"/>
                  </a:moveTo>
                  <a:lnTo>
                    <a:pt x="5" y="49"/>
                  </a:lnTo>
                  <a:lnTo>
                    <a:pt x="2" y="47"/>
                  </a:lnTo>
                  <a:lnTo>
                    <a:pt x="5" y="49"/>
                  </a:lnTo>
                  <a:lnTo>
                    <a:pt x="2" y="47"/>
                  </a:lnTo>
                  <a:lnTo>
                    <a:pt x="1" y="43"/>
                  </a:lnTo>
                  <a:lnTo>
                    <a:pt x="0" y="36"/>
                  </a:lnTo>
                  <a:lnTo>
                    <a:pt x="1" y="29"/>
                  </a:lnTo>
                  <a:lnTo>
                    <a:pt x="2" y="21"/>
                  </a:lnTo>
                  <a:lnTo>
                    <a:pt x="5" y="13"/>
                  </a:lnTo>
                  <a:lnTo>
                    <a:pt x="10" y="6"/>
                  </a:lnTo>
                  <a:lnTo>
                    <a:pt x="15" y="0"/>
                  </a:lnTo>
                  <a:lnTo>
                    <a:pt x="19" y="5"/>
                  </a:lnTo>
                  <a:lnTo>
                    <a:pt x="24" y="13"/>
                  </a:lnTo>
                  <a:lnTo>
                    <a:pt x="26" y="23"/>
                  </a:lnTo>
                  <a:lnTo>
                    <a:pt x="27" y="29"/>
                  </a:lnTo>
                  <a:lnTo>
                    <a:pt x="26" y="36"/>
                  </a:lnTo>
                  <a:lnTo>
                    <a:pt x="21" y="41"/>
                  </a:lnTo>
                  <a:lnTo>
                    <a:pt x="15" y="45"/>
                  </a:lnTo>
                  <a:lnTo>
                    <a:pt x="7" y="4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5" name="Freeform 941">
              <a:extLst>
                <a:ext uri="{FF2B5EF4-FFF2-40B4-BE49-F238E27FC236}">
                  <a16:creationId xmlns:a16="http://schemas.microsoft.com/office/drawing/2014/main" id="{00000000-0008-0000-0400-000003020000}"/>
                </a:ext>
              </a:extLst>
            </xdr:cNvPr>
            <xdr:cNvSpPr>
              <a:spLocks/>
            </xdr:cNvSpPr>
          </xdr:nvSpPr>
          <xdr:spPr bwMode="auto">
            <a:xfrm>
              <a:off x="783" y="233"/>
              <a:ext cx="29" cy="10"/>
            </a:xfrm>
            <a:custGeom>
              <a:avLst/>
              <a:gdLst>
                <a:gd name="T0" fmla="*/ 29 w 59"/>
                <a:gd name="T1" fmla="*/ 5 h 21"/>
                <a:gd name="T2" fmla="*/ 25 w 59"/>
                <a:gd name="T3" fmla="*/ 6 h 21"/>
                <a:gd name="T4" fmla="*/ 22 w 59"/>
                <a:gd name="T5" fmla="*/ 8 h 21"/>
                <a:gd name="T6" fmla="*/ 18 w 59"/>
                <a:gd name="T7" fmla="*/ 9 h 21"/>
                <a:gd name="T8" fmla="*/ 14 w 59"/>
                <a:gd name="T9" fmla="*/ 10 h 21"/>
                <a:gd name="T10" fmla="*/ 10 w 59"/>
                <a:gd name="T11" fmla="*/ 10 h 21"/>
                <a:gd name="T12" fmla="*/ 7 w 59"/>
                <a:gd name="T13" fmla="*/ 10 h 21"/>
                <a:gd name="T14" fmla="*/ 3 w 59"/>
                <a:gd name="T15" fmla="*/ 8 h 21"/>
                <a:gd name="T16" fmla="*/ 0 w 59"/>
                <a:gd name="T17" fmla="*/ 6 h 21"/>
                <a:gd name="T18" fmla="*/ 2 w 59"/>
                <a:gd name="T19" fmla="*/ 5 h 21"/>
                <a:gd name="T20" fmla="*/ 5 w 59"/>
                <a:gd name="T21" fmla="*/ 2 h 21"/>
                <a:gd name="T22" fmla="*/ 8 w 59"/>
                <a:gd name="T23" fmla="*/ 1 h 21"/>
                <a:gd name="T24" fmla="*/ 10 w 59"/>
                <a:gd name="T25" fmla="*/ 0 h 21"/>
                <a:gd name="T26" fmla="*/ 13 w 59"/>
                <a:gd name="T27" fmla="*/ 0 h 21"/>
                <a:gd name="T28" fmla="*/ 15 w 59"/>
                <a:gd name="T29" fmla="*/ 0 h 21"/>
                <a:gd name="T30" fmla="*/ 18 w 59"/>
                <a:gd name="T31" fmla="*/ 1 h 21"/>
                <a:gd name="T32" fmla="*/ 20 w 59"/>
                <a:gd name="T33" fmla="*/ 2 h 21"/>
                <a:gd name="T34" fmla="*/ 22 w 59"/>
                <a:gd name="T35" fmla="*/ 2 h 21"/>
                <a:gd name="T36" fmla="*/ 25 w 59"/>
                <a:gd name="T37" fmla="*/ 3 h 21"/>
                <a:gd name="T38" fmla="*/ 27 w 59"/>
                <a:gd name="T39" fmla="*/ 4 h 21"/>
                <a:gd name="T40" fmla="*/ 29 w 59"/>
                <a:gd name="T41" fmla="*/ 5 h 21"/>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9" h="21">
                  <a:moveTo>
                    <a:pt x="59" y="10"/>
                  </a:moveTo>
                  <a:lnTo>
                    <a:pt x="51" y="13"/>
                  </a:lnTo>
                  <a:lnTo>
                    <a:pt x="45" y="16"/>
                  </a:lnTo>
                  <a:lnTo>
                    <a:pt x="36" y="18"/>
                  </a:lnTo>
                  <a:lnTo>
                    <a:pt x="29" y="20"/>
                  </a:lnTo>
                  <a:lnTo>
                    <a:pt x="21" y="21"/>
                  </a:lnTo>
                  <a:lnTo>
                    <a:pt x="14" y="20"/>
                  </a:lnTo>
                  <a:lnTo>
                    <a:pt x="7" y="17"/>
                  </a:lnTo>
                  <a:lnTo>
                    <a:pt x="0" y="13"/>
                  </a:lnTo>
                  <a:lnTo>
                    <a:pt x="5" y="10"/>
                  </a:lnTo>
                  <a:lnTo>
                    <a:pt x="11" y="5"/>
                  </a:lnTo>
                  <a:lnTo>
                    <a:pt x="16" y="3"/>
                  </a:lnTo>
                  <a:lnTo>
                    <a:pt x="21" y="0"/>
                  </a:lnTo>
                  <a:lnTo>
                    <a:pt x="26" y="0"/>
                  </a:lnTo>
                  <a:lnTo>
                    <a:pt x="31" y="1"/>
                  </a:lnTo>
                  <a:lnTo>
                    <a:pt x="36" y="3"/>
                  </a:lnTo>
                  <a:lnTo>
                    <a:pt x="40" y="4"/>
                  </a:lnTo>
                  <a:lnTo>
                    <a:pt x="45" y="5"/>
                  </a:lnTo>
                  <a:lnTo>
                    <a:pt x="50" y="6"/>
                  </a:lnTo>
                  <a:lnTo>
                    <a:pt x="54" y="9"/>
                  </a:lnTo>
                  <a:lnTo>
                    <a:pt x="59" y="1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6" name="Freeform 942">
              <a:extLst>
                <a:ext uri="{FF2B5EF4-FFF2-40B4-BE49-F238E27FC236}">
                  <a16:creationId xmlns:a16="http://schemas.microsoft.com/office/drawing/2014/main" id="{00000000-0008-0000-0400-000004020000}"/>
                </a:ext>
              </a:extLst>
            </xdr:cNvPr>
            <xdr:cNvSpPr>
              <a:spLocks/>
            </xdr:cNvSpPr>
          </xdr:nvSpPr>
          <xdr:spPr bwMode="auto">
            <a:xfrm>
              <a:off x="93" y="209"/>
              <a:ext cx="70" cy="116"/>
            </a:xfrm>
            <a:custGeom>
              <a:avLst/>
              <a:gdLst>
                <a:gd name="T0" fmla="*/ 25 w 139"/>
                <a:gd name="T1" fmla="*/ 34 h 232"/>
                <a:gd name="T2" fmla="*/ 27 w 139"/>
                <a:gd name="T3" fmla="*/ 37 h 232"/>
                <a:gd name="T4" fmla="*/ 28 w 139"/>
                <a:gd name="T5" fmla="*/ 40 h 232"/>
                <a:gd name="T6" fmla="*/ 31 w 139"/>
                <a:gd name="T7" fmla="*/ 42 h 232"/>
                <a:gd name="T8" fmla="*/ 32 w 139"/>
                <a:gd name="T9" fmla="*/ 46 h 232"/>
                <a:gd name="T10" fmla="*/ 34 w 139"/>
                <a:gd name="T11" fmla="*/ 48 h 232"/>
                <a:gd name="T12" fmla="*/ 37 w 139"/>
                <a:gd name="T13" fmla="*/ 51 h 232"/>
                <a:gd name="T14" fmla="*/ 38 w 139"/>
                <a:gd name="T15" fmla="*/ 54 h 232"/>
                <a:gd name="T16" fmla="*/ 40 w 139"/>
                <a:gd name="T17" fmla="*/ 57 h 232"/>
                <a:gd name="T18" fmla="*/ 46 w 139"/>
                <a:gd name="T19" fmla="*/ 63 h 232"/>
                <a:gd name="T20" fmla="*/ 51 w 139"/>
                <a:gd name="T21" fmla="*/ 70 h 232"/>
                <a:gd name="T22" fmla="*/ 54 w 139"/>
                <a:gd name="T23" fmla="*/ 78 h 232"/>
                <a:gd name="T24" fmla="*/ 58 w 139"/>
                <a:gd name="T25" fmla="*/ 85 h 232"/>
                <a:gd name="T26" fmla="*/ 61 w 139"/>
                <a:gd name="T27" fmla="*/ 93 h 232"/>
                <a:gd name="T28" fmla="*/ 64 w 139"/>
                <a:gd name="T29" fmla="*/ 101 h 232"/>
                <a:gd name="T30" fmla="*/ 67 w 139"/>
                <a:gd name="T31" fmla="*/ 108 h 232"/>
                <a:gd name="T32" fmla="*/ 70 w 139"/>
                <a:gd name="T33" fmla="*/ 115 h 232"/>
                <a:gd name="T34" fmla="*/ 67 w 139"/>
                <a:gd name="T35" fmla="*/ 116 h 232"/>
                <a:gd name="T36" fmla="*/ 64 w 139"/>
                <a:gd name="T37" fmla="*/ 116 h 232"/>
                <a:gd name="T38" fmla="*/ 61 w 139"/>
                <a:gd name="T39" fmla="*/ 116 h 232"/>
                <a:gd name="T40" fmla="*/ 58 w 139"/>
                <a:gd name="T41" fmla="*/ 116 h 232"/>
                <a:gd name="T42" fmla="*/ 52 w 139"/>
                <a:gd name="T43" fmla="*/ 108 h 232"/>
                <a:gd name="T44" fmla="*/ 45 w 139"/>
                <a:gd name="T45" fmla="*/ 101 h 232"/>
                <a:gd name="T46" fmla="*/ 38 w 139"/>
                <a:gd name="T47" fmla="*/ 93 h 232"/>
                <a:gd name="T48" fmla="*/ 31 w 139"/>
                <a:gd name="T49" fmla="*/ 85 h 232"/>
                <a:gd name="T50" fmla="*/ 25 w 139"/>
                <a:gd name="T51" fmla="*/ 77 h 232"/>
                <a:gd name="T52" fmla="*/ 19 w 139"/>
                <a:gd name="T53" fmla="*/ 69 h 232"/>
                <a:gd name="T54" fmla="*/ 13 w 139"/>
                <a:gd name="T55" fmla="*/ 61 h 232"/>
                <a:gd name="T56" fmla="*/ 8 w 139"/>
                <a:gd name="T57" fmla="*/ 52 h 232"/>
                <a:gd name="T58" fmla="*/ 7 w 139"/>
                <a:gd name="T59" fmla="*/ 49 h 232"/>
                <a:gd name="T60" fmla="*/ 5 w 139"/>
                <a:gd name="T61" fmla="*/ 45 h 232"/>
                <a:gd name="T62" fmla="*/ 4 w 139"/>
                <a:gd name="T63" fmla="*/ 39 h 232"/>
                <a:gd name="T64" fmla="*/ 3 w 139"/>
                <a:gd name="T65" fmla="*/ 32 h 232"/>
                <a:gd name="T66" fmla="*/ 1 w 139"/>
                <a:gd name="T67" fmla="*/ 25 h 232"/>
                <a:gd name="T68" fmla="*/ 1 w 139"/>
                <a:gd name="T69" fmla="*/ 17 h 232"/>
                <a:gd name="T70" fmla="*/ 0 w 139"/>
                <a:gd name="T71" fmla="*/ 9 h 232"/>
                <a:gd name="T72" fmla="*/ 1 w 139"/>
                <a:gd name="T73" fmla="*/ 0 h 232"/>
                <a:gd name="T74" fmla="*/ 4 w 139"/>
                <a:gd name="T75" fmla="*/ 3 h 232"/>
                <a:gd name="T76" fmla="*/ 7 w 139"/>
                <a:gd name="T77" fmla="*/ 7 h 232"/>
                <a:gd name="T78" fmla="*/ 11 w 139"/>
                <a:gd name="T79" fmla="*/ 12 h 232"/>
                <a:gd name="T80" fmla="*/ 14 w 139"/>
                <a:gd name="T81" fmla="*/ 18 h 232"/>
                <a:gd name="T82" fmla="*/ 18 w 139"/>
                <a:gd name="T83" fmla="*/ 24 h 232"/>
                <a:gd name="T84" fmla="*/ 21 w 139"/>
                <a:gd name="T85" fmla="*/ 29 h 232"/>
                <a:gd name="T86" fmla="*/ 23 w 139"/>
                <a:gd name="T87" fmla="*/ 32 h 232"/>
                <a:gd name="T88" fmla="*/ 25 w 139"/>
                <a:gd name="T89" fmla="*/ 34 h 232"/>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39" h="232">
                  <a:moveTo>
                    <a:pt x="50" y="68"/>
                  </a:moveTo>
                  <a:lnTo>
                    <a:pt x="53" y="74"/>
                  </a:lnTo>
                  <a:lnTo>
                    <a:pt x="56" y="80"/>
                  </a:lnTo>
                  <a:lnTo>
                    <a:pt x="61" y="84"/>
                  </a:lnTo>
                  <a:lnTo>
                    <a:pt x="64" y="91"/>
                  </a:lnTo>
                  <a:lnTo>
                    <a:pt x="68" y="95"/>
                  </a:lnTo>
                  <a:lnTo>
                    <a:pt x="73" y="101"/>
                  </a:lnTo>
                  <a:lnTo>
                    <a:pt x="76" y="107"/>
                  </a:lnTo>
                  <a:lnTo>
                    <a:pt x="79" y="114"/>
                  </a:lnTo>
                  <a:lnTo>
                    <a:pt x="91" y="126"/>
                  </a:lnTo>
                  <a:lnTo>
                    <a:pt x="101" y="140"/>
                  </a:lnTo>
                  <a:lnTo>
                    <a:pt x="108" y="155"/>
                  </a:lnTo>
                  <a:lnTo>
                    <a:pt x="116" y="169"/>
                  </a:lnTo>
                  <a:lnTo>
                    <a:pt x="122" y="185"/>
                  </a:lnTo>
                  <a:lnTo>
                    <a:pt x="128" y="201"/>
                  </a:lnTo>
                  <a:lnTo>
                    <a:pt x="133" y="215"/>
                  </a:lnTo>
                  <a:lnTo>
                    <a:pt x="139" y="230"/>
                  </a:lnTo>
                  <a:lnTo>
                    <a:pt x="133" y="231"/>
                  </a:lnTo>
                  <a:lnTo>
                    <a:pt x="128" y="232"/>
                  </a:lnTo>
                  <a:lnTo>
                    <a:pt x="122" y="232"/>
                  </a:lnTo>
                  <a:lnTo>
                    <a:pt x="116" y="232"/>
                  </a:lnTo>
                  <a:lnTo>
                    <a:pt x="103" y="216"/>
                  </a:lnTo>
                  <a:lnTo>
                    <a:pt x="89" y="201"/>
                  </a:lnTo>
                  <a:lnTo>
                    <a:pt x="76" y="185"/>
                  </a:lnTo>
                  <a:lnTo>
                    <a:pt x="62" y="169"/>
                  </a:lnTo>
                  <a:lnTo>
                    <a:pt x="50" y="153"/>
                  </a:lnTo>
                  <a:lnTo>
                    <a:pt x="37" y="138"/>
                  </a:lnTo>
                  <a:lnTo>
                    <a:pt x="26" y="121"/>
                  </a:lnTo>
                  <a:lnTo>
                    <a:pt x="16" y="104"/>
                  </a:lnTo>
                  <a:lnTo>
                    <a:pt x="13" y="98"/>
                  </a:lnTo>
                  <a:lnTo>
                    <a:pt x="10" y="89"/>
                  </a:lnTo>
                  <a:lnTo>
                    <a:pt x="7" y="77"/>
                  </a:lnTo>
                  <a:lnTo>
                    <a:pt x="5" y="64"/>
                  </a:lnTo>
                  <a:lnTo>
                    <a:pt x="2" y="49"/>
                  </a:lnTo>
                  <a:lnTo>
                    <a:pt x="1" y="34"/>
                  </a:lnTo>
                  <a:lnTo>
                    <a:pt x="0" y="17"/>
                  </a:lnTo>
                  <a:lnTo>
                    <a:pt x="1" y="0"/>
                  </a:lnTo>
                  <a:lnTo>
                    <a:pt x="7" y="6"/>
                  </a:lnTo>
                  <a:lnTo>
                    <a:pt x="13" y="14"/>
                  </a:lnTo>
                  <a:lnTo>
                    <a:pt x="21" y="24"/>
                  </a:lnTo>
                  <a:lnTo>
                    <a:pt x="27" y="36"/>
                  </a:lnTo>
                  <a:lnTo>
                    <a:pt x="35" y="47"/>
                  </a:lnTo>
                  <a:lnTo>
                    <a:pt x="41" y="57"/>
                  </a:lnTo>
                  <a:lnTo>
                    <a:pt x="46" y="64"/>
                  </a:lnTo>
                  <a:lnTo>
                    <a:pt x="50" y="6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7" name="Freeform 943">
              <a:extLst>
                <a:ext uri="{FF2B5EF4-FFF2-40B4-BE49-F238E27FC236}">
                  <a16:creationId xmlns:a16="http://schemas.microsoft.com/office/drawing/2014/main" id="{00000000-0008-0000-0400-000005020000}"/>
                </a:ext>
              </a:extLst>
            </xdr:cNvPr>
            <xdr:cNvSpPr>
              <a:spLocks/>
            </xdr:cNvSpPr>
          </xdr:nvSpPr>
          <xdr:spPr bwMode="auto">
            <a:xfrm>
              <a:off x="815" y="228"/>
              <a:ext cx="29" cy="29"/>
            </a:xfrm>
            <a:custGeom>
              <a:avLst/>
              <a:gdLst>
                <a:gd name="T0" fmla="*/ 29 w 59"/>
                <a:gd name="T1" fmla="*/ 14 h 58"/>
                <a:gd name="T2" fmla="*/ 28 w 59"/>
                <a:gd name="T3" fmla="*/ 20 h 58"/>
                <a:gd name="T4" fmla="*/ 26 w 59"/>
                <a:gd name="T5" fmla="*/ 24 h 58"/>
                <a:gd name="T6" fmla="*/ 22 w 59"/>
                <a:gd name="T7" fmla="*/ 28 h 58"/>
                <a:gd name="T8" fmla="*/ 17 w 59"/>
                <a:gd name="T9" fmla="*/ 29 h 58"/>
                <a:gd name="T10" fmla="*/ 13 w 59"/>
                <a:gd name="T11" fmla="*/ 29 h 58"/>
                <a:gd name="T12" fmla="*/ 9 w 59"/>
                <a:gd name="T13" fmla="*/ 28 h 58"/>
                <a:gd name="T14" fmla="*/ 4 w 59"/>
                <a:gd name="T15" fmla="*/ 25 h 58"/>
                <a:gd name="T16" fmla="*/ 2 w 59"/>
                <a:gd name="T17" fmla="*/ 20 h 58"/>
                <a:gd name="T18" fmla="*/ 0 w 59"/>
                <a:gd name="T19" fmla="*/ 15 h 58"/>
                <a:gd name="T20" fmla="*/ 0 w 59"/>
                <a:gd name="T21" fmla="*/ 9 h 58"/>
                <a:gd name="T22" fmla="*/ 4 w 59"/>
                <a:gd name="T23" fmla="*/ 5 h 58"/>
                <a:gd name="T24" fmla="*/ 8 w 59"/>
                <a:gd name="T25" fmla="*/ 3 h 58"/>
                <a:gd name="T26" fmla="*/ 10 w 59"/>
                <a:gd name="T27" fmla="*/ 1 h 58"/>
                <a:gd name="T28" fmla="*/ 14 w 59"/>
                <a:gd name="T29" fmla="*/ 0 h 58"/>
                <a:gd name="T30" fmla="*/ 17 w 59"/>
                <a:gd name="T31" fmla="*/ 1 h 58"/>
                <a:gd name="T32" fmla="*/ 21 w 59"/>
                <a:gd name="T33" fmla="*/ 2 h 58"/>
                <a:gd name="T34" fmla="*/ 24 w 59"/>
                <a:gd name="T35" fmla="*/ 4 h 58"/>
                <a:gd name="T36" fmla="*/ 27 w 59"/>
                <a:gd name="T37" fmla="*/ 6 h 58"/>
                <a:gd name="T38" fmla="*/ 28 w 59"/>
                <a:gd name="T39" fmla="*/ 10 h 58"/>
                <a:gd name="T40" fmla="*/ 29 w 59"/>
                <a:gd name="T41" fmla="*/ 14 h 5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9" h="58">
                  <a:moveTo>
                    <a:pt x="59" y="27"/>
                  </a:moveTo>
                  <a:lnTo>
                    <a:pt x="57" y="39"/>
                  </a:lnTo>
                  <a:lnTo>
                    <a:pt x="52" y="47"/>
                  </a:lnTo>
                  <a:lnTo>
                    <a:pt x="44" y="55"/>
                  </a:lnTo>
                  <a:lnTo>
                    <a:pt x="35" y="58"/>
                  </a:lnTo>
                  <a:lnTo>
                    <a:pt x="27" y="58"/>
                  </a:lnTo>
                  <a:lnTo>
                    <a:pt x="18" y="56"/>
                  </a:lnTo>
                  <a:lnTo>
                    <a:pt x="8" y="49"/>
                  </a:lnTo>
                  <a:lnTo>
                    <a:pt x="4" y="40"/>
                  </a:lnTo>
                  <a:lnTo>
                    <a:pt x="0" y="29"/>
                  </a:lnTo>
                  <a:lnTo>
                    <a:pt x="1" y="18"/>
                  </a:lnTo>
                  <a:lnTo>
                    <a:pt x="8" y="10"/>
                  </a:lnTo>
                  <a:lnTo>
                    <a:pt x="16" y="5"/>
                  </a:lnTo>
                  <a:lnTo>
                    <a:pt x="21" y="1"/>
                  </a:lnTo>
                  <a:lnTo>
                    <a:pt x="29" y="0"/>
                  </a:lnTo>
                  <a:lnTo>
                    <a:pt x="35" y="1"/>
                  </a:lnTo>
                  <a:lnTo>
                    <a:pt x="42" y="4"/>
                  </a:lnTo>
                  <a:lnTo>
                    <a:pt x="49" y="8"/>
                  </a:lnTo>
                  <a:lnTo>
                    <a:pt x="55" y="12"/>
                  </a:lnTo>
                  <a:lnTo>
                    <a:pt x="57" y="20"/>
                  </a:lnTo>
                  <a:lnTo>
                    <a:pt x="59" y="27"/>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8" name="Freeform 944">
              <a:extLst>
                <a:ext uri="{FF2B5EF4-FFF2-40B4-BE49-F238E27FC236}">
                  <a16:creationId xmlns:a16="http://schemas.microsoft.com/office/drawing/2014/main" id="{00000000-0008-0000-0400-000006020000}"/>
                </a:ext>
              </a:extLst>
            </xdr:cNvPr>
            <xdr:cNvSpPr>
              <a:spLocks/>
            </xdr:cNvSpPr>
          </xdr:nvSpPr>
          <xdr:spPr bwMode="auto">
            <a:xfrm>
              <a:off x="190" y="231"/>
              <a:ext cx="17" cy="35"/>
            </a:xfrm>
            <a:custGeom>
              <a:avLst/>
              <a:gdLst>
                <a:gd name="T0" fmla="*/ 17 w 34"/>
                <a:gd name="T1" fmla="*/ 12 h 72"/>
                <a:gd name="T2" fmla="*/ 16 w 34"/>
                <a:gd name="T3" fmla="*/ 14 h 72"/>
                <a:gd name="T4" fmla="*/ 14 w 34"/>
                <a:gd name="T5" fmla="*/ 17 h 72"/>
                <a:gd name="T6" fmla="*/ 12 w 34"/>
                <a:gd name="T7" fmla="*/ 21 h 72"/>
                <a:gd name="T8" fmla="*/ 10 w 34"/>
                <a:gd name="T9" fmla="*/ 24 h 72"/>
                <a:gd name="T10" fmla="*/ 7 w 34"/>
                <a:gd name="T11" fmla="*/ 27 h 72"/>
                <a:gd name="T12" fmla="*/ 5 w 34"/>
                <a:gd name="T13" fmla="*/ 31 h 72"/>
                <a:gd name="T14" fmla="*/ 3 w 34"/>
                <a:gd name="T15" fmla="*/ 33 h 72"/>
                <a:gd name="T16" fmla="*/ 1 w 34"/>
                <a:gd name="T17" fmla="*/ 35 h 72"/>
                <a:gd name="T18" fmla="*/ 0 w 34"/>
                <a:gd name="T19" fmla="*/ 27 h 72"/>
                <a:gd name="T20" fmla="*/ 1 w 34"/>
                <a:gd name="T21" fmla="*/ 21 h 72"/>
                <a:gd name="T22" fmla="*/ 3 w 34"/>
                <a:gd name="T23" fmla="*/ 15 h 72"/>
                <a:gd name="T24" fmla="*/ 5 w 34"/>
                <a:gd name="T25" fmla="*/ 10 h 72"/>
                <a:gd name="T26" fmla="*/ 8 w 34"/>
                <a:gd name="T27" fmla="*/ 7 h 72"/>
                <a:gd name="T28" fmla="*/ 11 w 34"/>
                <a:gd name="T29" fmla="*/ 4 h 72"/>
                <a:gd name="T30" fmla="*/ 13 w 34"/>
                <a:gd name="T31" fmla="*/ 1 h 72"/>
                <a:gd name="T32" fmla="*/ 16 w 34"/>
                <a:gd name="T33" fmla="*/ 0 h 72"/>
                <a:gd name="T34" fmla="*/ 17 w 34"/>
                <a:gd name="T35" fmla="*/ 2 h 72"/>
                <a:gd name="T36" fmla="*/ 17 w 34"/>
                <a:gd name="T37" fmla="*/ 6 h 72"/>
                <a:gd name="T38" fmla="*/ 17 w 34"/>
                <a:gd name="T39" fmla="*/ 10 h 72"/>
                <a:gd name="T40" fmla="*/ 17 w 34"/>
                <a:gd name="T41" fmla="*/ 12 h 72"/>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4" h="72">
                  <a:moveTo>
                    <a:pt x="34" y="25"/>
                  </a:moveTo>
                  <a:lnTo>
                    <a:pt x="31" y="29"/>
                  </a:lnTo>
                  <a:lnTo>
                    <a:pt x="28" y="35"/>
                  </a:lnTo>
                  <a:lnTo>
                    <a:pt x="24" y="43"/>
                  </a:lnTo>
                  <a:lnTo>
                    <a:pt x="19" y="50"/>
                  </a:lnTo>
                  <a:lnTo>
                    <a:pt x="14" y="56"/>
                  </a:lnTo>
                  <a:lnTo>
                    <a:pt x="10" y="63"/>
                  </a:lnTo>
                  <a:lnTo>
                    <a:pt x="5" y="68"/>
                  </a:lnTo>
                  <a:lnTo>
                    <a:pt x="1" y="72"/>
                  </a:lnTo>
                  <a:lnTo>
                    <a:pt x="0" y="56"/>
                  </a:lnTo>
                  <a:lnTo>
                    <a:pt x="1" y="43"/>
                  </a:lnTo>
                  <a:lnTo>
                    <a:pt x="5" y="31"/>
                  </a:lnTo>
                  <a:lnTo>
                    <a:pt x="9" y="21"/>
                  </a:lnTo>
                  <a:lnTo>
                    <a:pt x="15" y="14"/>
                  </a:lnTo>
                  <a:lnTo>
                    <a:pt x="21" y="8"/>
                  </a:lnTo>
                  <a:lnTo>
                    <a:pt x="26" y="3"/>
                  </a:lnTo>
                  <a:lnTo>
                    <a:pt x="31" y="0"/>
                  </a:lnTo>
                  <a:lnTo>
                    <a:pt x="33" y="4"/>
                  </a:lnTo>
                  <a:lnTo>
                    <a:pt x="33" y="12"/>
                  </a:lnTo>
                  <a:lnTo>
                    <a:pt x="33" y="21"/>
                  </a:lnTo>
                  <a:lnTo>
                    <a:pt x="34" y="2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19" name="Freeform 945">
              <a:extLst>
                <a:ext uri="{FF2B5EF4-FFF2-40B4-BE49-F238E27FC236}">
                  <a16:creationId xmlns:a16="http://schemas.microsoft.com/office/drawing/2014/main" id="{00000000-0008-0000-0400-000007020000}"/>
                </a:ext>
              </a:extLst>
            </xdr:cNvPr>
            <xdr:cNvSpPr>
              <a:spLocks/>
            </xdr:cNvSpPr>
          </xdr:nvSpPr>
          <xdr:spPr bwMode="auto">
            <a:xfrm>
              <a:off x="843" y="239"/>
              <a:ext cx="28" cy="28"/>
            </a:xfrm>
            <a:custGeom>
              <a:avLst/>
              <a:gdLst>
                <a:gd name="T0" fmla="*/ 25 w 56"/>
                <a:gd name="T1" fmla="*/ 5 h 56"/>
                <a:gd name="T2" fmla="*/ 28 w 56"/>
                <a:gd name="T3" fmla="*/ 9 h 56"/>
                <a:gd name="T4" fmla="*/ 28 w 56"/>
                <a:gd name="T5" fmla="*/ 14 h 56"/>
                <a:gd name="T6" fmla="*/ 28 w 56"/>
                <a:gd name="T7" fmla="*/ 19 h 56"/>
                <a:gd name="T8" fmla="*/ 27 w 56"/>
                <a:gd name="T9" fmla="*/ 22 h 56"/>
                <a:gd name="T10" fmla="*/ 24 w 56"/>
                <a:gd name="T11" fmla="*/ 25 h 56"/>
                <a:gd name="T12" fmla="*/ 21 w 56"/>
                <a:gd name="T13" fmla="*/ 28 h 56"/>
                <a:gd name="T14" fmla="*/ 17 w 56"/>
                <a:gd name="T15" fmla="*/ 28 h 56"/>
                <a:gd name="T16" fmla="*/ 13 w 56"/>
                <a:gd name="T17" fmla="*/ 28 h 56"/>
                <a:gd name="T18" fmla="*/ 10 w 56"/>
                <a:gd name="T19" fmla="*/ 28 h 56"/>
                <a:gd name="T20" fmla="*/ 6 w 56"/>
                <a:gd name="T21" fmla="*/ 25 h 56"/>
                <a:gd name="T22" fmla="*/ 3 w 56"/>
                <a:gd name="T23" fmla="*/ 23 h 56"/>
                <a:gd name="T24" fmla="*/ 1 w 56"/>
                <a:gd name="T25" fmla="*/ 20 h 56"/>
                <a:gd name="T26" fmla="*/ 0 w 56"/>
                <a:gd name="T27" fmla="*/ 16 h 56"/>
                <a:gd name="T28" fmla="*/ 1 w 56"/>
                <a:gd name="T29" fmla="*/ 13 h 56"/>
                <a:gd name="T30" fmla="*/ 2 w 56"/>
                <a:gd name="T31" fmla="*/ 10 h 56"/>
                <a:gd name="T32" fmla="*/ 4 w 56"/>
                <a:gd name="T33" fmla="*/ 8 h 56"/>
                <a:gd name="T34" fmla="*/ 5 w 56"/>
                <a:gd name="T35" fmla="*/ 6 h 56"/>
                <a:gd name="T36" fmla="*/ 8 w 56"/>
                <a:gd name="T37" fmla="*/ 3 h 56"/>
                <a:gd name="T38" fmla="*/ 11 w 56"/>
                <a:gd name="T39" fmla="*/ 2 h 56"/>
                <a:gd name="T40" fmla="*/ 14 w 56"/>
                <a:gd name="T41" fmla="*/ 1 h 56"/>
                <a:gd name="T42" fmla="*/ 17 w 56"/>
                <a:gd name="T43" fmla="*/ 0 h 56"/>
                <a:gd name="T44" fmla="*/ 20 w 56"/>
                <a:gd name="T45" fmla="*/ 1 h 56"/>
                <a:gd name="T46" fmla="*/ 23 w 56"/>
                <a:gd name="T47" fmla="*/ 3 h 56"/>
                <a:gd name="T48" fmla="*/ 25 w 56"/>
                <a:gd name="T49" fmla="*/ 5 h 5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6" h="56">
                  <a:moveTo>
                    <a:pt x="50" y="10"/>
                  </a:moveTo>
                  <a:lnTo>
                    <a:pt x="55" y="18"/>
                  </a:lnTo>
                  <a:lnTo>
                    <a:pt x="56" y="28"/>
                  </a:lnTo>
                  <a:lnTo>
                    <a:pt x="56" y="37"/>
                  </a:lnTo>
                  <a:lnTo>
                    <a:pt x="53" y="44"/>
                  </a:lnTo>
                  <a:lnTo>
                    <a:pt x="48" y="50"/>
                  </a:lnTo>
                  <a:lnTo>
                    <a:pt x="41" y="55"/>
                  </a:lnTo>
                  <a:lnTo>
                    <a:pt x="34" y="56"/>
                  </a:lnTo>
                  <a:lnTo>
                    <a:pt x="25" y="55"/>
                  </a:lnTo>
                  <a:lnTo>
                    <a:pt x="19" y="55"/>
                  </a:lnTo>
                  <a:lnTo>
                    <a:pt x="11" y="50"/>
                  </a:lnTo>
                  <a:lnTo>
                    <a:pt x="5" y="45"/>
                  </a:lnTo>
                  <a:lnTo>
                    <a:pt x="1" y="39"/>
                  </a:lnTo>
                  <a:lnTo>
                    <a:pt x="0" y="32"/>
                  </a:lnTo>
                  <a:lnTo>
                    <a:pt x="1" y="26"/>
                  </a:lnTo>
                  <a:lnTo>
                    <a:pt x="4" y="20"/>
                  </a:lnTo>
                  <a:lnTo>
                    <a:pt x="8" y="16"/>
                  </a:lnTo>
                  <a:lnTo>
                    <a:pt x="10" y="11"/>
                  </a:lnTo>
                  <a:lnTo>
                    <a:pt x="15" y="6"/>
                  </a:lnTo>
                  <a:lnTo>
                    <a:pt x="21" y="3"/>
                  </a:lnTo>
                  <a:lnTo>
                    <a:pt x="28" y="1"/>
                  </a:lnTo>
                  <a:lnTo>
                    <a:pt x="34" y="0"/>
                  </a:lnTo>
                  <a:lnTo>
                    <a:pt x="40" y="1"/>
                  </a:lnTo>
                  <a:lnTo>
                    <a:pt x="46" y="5"/>
                  </a:lnTo>
                  <a:lnTo>
                    <a:pt x="50" y="10"/>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0" name="Freeform 946">
              <a:extLst>
                <a:ext uri="{FF2B5EF4-FFF2-40B4-BE49-F238E27FC236}">
                  <a16:creationId xmlns:a16="http://schemas.microsoft.com/office/drawing/2014/main" id="{00000000-0008-0000-0400-000008020000}"/>
                </a:ext>
              </a:extLst>
            </xdr:cNvPr>
            <xdr:cNvSpPr>
              <a:spLocks/>
            </xdr:cNvSpPr>
          </xdr:nvSpPr>
          <xdr:spPr bwMode="auto">
            <a:xfrm>
              <a:off x="135" y="245"/>
              <a:ext cx="29" cy="60"/>
            </a:xfrm>
            <a:custGeom>
              <a:avLst/>
              <a:gdLst>
                <a:gd name="T0" fmla="*/ 29 w 58"/>
                <a:gd name="T1" fmla="*/ 60 h 121"/>
                <a:gd name="T2" fmla="*/ 27 w 58"/>
                <a:gd name="T3" fmla="*/ 57 h 121"/>
                <a:gd name="T4" fmla="*/ 24 w 58"/>
                <a:gd name="T5" fmla="*/ 51 h 121"/>
                <a:gd name="T6" fmla="*/ 20 w 58"/>
                <a:gd name="T7" fmla="*/ 43 h 121"/>
                <a:gd name="T8" fmla="*/ 15 w 58"/>
                <a:gd name="T9" fmla="*/ 34 h 121"/>
                <a:gd name="T10" fmla="*/ 10 w 58"/>
                <a:gd name="T11" fmla="*/ 26 h 121"/>
                <a:gd name="T12" fmla="*/ 5 w 58"/>
                <a:gd name="T13" fmla="*/ 18 h 121"/>
                <a:gd name="T14" fmla="*/ 2 w 58"/>
                <a:gd name="T15" fmla="*/ 11 h 121"/>
                <a:gd name="T16" fmla="*/ 0 w 58"/>
                <a:gd name="T17" fmla="*/ 7 h 121"/>
                <a:gd name="T18" fmla="*/ 3 w 58"/>
                <a:gd name="T19" fmla="*/ 5 h 121"/>
                <a:gd name="T20" fmla="*/ 6 w 58"/>
                <a:gd name="T21" fmla="*/ 3 h 121"/>
                <a:gd name="T22" fmla="*/ 10 w 58"/>
                <a:gd name="T23" fmla="*/ 0 h 121"/>
                <a:gd name="T24" fmla="*/ 14 w 58"/>
                <a:gd name="T25" fmla="*/ 0 h 121"/>
                <a:gd name="T26" fmla="*/ 15 w 58"/>
                <a:gd name="T27" fmla="*/ 4 h 121"/>
                <a:gd name="T28" fmla="*/ 17 w 58"/>
                <a:gd name="T29" fmla="*/ 11 h 121"/>
                <a:gd name="T30" fmla="*/ 19 w 58"/>
                <a:gd name="T31" fmla="*/ 20 h 121"/>
                <a:gd name="T32" fmla="*/ 22 w 58"/>
                <a:gd name="T33" fmla="*/ 30 h 121"/>
                <a:gd name="T34" fmla="*/ 24 w 58"/>
                <a:gd name="T35" fmla="*/ 40 h 121"/>
                <a:gd name="T36" fmla="*/ 26 w 58"/>
                <a:gd name="T37" fmla="*/ 49 h 121"/>
                <a:gd name="T38" fmla="*/ 28 w 58"/>
                <a:gd name="T39" fmla="*/ 56 h 121"/>
                <a:gd name="T40" fmla="*/ 29 w 58"/>
                <a:gd name="T41" fmla="*/ 60 h 121"/>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8" h="121">
                  <a:moveTo>
                    <a:pt x="58" y="121"/>
                  </a:moveTo>
                  <a:lnTo>
                    <a:pt x="54" y="114"/>
                  </a:lnTo>
                  <a:lnTo>
                    <a:pt x="48" y="102"/>
                  </a:lnTo>
                  <a:lnTo>
                    <a:pt x="39" y="86"/>
                  </a:lnTo>
                  <a:lnTo>
                    <a:pt x="29" y="69"/>
                  </a:lnTo>
                  <a:lnTo>
                    <a:pt x="20" y="52"/>
                  </a:lnTo>
                  <a:lnTo>
                    <a:pt x="10" y="36"/>
                  </a:lnTo>
                  <a:lnTo>
                    <a:pt x="4" y="23"/>
                  </a:lnTo>
                  <a:lnTo>
                    <a:pt x="0" y="15"/>
                  </a:lnTo>
                  <a:lnTo>
                    <a:pt x="5" y="11"/>
                  </a:lnTo>
                  <a:lnTo>
                    <a:pt x="12" y="6"/>
                  </a:lnTo>
                  <a:lnTo>
                    <a:pt x="19" y="1"/>
                  </a:lnTo>
                  <a:lnTo>
                    <a:pt x="27" y="0"/>
                  </a:lnTo>
                  <a:lnTo>
                    <a:pt x="29" y="9"/>
                  </a:lnTo>
                  <a:lnTo>
                    <a:pt x="33" y="23"/>
                  </a:lnTo>
                  <a:lnTo>
                    <a:pt x="38" y="40"/>
                  </a:lnTo>
                  <a:lnTo>
                    <a:pt x="43" y="61"/>
                  </a:lnTo>
                  <a:lnTo>
                    <a:pt x="48" y="80"/>
                  </a:lnTo>
                  <a:lnTo>
                    <a:pt x="52" y="98"/>
                  </a:lnTo>
                  <a:lnTo>
                    <a:pt x="55" y="113"/>
                  </a:lnTo>
                  <a:lnTo>
                    <a:pt x="58" y="121"/>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1" name="Freeform 947">
              <a:extLst>
                <a:ext uri="{FF2B5EF4-FFF2-40B4-BE49-F238E27FC236}">
                  <a16:creationId xmlns:a16="http://schemas.microsoft.com/office/drawing/2014/main" id="{00000000-0008-0000-0400-000009020000}"/>
                </a:ext>
              </a:extLst>
            </xdr:cNvPr>
            <xdr:cNvSpPr>
              <a:spLocks/>
            </xdr:cNvSpPr>
          </xdr:nvSpPr>
          <xdr:spPr bwMode="auto">
            <a:xfrm>
              <a:off x="187" y="255"/>
              <a:ext cx="139" cy="66"/>
            </a:xfrm>
            <a:custGeom>
              <a:avLst/>
              <a:gdLst>
                <a:gd name="T0" fmla="*/ 139 w 278"/>
                <a:gd name="T1" fmla="*/ 56 h 133"/>
                <a:gd name="T2" fmla="*/ 137 w 278"/>
                <a:gd name="T3" fmla="*/ 55 h 133"/>
                <a:gd name="T4" fmla="*/ 132 w 278"/>
                <a:gd name="T5" fmla="*/ 52 h 133"/>
                <a:gd name="T6" fmla="*/ 125 w 278"/>
                <a:gd name="T7" fmla="*/ 47 h 133"/>
                <a:gd name="T8" fmla="*/ 118 w 278"/>
                <a:gd name="T9" fmla="*/ 41 h 133"/>
                <a:gd name="T10" fmla="*/ 111 w 278"/>
                <a:gd name="T11" fmla="*/ 36 h 133"/>
                <a:gd name="T12" fmla="*/ 104 w 278"/>
                <a:gd name="T13" fmla="*/ 30 h 133"/>
                <a:gd name="T14" fmla="*/ 99 w 278"/>
                <a:gd name="T15" fmla="*/ 26 h 133"/>
                <a:gd name="T16" fmla="*/ 97 w 278"/>
                <a:gd name="T17" fmla="*/ 24 h 133"/>
                <a:gd name="T18" fmla="*/ 99 w 278"/>
                <a:gd name="T19" fmla="*/ 22 h 133"/>
                <a:gd name="T20" fmla="*/ 101 w 278"/>
                <a:gd name="T21" fmla="*/ 20 h 133"/>
                <a:gd name="T22" fmla="*/ 105 w 278"/>
                <a:gd name="T23" fmla="*/ 18 h 133"/>
                <a:gd name="T24" fmla="*/ 112 w 278"/>
                <a:gd name="T25" fmla="*/ 15 h 133"/>
                <a:gd name="T26" fmla="*/ 111 w 278"/>
                <a:gd name="T27" fmla="*/ 14 h 133"/>
                <a:gd name="T28" fmla="*/ 111 w 278"/>
                <a:gd name="T29" fmla="*/ 12 h 133"/>
                <a:gd name="T30" fmla="*/ 110 w 278"/>
                <a:gd name="T31" fmla="*/ 12 h 133"/>
                <a:gd name="T32" fmla="*/ 109 w 278"/>
                <a:gd name="T33" fmla="*/ 11 h 133"/>
                <a:gd name="T34" fmla="*/ 96 w 278"/>
                <a:gd name="T35" fmla="*/ 18 h 133"/>
                <a:gd name="T36" fmla="*/ 85 w 278"/>
                <a:gd name="T37" fmla="*/ 24 h 133"/>
                <a:gd name="T38" fmla="*/ 75 w 278"/>
                <a:gd name="T39" fmla="*/ 30 h 133"/>
                <a:gd name="T40" fmla="*/ 66 w 278"/>
                <a:gd name="T41" fmla="*/ 36 h 133"/>
                <a:gd name="T42" fmla="*/ 58 w 278"/>
                <a:gd name="T43" fmla="*/ 41 h 133"/>
                <a:gd name="T44" fmla="*/ 49 w 278"/>
                <a:gd name="T45" fmla="*/ 48 h 133"/>
                <a:gd name="T46" fmla="*/ 39 w 278"/>
                <a:gd name="T47" fmla="*/ 56 h 133"/>
                <a:gd name="T48" fmla="*/ 29 w 278"/>
                <a:gd name="T49" fmla="*/ 64 h 133"/>
                <a:gd name="T50" fmla="*/ 26 w 278"/>
                <a:gd name="T51" fmla="*/ 65 h 133"/>
                <a:gd name="T52" fmla="*/ 23 w 278"/>
                <a:gd name="T53" fmla="*/ 65 h 133"/>
                <a:gd name="T54" fmla="*/ 19 w 278"/>
                <a:gd name="T55" fmla="*/ 66 h 133"/>
                <a:gd name="T56" fmla="*/ 15 w 278"/>
                <a:gd name="T57" fmla="*/ 66 h 133"/>
                <a:gd name="T58" fmla="*/ 11 w 278"/>
                <a:gd name="T59" fmla="*/ 66 h 133"/>
                <a:gd name="T60" fmla="*/ 6 w 278"/>
                <a:gd name="T61" fmla="*/ 66 h 133"/>
                <a:gd name="T62" fmla="*/ 3 w 278"/>
                <a:gd name="T63" fmla="*/ 66 h 133"/>
                <a:gd name="T64" fmla="*/ 0 w 278"/>
                <a:gd name="T65" fmla="*/ 66 h 133"/>
                <a:gd name="T66" fmla="*/ 5 w 278"/>
                <a:gd name="T67" fmla="*/ 59 h 133"/>
                <a:gd name="T68" fmla="*/ 13 w 278"/>
                <a:gd name="T69" fmla="*/ 50 h 133"/>
                <a:gd name="T70" fmla="*/ 23 w 278"/>
                <a:gd name="T71" fmla="*/ 41 h 133"/>
                <a:gd name="T72" fmla="*/ 34 w 278"/>
                <a:gd name="T73" fmla="*/ 30 h 133"/>
                <a:gd name="T74" fmla="*/ 48 w 278"/>
                <a:gd name="T75" fmla="*/ 21 h 133"/>
                <a:gd name="T76" fmla="*/ 61 w 278"/>
                <a:gd name="T77" fmla="*/ 12 h 133"/>
                <a:gd name="T78" fmla="*/ 74 w 278"/>
                <a:gd name="T79" fmla="*/ 4 h 133"/>
                <a:gd name="T80" fmla="*/ 87 w 278"/>
                <a:gd name="T81" fmla="*/ 0 h 133"/>
                <a:gd name="T82" fmla="*/ 97 w 278"/>
                <a:gd name="T83" fmla="*/ 0 h 133"/>
                <a:gd name="T84" fmla="*/ 107 w 278"/>
                <a:gd name="T85" fmla="*/ 6 h 133"/>
                <a:gd name="T86" fmla="*/ 117 w 278"/>
                <a:gd name="T87" fmla="*/ 14 h 133"/>
                <a:gd name="T88" fmla="*/ 125 w 278"/>
                <a:gd name="T89" fmla="*/ 24 h 133"/>
                <a:gd name="T90" fmla="*/ 132 w 278"/>
                <a:gd name="T91" fmla="*/ 35 h 133"/>
                <a:gd name="T92" fmla="*/ 137 w 278"/>
                <a:gd name="T93" fmla="*/ 44 h 133"/>
                <a:gd name="T94" fmla="*/ 139 w 278"/>
                <a:gd name="T95" fmla="*/ 52 h 133"/>
                <a:gd name="T96" fmla="*/ 139 w 278"/>
                <a:gd name="T97" fmla="*/ 56 h 133"/>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278" h="133">
                  <a:moveTo>
                    <a:pt x="278" y="112"/>
                  </a:moveTo>
                  <a:lnTo>
                    <a:pt x="273" y="110"/>
                  </a:lnTo>
                  <a:lnTo>
                    <a:pt x="263" y="104"/>
                  </a:lnTo>
                  <a:lnTo>
                    <a:pt x="250" y="94"/>
                  </a:lnTo>
                  <a:lnTo>
                    <a:pt x="235" y="83"/>
                  </a:lnTo>
                  <a:lnTo>
                    <a:pt x="222" y="72"/>
                  </a:lnTo>
                  <a:lnTo>
                    <a:pt x="208" y="61"/>
                  </a:lnTo>
                  <a:lnTo>
                    <a:pt x="198" y="53"/>
                  </a:lnTo>
                  <a:lnTo>
                    <a:pt x="193" y="48"/>
                  </a:lnTo>
                  <a:lnTo>
                    <a:pt x="198" y="45"/>
                  </a:lnTo>
                  <a:lnTo>
                    <a:pt x="202" y="41"/>
                  </a:lnTo>
                  <a:lnTo>
                    <a:pt x="209" y="37"/>
                  </a:lnTo>
                  <a:lnTo>
                    <a:pt x="223" y="31"/>
                  </a:lnTo>
                  <a:lnTo>
                    <a:pt x="222" y="28"/>
                  </a:lnTo>
                  <a:lnTo>
                    <a:pt x="222" y="25"/>
                  </a:lnTo>
                  <a:lnTo>
                    <a:pt x="220" y="24"/>
                  </a:lnTo>
                  <a:lnTo>
                    <a:pt x="217" y="23"/>
                  </a:lnTo>
                  <a:lnTo>
                    <a:pt x="192" y="37"/>
                  </a:lnTo>
                  <a:lnTo>
                    <a:pt x="169" y="49"/>
                  </a:lnTo>
                  <a:lnTo>
                    <a:pt x="149" y="60"/>
                  </a:lnTo>
                  <a:lnTo>
                    <a:pt x="132" y="72"/>
                  </a:lnTo>
                  <a:lnTo>
                    <a:pt x="115" y="83"/>
                  </a:lnTo>
                  <a:lnTo>
                    <a:pt x="97" y="97"/>
                  </a:lnTo>
                  <a:lnTo>
                    <a:pt x="78" y="112"/>
                  </a:lnTo>
                  <a:lnTo>
                    <a:pt x="57" y="129"/>
                  </a:lnTo>
                  <a:lnTo>
                    <a:pt x="52" y="130"/>
                  </a:lnTo>
                  <a:lnTo>
                    <a:pt x="45" y="130"/>
                  </a:lnTo>
                  <a:lnTo>
                    <a:pt x="37" y="132"/>
                  </a:lnTo>
                  <a:lnTo>
                    <a:pt x="29" y="132"/>
                  </a:lnTo>
                  <a:lnTo>
                    <a:pt x="21" y="133"/>
                  </a:lnTo>
                  <a:lnTo>
                    <a:pt x="12" y="133"/>
                  </a:lnTo>
                  <a:lnTo>
                    <a:pt x="6" y="133"/>
                  </a:lnTo>
                  <a:lnTo>
                    <a:pt x="0" y="133"/>
                  </a:lnTo>
                  <a:lnTo>
                    <a:pt x="10" y="118"/>
                  </a:lnTo>
                  <a:lnTo>
                    <a:pt x="26" y="101"/>
                  </a:lnTo>
                  <a:lnTo>
                    <a:pt x="46" y="82"/>
                  </a:lnTo>
                  <a:lnTo>
                    <a:pt x="68" y="61"/>
                  </a:lnTo>
                  <a:lnTo>
                    <a:pt x="95" y="42"/>
                  </a:lnTo>
                  <a:lnTo>
                    <a:pt x="121" y="25"/>
                  </a:lnTo>
                  <a:lnTo>
                    <a:pt x="148" y="9"/>
                  </a:lnTo>
                  <a:lnTo>
                    <a:pt x="174" y="0"/>
                  </a:lnTo>
                  <a:lnTo>
                    <a:pt x="194" y="1"/>
                  </a:lnTo>
                  <a:lnTo>
                    <a:pt x="214" y="12"/>
                  </a:lnTo>
                  <a:lnTo>
                    <a:pt x="233" y="29"/>
                  </a:lnTo>
                  <a:lnTo>
                    <a:pt x="250" y="49"/>
                  </a:lnTo>
                  <a:lnTo>
                    <a:pt x="264" y="70"/>
                  </a:lnTo>
                  <a:lnTo>
                    <a:pt x="273" y="89"/>
                  </a:lnTo>
                  <a:lnTo>
                    <a:pt x="278" y="105"/>
                  </a:lnTo>
                  <a:lnTo>
                    <a:pt x="278" y="11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2" name="Freeform 948">
              <a:extLst>
                <a:ext uri="{FF2B5EF4-FFF2-40B4-BE49-F238E27FC236}">
                  <a16:creationId xmlns:a16="http://schemas.microsoft.com/office/drawing/2014/main" id="{00000000-0008-0000-0400-00000A020000}"/>
                </a:ext>
              </a:extLst>
            </xdr:cNvPr>
            <xdr:cNvSpPr>
              <a:spLocks/>
            </xdr:cNvSpPr>
          </xdr:nvSpPr>
          <xdr:spPr bwMode="auto">
            <a:xfrm>
              <a:off x="909" y="244"/>
              <a:ext cx="13" cy="33"/>
            </a:xfrm>
            <a:custGeom>
              <a:avLst/>
              <a:gdLst>
                <a:gd name="T0" fmla="*/ 13 w 26"/>
                <a:gd name="T1" fmla="*/ 25 h 67"/>
                <a:gd name="T2" fmla="*/ 13 w 26"/>
                <a:gd name="T3" fmla="*/ 28 h 67"/>
                <a:gd name="T4" fmla="*/ 10 w 26"/>
                <a:gd name="T5" fmla="*/ 30 h 67"/>
                <a:gd name="T6" fmla="*/ 7 w 26"/>
                <a:gd name="T7" fmla="*/ 32 h 67"/>
                <a:gd name="T8" fmla="*/ 5 w 26"/>
                <a:gd name="T9" fmla="*/ 33 h 67"/>
                <a:gd name="T10" fmla="*/ 5 w 26"/>
                <a:gd name="T11" fmla="*/ 31 h 67"/>
                <a:gd name="T12" fmla="*/ 4 w 26"/>
                <a:gd name="T13" fmla="*/ 27 h 67"/>
                <a:gd name="T14" fmla="*/ 3 w 26"/>
                <a:gd name="T15" fmla="*/ 22 h 67"/>
                <a:gd name="T16" fmla="*/ 2 w 26"/>
                <a:gd name="T17" fmla="*/ 17 h 67"/>
                <a:gd name="T18" fmla="*/ 1 w 26"/>
                <a:gd name="T19" fmla="*/ 11 h 67"/>
                <a:gd name="T20" fmla="*/ 0 w 26"/>
                <a:gd name="T21" fmla="*/ 6 h 67"/>
                <a:gd name="T22" fmla="*/ 0 w 26"/>
                <a:gd name="T23" fmla="*/ 2 h 67"/>
                <a:gd name="T24" fmla="*/ 0 w 26"/>
                <a:gd name="T25" fmla="*/ 0 h 67"/>
                <a:gd name="T26" fmla="*/ 2 w 26"/>
                <a:gd name="T27" fmla="*/ 2 h 67"/>
                <a:gd name="T28" fmla="*/ 3 w 26"/>
                <a:gd name="T29" fmla="*/ 5 h 67"/>
                <a:gd name="T30" fmla="*/ 5 w 26"/>
                <a:gd name="T31" fmla="*/ 9 h 67"/>
                <a:gd name="T32" fmla="*/ 6 w 26"/>
                <a:gd name="T33" fmla="*/ 13 h 67"/>
                <a:gd name="T34" fmla="*/ 8 w 26"/>
                <a:gd name="T35" fmla="*/ 17 h 67"/>
                <a:gd name="T36" fmla="*/ 10 w 26"/>
                <a:gd name="T37" fmla="*/ 21 h 67"/>
                <a:gd name="T38" fmla="*/ 12 w 26"/>
                <a:gd name="T39" fmla="*/ 24 h 67"/>
                <a:gd name="T40" fmla="*/ 13 w 26"/>
                <a:gd name="T41" fmla="*/ 25 h 67"/>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6" h="67">
                  <a:moveTo>
                    <a:pt x="26" y="51"/>
                  </a:moveTo>
                  <a:lnTo>
                    <a:pt x="25" y="56"/>
                  </a:lnTo>
                  <a:lnTo>
                    <a:pt x="20" y="60"/>
                  </a:lnTo>
                  <a:lnTo>
                    <a:pt x="14" y="64"/>
                  </a:lnTo>
                  <a:lnTo>
                    <a:pt x="10" y="67"/>
                  </a:lnTo>
                  <a:lnTo>
                    <a:pt x="9" y="62"/>
                  </a:lnTo>
                  <a:lnTo>
                    <a:pt x="7" y="54"/>
                  </a:lnTo>
                  <a:lnTo>
                    <a:pt x="6" y="45"/>
                  </a:lnTo>
                  <a:lnTo>
                    <a:pt x="4" y="34"/>
                  </a:lnTo>
                  <a:lnTo>
                    <a:pt x="1" y="23"/>
                  </a:lnTo>
                  <a:lnTo>
                    <a:pt x="0" y="13"/>
                  </a:lnTo>
                  <a:lnTo>
                    <a:pt x="0" y="5"/>
                  </a:lnTo>
                  <a:lnTo>
                    <a:pt x="0" y="0"/>
                  </a:lnTo>
                  <a:lnTo>
                    <a:pt x="3" y="4"/>
                  </a:lnTo>
                  <a:lnTo>
                    <a:pt x="5" y="11"/>
                  </a:lnTo>
                  <a:lnTo>
                    <a:pt x="9" y="18"/>
                  </a:lnTo>
                  <a:lnTo>
                    <a:pt x="12" y="27"/>
                  </a:lnTo>
                  <a:lnTo>
                    <a:pt x="16" y="35"/>
                  </a:lnTo>
                  <a:lnTo>
                    <a:pt x="20" y="42"/>
                  </a:lnTo>
                  <a:lnTo>
                    <a:pt x="24" y="48"/>
                  </a:lnTo>
                  <a:lnTo>
                    <a:pt x="26" y="5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3" name="Freeform 949">
              <a:extLst>
                <a:ext uri="{FF2B5EF4-FFF2-40B4-BE49-F238E27FC236}">
                  <a16:creationId xmlns:a16="http://schemas.microsoft.com/office/drawing/2014/main" id="{00000000-0008-0000-0400-00000B020000}"/>
                </a:ext>
              </a:extLst>
            </xdr:cNvPr>
            <xdr:cNvSpPr>
              <a:spLocks/>
            </xdr:cNvSpPr>
          </xdr:nvSpPr>
          <xdr:spPr bwMode="auto">
            <a:xfrm>
              <a:off x="837" y="263"/>
              <a:ext cx="27" cy="28"/>
            </a:xfrm>
            <a:custGeom>
              <a:avLst/>
              <a:gdLst>
                <a:gd name="T0" fmla="*/ 27 w 54"/>
                <a:gd name="T1" fmla="*/ 24 h 57"/>
                <a:gd name="T2" fmla="*/ 25 w 54"/>
                <a:gd name="T3" fmla="*/ 28 h 57"/>
                <a:gd name="T4" fmla="*/ 21 w 54"/>
                <a:gd name="T5" fmla="*/ 28 h 57"/>
                <a:gd name="T6" fmla="*/ 15 w 54"/>
                <a:gd name="T7" fmla="*/ 25 h 57"/>
                <a:gd name="T8" fmla="*/ 11 w 54"/>
                <a:gd name="T9" fmla="*/ 23 h 57"/>
                <a:gd name="T10" fmla="*/ 10 w 54"/>
                <a:gd name="T11" fmla="*/ 21 h 57"/>
                <a:gd name="T12" fmla="*/ 8 w 54"/>
                <a:gd name="T13" fmla="*/ 18 h 57"/>
                <a:gd name="T14" fmla="*/ 6 w 54"/>
                <a:gd name="T15" fmla="*/ 15 h 57"/>
                <a:gd name="T16" fmla="*/ 5 w 54"/>
                <a:gd name="T17" fmla="*/ 11 h 57"/>
                <a:gd name="T18" fmla="*/ 3 w 54"/>
                <a:gd name="T19" fmla="*/ 8 h 57"/>
                <a:gd name="T20" fmla="*/ 1 w 54"/>
                <a:gd name="T21" fmla="*/ 5 h 57"/>
                <a:gd name="T22" fmla="*/ 1 w 54"/>
                <a:gd name="T23" fmla="*/ 2 h 57"/>
                <a:gd name="T24" fmla="*/ 0 w 54"/>
                <a:gd name="T25" fmla="*/ 0 h 57"/>
                <a:gd name="T26" fmla="*/ 3 w 54"/>
                <a:gd name="T27" fmla="*/ 2 h 57"/>
                <a:gd name="T28" fmla="*/ 8 w 54"/>
                <a:gd name="T29" fmla="*/ 4 h 57"/>
                <a:gd name="T30" fmla="*/ 12 w 54"/>
                <a:gd name="T31" fmla="*/ 7 h 57"/>
                <a:gd name="T32" fmla="*/ 16 w 54"/>
                <a:gd name="T33" fmla="*/ 9 h 57"/>
                <a:gd name="T34" fmla="*/ 20 w 54"/>
                <a:gd name="T35" fmla="*/ 13 h 57"/>
                <a:gd name="T36" fmla="*/ 23 w 54"/>
                <a:gd name="T37" fmla="*/ 16 h 57"/>
                <a:gd name="T38" fmla="*/ 26 w 54"/>
                <a:gd name="T39" fmla="*/ 20 h 57"/>
                <a:gd name="T40" fmla="*/ 27 w 54"/>
                <a:gd name="T41" fmla="*/ 24 h 57"/>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4" h="57">
                  <a:moveTo>
                    <a:pt x="54" y="49"/>
                  </a:moveTo>
                  <a:lnTo>
                    <a:pt x="50" y="57"/>
                  </a:lnTo>
                  <a:lnTo>
                    <a:pt x="41" y="56"/>
                  </a:lnTo>
                  <a:lnTo>
                    <a:pt x="30" y="50"/>
                  </a:lnTo>
                  <a:lnTo>
                    <a:pt x="22" y="46"/>
                  </a:lnTo>
                  <a:lnTo>
                    <a:pt x="20" y="42"/>
                  </a:lnTo>
                  <a:lnTo>
                    <a:pt x="16" y="37"/>
                  </a:lnTo>
                  <a:lnTo>
                    <a:pt x="12" y="31"/>
                  </a:lnTo>
                  <a:lnTo>
                    <a:pt x="9" y="23"/>
                  </a:lnTo>
                  <a:lnTo>
                    <a:pt x="5" y="17"/>
                  </a:lnTo>
                  <a:lnTo>
                    <a:pt x="2" y="11"/>
                  </a:lnTo>
                  <a:lnTo>
                    <a:pt x="1" y="5"/>
                  </a:lnTo>
                  <a:lnTo>
                    <a:pt x="0" y="0"/>
                  </a:lnTo>
                  <a:lnTo>
                    <a:pt x="6" y="4"/>
                  </a:lnTo>
                  <a:lnTo>
                    <a:pt x="15" y="8"/>
                  </a:lnTo>
                  <a:lnTo>
                    <a:pt x="24" y="14"/>
                  </a:lnTo>
                  <a:lnTo>
                    <a:pt x="31" y="19"/>
                  </a:lnTo>
                  <a:lnTo>
                    <a:pt x="40" y="26"/>
                  </a:lnTo>
                  <a:lnTo>
                    <a:pt x="46" y="33"/>
                  </a:lnTo>
                  <a:lnTo>
                    <a:pt x="51" y="40"/>
                  </a:lnTo>
                  <a:lnTo>
                    <a:pt x="54" y="4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4" name="Freeform 950">
              <a:extLst>
                <a:ext uri="{FF2B5EF4-FFF2-40B4-BE49-F238E27FC236}">
                  <a16:creationId xmlns:a16="http://schemas.microsoft.com/office/drawing/2014/main" id="{00000000-0008-0000-0400-00000C020000}"/>
                </a:ext>
              </a:extLst>
            </xdr:cNvPr>
            <xdr:cNvSpPr>
              <a:spLocks/>
            </xdr:cNvSpPr>
          </xdr:nvSpPr>
          <xdr:spPr bwMode="auto">
            <a:xfrm>
              <a:off x="890" y="244"/>
              <a:ext cx="19" cy="41"/>
            </a:xfrm>
            <a:custGeom>
              <a:avLst/>
              <a:gdLst>
                <a:gd name="T0" fmla="*/ 17 w 38"/>
                <a:gd name="T1" fmla="*/ 40 h 82"/>
                <a:gd name="T2" fmla="*/ 16 w 38"/>
                <a:gd name="T3" fmla="*/ 40 h 82"/>
                <a:gd name="T4" fmla="*/ 14 w 38"/>
                <a:gd name="T5" fmla="*/ 41 h 82"/>
                <a:gd name="T6" fmla="*/ 12 w 38"/>
                <a:gd name="T7" fmla="*/ 41 h 82"/>
                <a:gd name="T8" fmla="*/ 11 w 38"/>
                <a:gd name="T9" fmla="*/ 41 h 82"/>
                <a:gd name="T10" fmla="*/ 3 w 38"/>
                <a:gd name="T11" fmla="*/ 37 h 82"/>
                <a:gd name="T12" fmla="*/ 0 w 38"/>
                <a:gd name="T13" fmla="*/ 32 h 82"/>
                <a:gd name="T14" fmla="*/ 1 w 38"/>
                <a:gd name="T15" fmla="*/ 27 h 82"/>
                <a:gd name="T16" fmla="*/ 3 w 38"/>
                <a:gd name="T17" fmla="*/ 22 h 82"/>
                <a:gd name="T18" fmla="*/ 8 w 38"/>
                <a:gd name="T19" fmla="*/ 17 h 82"/>
                <a:gd name="T20" fmla="*/ 12 w 38"/>
                <a:gd name="T21" fmla="*/ 11 h 82"/>
                <a:gd name="T22" fmla="*/ 15 w 38"/>
                <a:gd name="T23" fmla="*/ 6 h 82"/>
                <a:gd name="T24" fmla="*/ 16 w 38"/>
                <a:gd name="T25" fmla="*/ 0 h 82"/>
                <a:gd name="T26" fmla="*/ 16 w 38"/>
                <a:gd name="T27" fmla="*/ 3 h 82"/>
                <a:gd name="T28" fmla="*/ 17 w 38"/>
                <a:gd name="T29" fmla="*/ 8 h 82"/>
                <a:gd name="T30" fmla="*/ 18 w 38"/>
                <a:gd name="T31" fmla="*/ 14 h 82"/>
                <a:gd name="T32" fmla="*/ 19 w 38"/>
                <a:gd name="T33" fmla="*/ 21 h 82"/>
                <a:gd name="T34" fmla="*/ 19 w 38"/>
                <a:gd name="T35" fmla="*/ 28 h 82"/>
                <a:gd name="T36" fmla="*/ 19 w 38"/>
                <a:gd name="T37" fmla="*/ 34 h 82"/>
                <a:gd name="T38" fmla="*/ 19 w 38"/>
                <a:gd name="T39" fmla="*/ 38 h 82"/>
                <a:gd name="T40" fmla="*/ 17 w 38"/>
                <a:gd name="T41" fmla="*/ 40 h 82"/>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8" h="82">
                  <a:moveTo>
                    <a:pt x="33" y="80"/>
                  </a:moveTo>
                  <a:lnTo>
                    <a:pt x="31" y="80"/>
                  </a:lnTo>
                  <a:lnTo>
                    <a:pt x="27" y="81"/>
                  </a:lnTo>
                  <a:lnTo>
                    <a:pt x="23" y="82"/>
                  </a:lnTo>
                  <a:lnTo>
                    <a:pt x="21" y="82"/>
                  </a:lnTo>
                  <a:lnTo>
                    <a:pt x="6" y="74"/>
                  </a:lnTo>
                  <a:lnTo>
                    <a:pt x="0" y="64"/>
                  </a:lnTo>
                  <a:lnTo>
                    <a:pt x="1" y="54"/>
                  </a:lnTo>
                  <a:lnTo>
                    <a:pt x="6" y="44"/>
                  </a:lnTo>
                  <a:lnTo>
                    <a:pt x="15" y="33"/>
                  </a:lnTo>
                  <a:lnTo>
                    <a:pt x="23" y="22"/>
                  </a:lnTo>
                  <a:lnTo>
                    <a:pt x="30" y="11"/>
                  </a:lnTo>
                  <a:lnTo>
                    <a:pt x="32" y="0"/>
                  </a:lnTo>
                  <a:lnTo>
                    <a:pt x="32" y="5"/>
                  </a:lnTo>
                  <a:lnTo>
                    <a:pt x="33" y="16"/>
                  </a:lnTo>
                  <a:lnTo>
                    <a:pt x="35" y="28"/>
                  </a:lnTo>
                  <a:lnTo>
                    <a:pt x="37" y="41"/>
                  </a:lnTo>
                  <a:lnTo>
                    <a:pt x="38" y="56"/>
                  </a:lnTo>
                  <a:lnTo>
                    <a:pt x="38" y="68"/>
                  </a:lnTo>
                  <a:lnTo>
                    <a:pt x="37" y="76"/>
                  </a:lnTo>
                  <a:lnTo>
                    <a:pt x="33" y="8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5" name="Freeform 951">
              <a:extLst>
                <a:ext uri="{FF2B5EF4-FFF2-40B4-BE49-F238E27FC236}">
                  <a16:creationId xmlns:a16="http://schemas.microsoft.com/office/drawing/2014/main" id="{00000000-0008-0000-0400-00000D020000}"/>
                </a:ext>
              </a:extLst>
            </xdr:cNvPr>
            <xdr:cNvSpPr>
              <a:spLocks/>
            </xdr:cNvSpPr>
          </xdr:nvSpPr>
          <xdr:spPr bwMode="auto">
            <a:xfrm>
              <a:off x="878" y="272"/>
              <a:ext cx="11" cy="29"/>
            </a:xfrm>
            <a:custGeom>
              <a:avLst/>
              <a:gdLst>
                <a:gd name="T0" fmla="*/ 10 w 21"/>
                <a:gd name="T1" fmla="*/ 29 h 58"/>
                <a:gd name="T2" fmla="*/ 8 w 21"/>
                <a:gd name="T3" fmla="*/ 27 h 58"/>
                <a:gd name="T4" fmla="*/ 7 w 21"/>
                <a:gd name="T5" fmla="*/ 24 h 58"/>
                <a:gd name="T6" fmla="*/ 6 w 21"/>
                <a:gd name="T7" fmla="*/ 20 h 58"/>
                <a:gd name="T8" fmla="*/ 5 w 21"/>
                <a:gd name="T9" fmla="*/ 15 h 58"/>
                <a:gd name="T10" fmla="*/ 3 w 21"/>
                <a:gd name="T11" fmla="*/ 10 h 58"/>
                <a:gd name="T12" fmla="*/ 2 w 21"/>
                <a:gd name="T13" fmla="*/ 6 h 58"/>
                <a:gd name="T14" fmla="*/ 1 w 21"/>
                <a:gd name="T15" fmla="*/ 3 h 58"/>
                <a:gd name="T16" fmla="*/ 0 w 21"/>
                <a:gd name="T17" fmla="*/ 0 h 58"/>
                <a:gd name="T18" fmla="*/ 2 w 21"/>
                <a:gd name="T19" fmla="*/ 2 h 58"/>
                <a:gd name="T20" fmla="*/ 5 w 21"/>
                <a:gd name="T21" fmla="*/ 5 h 58"/>
                <a:gd name="T22" fmla="*/ 6 w 21"/>
                <a:gd name="T23" fmla="*/ 9 h 58"/>
                <a:gd name="T24" fmla="*/ 8 w 21"/>
                <a:gd name="T25" fmla="*/ 13 h 58"/>
                <a:gd name="T26" fmla="*/ 10 w 21"/>
                <a:gd name="T27" fmla="*/ 18 h 58"/>
                <a:gd name="T28" fmla="*/ 11 w 21"/>
                <a:gd name="T29" fmla="*/ 22 h 58"/>
                <a:gd name="T30" fmla="*/ 11 w 21"/>
                <a:gd name="T31" fmla="*/ 26 h 58"/>
                <a:gd name="T32" fmla="*/ 10 w 21"/>
                <a:gd name="T33" fmla="*/ 29 h 5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1" h="58">
                  <a:moveTo>
                    <a:pt x="20" y="58"/>
                  </a:moveTo>
                  <a:lnTo>
                    <a:pt x="16" y="53"/>
                  </a:lnTo>
                  <a:lnTo>
                    <a:pt x="14" y="47"/>
                  </a:lnTo>
                  <a:lnTo>
                    <a:pt x="11" y="39"/>
                  </a:lnTo>
                  <a:lnTo>
                    <a:pt x="9" y="29"/>
                  </a:lnTo>
                  <a:lnTo>
                    <a:pt x="6" y="20"/>
                  </a:lnTo>
                  <a:lnTo>
                    <a:pt x="4" y="12"/>
                  </a:lnTo>
                  <a:lnTo>
                    <a:pt x="2" y="5"/>
                  </a:lnTo>
                  <a:lnTo>
                    <a:pt x="0" y="0"/>
                  </a:lnTo>
                  <a:lnTo>
                    <a:pt x="4" y="3"/>
                  </a:lnTo>
                  <a:lnTo>
                    <a:pt x="9" y="10"/>
                  </a:lnTo>
                  <a:lnTo>
                    <a:pt x="12" y="17"/>
                  </a:lnTo>
                  <a:lnTo>
                    <a:pt x="16" y="25"/>
                  </a:lnTo>
                  <a:lnTo>
                    <a:pt x="19" y="35"/>
                  </a:lnTo>
                  <a:lnTo>
                    <a:pt x="21" y="43"/>
                  </a:lnTo>
                  <a:lnTo>
                    <a:pt x="21" y="52"/>
                  </a:lnTo>
                  <a:lnTo>
                    <a:pt x="20" y="5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6" name="Freeform 952">
              <a:extLst>
                <a:ext uri="{FF2B5EF4-FFF2-40B4-BE49-F238E27FC236}">
                  <a16:creationId xmlns:a16="http://schemas.microsoft.com/office/drawing/2014/main" id="{00000000-0008-0000-0400-00000E020000}"/>
                </a:ext>
              </a:extLst>
            </xdr:cNvPr>
            <xdr:cNvSpPr>
              <a:spLocks/>
            </xdr:cNvSpPr>
          </xdr:nvSpPr>
          <xdr:spPr bwMode="auto">
            <a:xfrm>
              <a:off x="916" y="273"/>
              <a:ext cx="14" cy="28"/>
            </a:xfrm>
            <a:custGeom>
              <a:avLst/>
              <a:gdLst>
                <a:gd name="T0" fmla="*/ 14 w 29"/>
                <a:gd name="T1" fmla="*/ 9 h 57"/>
                <a:gd name="T2" fmla="*/ 13 w 29"/>
                <a:gd name="T3" fmla="*/ 11 h 57"/>
                <a:gd name="T4" fmla="*/ 13 w 29"/>
                <a:gd name="T5" fmla="*/ 13 h 57"/>
                <a:gd name="T6" fmla="*/ 12 w 29"/>
                <a:gd name="T7" fmla="*/ 16 h 57"/>
                <a:gd name="T8" fmla="*/ 11 w 29"/>
                <a:gd name="T9" fmla="*/ 19 h 57"/>
                <a:gd name="T10" fmla="*/ 10 w 29"/>
                <a:gd name="T11" fmla="*/ 22 h 57"/>
                <a:gd name="T12" fmla="*/ 8 w 29"/>
                <a:gd name="T13" fmla="*/ 24 h 57"/>
                <a:gd name="T14" fmla="*/ 7 w 29"/>
                <a:gd name="T15" fmla="*/ 26 h 57"/>
                <a:gd name="T16" fmla="*/ 5 w 29"/>
                <a:gd name="T17" fmla="*/ 28 h 57"/>
                <a:gd name="T18" fmla="*/ 3 w 29"/>
                <a:gd name="T19" fmla="*/ 26 h 57"/>
                <a:gd name="T20" fmla="*/ 3 w 29"/>
                <a:gd name="T21" fmla="*/ 23 h 57"/>
                <a:gd name="T22" fmla="*/ 2 w 29"/>
                <a:gd name="T23" fmla="*/ 20 h 57"/>
                <a:gd name="T24" fmla="*/ 1 w 29"/>
                <a:gd name="T25" fmla="*/ 18 h 57"/>
                <a:gd name="T26" fmla="*/ 0 w 29"/>
                <a:gd name="T27" fmla="*/ 15 h 57"/>
                <a:gd name="T28" fmla="*/ 0 w 29"/>
                <a:gd name="T29" fmla="*/ 12 h 57"/>
                <a:gd name="T30" fmla="*/ 0 w 29"/>
                <a:gd name="T31" fmla="*/ 9 h 57"/>
                <a:gd name="T32" fmla="*/ 0 w 29"/>
                <a:gd name="T33" fmla="*/ 6 h 57"/>
                <a:gd name="T34" fmla="*/ 0 w 29"/>
                <a:gd name="T35" fmla="*/ 6 h 57"/>
                <a:gd name="T36" fmla="*/ 2 w 29"/>
                <a:gd name="T37" fmla="*/ 3 h 57"/>
                <a:gd name="T38" fmla="*/ 4 w 29"/>
                <a:gd name="T39" fmla="*/ 1 h 57"/>
                <a:gd name="T40" fmla="*/ 6 w 29"/>
                <a:gd name="T41" fmla="*/ 0 h 57"/>
                <a:gd name="T42" fmla="*/ 8 w 29"/>
                <a:gd name="T43" fmla="*/ 1 h 57"/>
                <a:gd name="T44" fmla="*/ 10 w 29"/>
                <a:gd name="T45" fmla="*/ 4 h 57"/>
                <a:gd name="T46" fmla="*/ 13 w 29"/>
                <a:gd name="T47" fmla="*/ 7 h 57"/>
                <a:gd name="T48" fmla="*/ 14 w 29"/>
                <a:gd name="T49" fmla="*/ 9 h 5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29" h="57">
                  <a:moveTo>
                    <a:pt x="29" y="18"/>
                  </a:moveTo>
                  <a:lnTo>
                    <a:pt x="27" y="22"/>
                  </a:lnTo>
                  <a:lnTo>
                    <a:pt x="26" y="27"/>
                  </a:lnTo>
                  <a:lnTo>
                    <a:pt x="24" y="33"/>
                  </a:lnTo>
                  <a:lnTo>
                    <a:pt x="22" y="38"/>
                  </a:lnTo>
                  <a:lnTo>
                    <a:pt x="20" y="44"/>
                  </a:lnTo>
                  <a:lnTo>
                    <a:pt x="16" y="48"/>
                  </a:lnTo>
                  <a:lnTo>
                    <a:pt x="14" y="53"/>
                  </a:lnTo>
                  <a:lnTo>
                    <a:pt x="10" y="57"/>
                  </a:lnTo>
                  <a:lnTo>
                    <a:pt x="7" y="52"/>
                  </a:lnTo>
                  <a:lnTo>
                    <a:pt x="6" y="47"/>
                  </a:lnTo>
                  <a:lnTo>
                    <a:pt x="4" y="41"/>
                  </a:lnTo>
                  <a:lnTo>
                    <a:pt x="2" y="36"/>
                  </a:lnTo>
                  <a:lnTo>
                    <a:pt x="1" y="30"/>
                  </a:lnTo>
                  <a:lnTo>
                    <a:pt x="0" y="24"/>
                  </a:lnTo>
                  <a:lnTo>
                    <a:pt x="0" y="18"/>
                  </a:lnTo>
                  <a:lnTo>
                    <a:pt x="0" y="12"/>
                  </a:lnTo>
                  <a:lnTo>
                    <a:pt x="1" y="12"/>
                  </a:lnTo>
                  <a:lnTo>
                    <a:pt x="5" y="7"/>
                  </a:lnTo>
                  <a:lnTo>
                    <a:pt x="9" y="2"/>
                  </a:lnTo>
                  <a:lnTo>
                    <a:pt x="12" y="0"/>
                  </a:lnTo>
                  <a:lnTo>
                    <a:pt x="16" y="2"/>
                  </a:lnTo>
                  <a:lnTo>
                    <a:pt x="21" y="9"/>
                  </a:lnTo>
                  <a:lnTo>
                    <a:pt x="26" y="15"/>
                  </a:lnTo>
                  <a:lnTo>
                    <a:pt x="29" y="1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7" name="Freeform 953">
              <a:extLst>
                <a:ext uri="{FF2B5EF4-FFF2-40B4-BE49-F238E27FC236}">
                  <a16:creationId xmlns:a16="http://schemas.microsoft.com/office/drawing/2014/main" id="{00000000-0008-0000-0400-00000F020000}"/>
                </a:ext>
              </a:extLst>
            </xdr:cNvPr>
            <xdr:cNvSpPr>
              <a:spLocks/>
            </xdr:cNvSpPr>
          </xdr:nvSpPr>
          <xdr:spPr bwMode="auto">
            <a:xfrm>
              <a:off x="870" y="275"/>
              <a:ext cx="14" cy="26"/>
            </a:xfrm>
            <a:custGeom>
              <a:avLst/>
              <a:gdLst>
                <a:gd name="T0" fmla="*/ 9 w 28"/>
                <a:gd name="T1" fmla="*/ 14 h 52"/>
                <a:gd name="T2" fmla="*/ 10 w 28"/>
                <a:gd name="T3" fmla="*/ 17 h 52"/>
                <a:gd name="T4" fmla="*/ 12 w 28"/>
                <a:gd name="T5" fmla="*/ 20 h 52"/>
                <a:gd name="T6" fmla="*/ 14 w 28"/>
                <a:gd name="T7" fmla="*/ 24 h 52"/>
                <a:gd name="T8" fmla="*/ 14 w 28"/>
                <a:gd name="T9" fmla="*/ 26 h 52"/>
                <a:gd name="T10" fmla="*/ 12 w 28"/>
                <a:gd name="T11" fmla="*/ 24 h 52"/>
                <a:gd name="T12" fmla="*/ 9 w 28"/>
                <a:gd name="T13" fmla="*/ 21 h 52"/>
                <a:gd name="T14" fmla="*/ 7 w 28"/>
                <a:gd name="T15" fmla="*/ 18 h 52"/>
                <a:gd name="T16" fmla="*/ 5 w 28"/>
                <a:gd name="T17" fmla="*/ 14 h 52"/>
                <a:gd name="T18" fmla="*/ 3 w 28"/>
                <a:gd name="T19" fmla="*/ 10 h 52"/>
                <a:gd name="T20" fmla="*/ 1 w 28"/>
                <a:gd name="T21" fmla="*/ 7 h 52"/>
                <a:gd name="T22" fmla="*/ 1 w 28"/>
                <a:gd name="T23" fmla="*/ 3 h 52"/>
                <a:gd name="T24" fmla="*/ 0 w 28"/>
                <a:gd name="T25" fmla="*/ 0 h 52"/>
                <a:gd name="T26" fmla="*/ 3 w 28"/>
                <a:gd name="T27" fmla="*/ 2 h 52"/>
                <a:gd name="T28" fmla="*/ 6 w 28"/>
                <a:gd name="T29" fmla="*/ 6 h 52"/>
                <a:gd name="T30" fmla="*/ 8 w 28"/>
                <a:gd name="T31" fmla="*/ 10 h 52"/>
                <a:gd name="T32" fmla="*/ 9 w 28"/>
                <a:gd name="T33" fmla="*/ 14 h 52"/>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8" h="52">
                  <a:moveTo>
                    <a:pt x="18" y="27"/>
                  </a:moveTo>
                  <a:lnTo>
                    <a:pt x="20" y="33"/>
                  </a:lnTo>
                  <a:lnTo>
                    <a:pt x="23" y="40"/>
                  </a:lnTo>
                  <a:lnTo>
                    <a:pt x="27" y="47"/>
                  </a:lnTo>
                  <a:lnTo>
                    <a:pt x="28" y="52"/>
                  </a:lnTo>
                  <a:lnTo>
                    <a:pt x="23" y="47"/>
                  </a:lnTo>
                  <a:lnTo>
                    <a:pt x="18" y="42"/>
                  </a:lnTo>
                  <a:lnTo>
                    <a:pt x="13" y="35"/>
                  </a:lnTo>
                  <a:lnTo>
                    <a:pt x="10" y="28"/>
                  </a:lnTo>
                  <a:lnTo>
                    <a:pt x="6" y="20"/>
                  </a:lnTo>
                  <a:lnTo>
                    <a:pt x="2" y="13"/>
                  </a:lnTo>
                  <a:lnTo>
                    <a:pt x="1" y="6"/>
                  </a:lnTo>
                  <a:lnTo>
                    <a:pt x="0" y="0"/>
                  </a:lnTo>
                  <a:lnTo>
                    <a:pt x="5" y="4"/>
                  </a:lnTo>
                  <a:lnTo>
                    <a:pt x="11" y="11"/>
                  </a:lnTo>
                  <a:lnTo>
                    <a:pt x="15" y="19"/>
                  </a:lnTo>
                  <a:lnTo>
                    <a:pt x="18" y="2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8" name="Freeform 954">
              <a:extLst>
                <a:ext uri="{FF2B5EF4-FFF2-40B4-BE49-F238E27FC236}">
                  <a16:creationId xmlns:a16="http://schemas.microsoft.com/office/drawing/2014/main" id="{00000000-0008-0000-0400-000010020000}"/>
                </a:ext>
              </a:extLst>
            </xdr:cNvPr>
            <xdr:cNvSpPr>
              <a:spLocks/>
            </xdr:cNvSpPr>
          </xdr:nvSpPr>
          <xdr:spPr bwMode="auto">
            <a:xfrm>
              <a:off x="890" y="285"/>
              <a:ext cx="19" cy="46"/>
            </a:xfrm>
            <a:custGeom>
              <a:avLst/>
              <a:gdLst>
                <a:gd name="T0" fmla="*/ 13 w 37"/>
                <a:gd name="T1" fmla="*/ 46 h 93"/>
                <a:gd name="T2" fmla="*/ 12 w 37"/>
                <a:gd name="T3" fmla="*/ 46 h 93"/>
                <a:gd name="T4" fmla="*/ 10 w 37"/>
                <a:gd name="T5" fmla="*/ 45 h 93"/>
                <a:gd name="T6" fmla="*/ 8 w 37"/>
                <a:gd name="T7" fmla="*/ 45 h 93"/>
                <a:gd name="T8" fmla="*/ 6 w 37"/>
                <a:gd name="T9" fmla="*/ 45 h 93"/>
                <a:gd name="T10" fmla="*/ 7 w 37"/>
                <a:gd name="T11" fmla="*/ 43 h 93"/>
                <a:gd name="T12" fmla="*/ 8 w 37"/>
                <a:gd name="T13" fmla="*/ 42 h 93"/>
                <a:gd name="T14" fmla="*/ 9 w 37"/>
                <a:gd name="T15" fmla="*/ 42 h 93"/>
                <a:gd name="T16" fmla="*/ 10 w 37"/>
                <a:gd name="T17" fmla="*/ 40 h 93"/>
                <a:gd name="T18" fmla="*/ 9 w 37"/>
                <a:gd name="T19" fmla="*/ 37 h 93"/>
                <a:gd name="T20" fmla="*/ 11 w 37"/>
                <a:gd name="T21" fmla="*/ 34 h 93"/>
                <a:gd name="T22" fmla="*/ 13 w 37"/>
                <a:gd name="T23" fmla="*/ 30 h 93"/>
                <a:gd name="T24" fmla="*/ 15 w 37"/>
                <a:gd name="T25" fmla="*/ 27 h 93"/>
                <a:gd name="T26" fmla="*/ 11 w 37"/>
                <a:gd name="T27" fmla="*/ 28 h 93"/>
                <a:gd name="T28" fmla="*/ 8 w 37"/>
                <a:gd name="T29" fmla="*/ 32 h 93"/>
                <a:gd name="T30" fmla="*/ 6 w 37"/>
                <a:gd name="T31" fmla="*/ 35 h 93"/>
                <a:gd name="T32" fmla="*/ 4 w 37"/>
                <a:gd name="T33" fmla="*/ 32 h 93"/>
                <a:gd name="T34" fmla="*/ 4 w 37"/>
                <a:gd name="T35" fmla="*/ 30 h 93"/>
                <a:gd name="T36" fmla="*/ 5 w 37"/>
                <a:gd name="T37" fmla="*/ 28 h 93"/>
                <a:gd name="T38" fmla="*/ 5 w 37"/>
                <a:gd name="T39" fmla="*/ 25 h 93"/>
                <a:gd name="T40" fmla="*/ 6 w 37"/>
                <a:gd name="T41" fmla="*/ 22 h 93"/>
                <a:gd name="T42" fmla="*/ 7 w 37"/>
                <a:gd name="T43" fmla="*/ 19 h 93"/>
                <a:gd name="T44" fmla="*/ 8 w 37"/>
                <a:gd name="T45" fmla="*/ 16 h 93"/>
                <a:gd name="T46" fmla="*/ 8 w 37"/>
                <a:gd name="T47" fmla="*/ 13 h 93"/>
                <a:gd name="T48" fmla="*/ 7 w 37"/>
                <a:gd name="T49" fmla="*/ 11 h 93"/>
                <a:gd name="T50" fmla="*/ 6 w 37"/>
                <a:gd name="T51" fmla="*/ 12 h 93"/>
                <a:gd name="T52" fmla="*/ 5 w 37"/>
                <a:gd name="T53" fmla="*/ 15 h 93"/>
                <a:gd name="T54" fmla="*/ 4 w 37"/>
                <a:gd name="T55" fmla="*/ 18 h 93"/>
                <a:gd name="T56" fmla="*/ 3 w 37"/>
                <a:gd name="T57" fmla="*/ 20 h 93"/>
                <a:gd name="T58" fmla="*/ 2 w 37"/>
                <a:gd name="T59" fmla="*/ 22 h 93"/>
                <a:gd name="T60" fmla="*/ 1 w 37"/>
                <a:gd name="T61" fmla="*/ 24 h 93"/>
                <a:gd name="T62" fmla="*/ 1 w 37"/>
                <a:gd name="T63" fmla="*/ 24 h 93"/>
                <a:gd name="T64" fmla="*/ 0 w 37"/>
                <a:gd name="T65" fmla="*/ 22 h 93"/>
                <a:gd name="T66" fmla="*/ 1 w 37"/>
                <a:gd name="T67" fmla="*/ 20 h 93"/>
                <a:gd name="T68" fmla="*/ 1 w 37"/>
                <a:gd name="T69" fmla="*/ 17 h 93"/>
                <a:gd name="T70" fmla="*/ 1 w 37"/>
                <a:gd name="T71" fmla="*/ 14 h 93"/>
                <a:gd name="T72" fmla="*/ 1 w 37"/>
                <a:gd name="T73" fmla="*/ 11 h 93"/>
                <a:gd name="T74" fmla="*/ 0 w 37"/>
                <a:gd name="T75" fmla="*/ 8 h 93"/>
                <a:gd name="T76" fmla="*/ 0 w 37"/>
                <a:gd name="T77" fmla="*/ 5 h 93"/>
                <a:gd name="T78" fmla="*/ 0 w 37"/>
                <a:gd name="T79" fmla="*/ 2 h 93"/>
                <a:gd name="T80" fmla="*/ 1 w 37"/>
                <a:gd name="T81" fmla="*/ 0 h 93"/>
                <a:gd name="T82" fmla="*/ 6 w 37"/>
                <a:gd name="T83" fmla="*/ 5 h 93"/>
                <a:gd name="T84" fmla="*/ 11 w 37"/>
                <a:gd name="T85" fmla="*/ 10 h 93"/>
                <a:gd name="T86" fmla="*/ 15 w 37"/>
                <a:gd name="T87" fmla="*/ 16 h 93"/>
                <a:gd name="T88" fmla="*/ 18 w 37"/>
                <a:gd name="T89" fmla="*/ 22 h 93"/>
                <a:gd name="T90" fmla="*/ 19 w 37"/>
                <a:gd name="T91" fmla="*/ 28 h 93"/>
                <a:gd name="T92" fmla="*/ 19 w 37"/>
                <a:gd name="T93" fmla="*/ 34 h 93"/>
                <a:gd name="T94" fmla="*/ 17 w 37"/>
                <a:gd name="T95" fmla="*/ 40 h 93"/>
                <a:gd name="T96" fmla="*/ 13 w 37"/>
                <a:gd name="T97" fmla="*/ 46 h 93"/>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7" h="93">
                  <a:moveTo>
                    <a:pt x="26" y="93"/>
                  </a:moveTo>
                  <a:lnTo>
                    <a:pt x="24" y="92"/>
                  </a:lnTo>
                  <a:lnTo>
                    <a:pt x="20" y="91"/>
                  </a:lnTo>
                  <a:lnTo>
                    <a:pt x="15" y="90"/>
                  </a:lnTo>
                  <a:lnTo>
                    <a:pt x="12" y="90"/>
                  </a:lnTo>
                  <a:lnTo>
                    <a:pt x="14" y="87"/>
                  </a:lnTo>
                  <a:lnTo>
                    <a:pt x="16" y="85"/>
                  </a:lnTo>
                  <a:lnTo>
                    <a:pt x="17" y="84"/>
                  </a:lnTo>
                  <a:lnTo>
                    <a:pt x="19" y="81"/>
                  </a:lnTo>
                  <a:lnTo>
                    <a:pt x="17" y="75"/>
                  </a:lnTo>
                  <a:lnTo>
                    <a:pt x="21" y="68"/>
                  </a:lnTo>
                  <a:lnTo>
                    <a:pt x="26" y="61"/>
                  </a:lnTo>
                  <a:lnTo>
                    <a:pt x="29" y="55"/>
                  </a:lnTo>
                  <a:lnTo>
                    <a:pt x="21" y="57"/>
                  </a:lnTo>
                  <a:lnTo>
                    <a:pt x="16" y="65"/>
                  </a:lnTo>
                  <a:lnTo>
                    <a:pt x="11" y="70"/>
                  </a:lnTo>
                  <a:lnTo>
                    <a:pt x="7" y="65"/>
                  </a:lnTo>
                  <a:lnTo>
                    <a:pt x="7" y="61"/>
                  </a:lnTo>
                  <a:lnTo>
                    <a:pt x="9" y="56"/>
                  </a:lnTo>
                  <a:lnTo>
                    <a:pt x="10" y="50"/>
                  </a:lnTo>
                  <a:lnTo>
                    <a:pt x="12" y="44"/>
                  </a:lnTo>
                  <a:lnTo>
                    <a:pt x="14" y="38"/>
                  </a:lnTo>
                  <a:lnTo>
                    <a:pt x="15" y="33"/>
                  </a:lnTo>
                  <a:lnTo>
                    <a:pt x="15" y="27"/>
                  </a:lnTo>
                  <a:lnTo>
                    <a:pt x="14" y="22"/>
                  </a:lnTo>
                  <a:lnTo>
                    <a:pt x="12" y="25"/>
                  </a:lnTo>
                  <a:lnTo>
                    <a:pt x="10" y="30"/>
                  </a:lnTo>
                  <a:lnTo>
                    <a:pt x="7" y="36"/>
                  </a:lnTo>
                  <a:lnTo>
                    <a:pt x="6" y="41"/>
                  </a:lnTo>
                  <a:lnTo>
                    <a:pt x="4" y="45"/>
                  </a:lnTo>
                  <a:lnTo>
                    <a:pt x="2" y="48"/>
                  </a:lnTo>
                  <a:lnTo>
                    <a:pt x="1" y="48"/>
                  </a:lnTo>
                  <a:lnTo>
                    <a:pt x="0" y="45"/>
                  </a:lnTo>
                  <a:lnTo>
                    <a:pt x="1" y="40"/>
                  </a:lnTo>
                  <a:lnTo>
                    <a:pt x="1" y="35"/>
                  </a:lnTo>
                  <a:lnTo>
                    <a:pt x="1" y="29"/>
                  </a:lnTo>
                  <a:lnTo>
                    <a:pt x="1" y="22"/>
                  </a:lnTo>
                  <a:lnTo>
                    <a:pt x="0" y="16"/>
                  </a:lnTo>
                  <a:lnTo>
                    <a:pt x="0" y="10"/>
                  </a:lnTo>
                  <a:lnTo>
                    <a:pt x="0" y="4"/>
                  </a:lnTo>
                  <a:lnTo>
                    <a:pt x="1" y="0"/>
                  </a:lnTo>
                  <a:lnTo>
                    <a:pt x="11" y="10"/>
                  </a:lnTo>
                  <a:lnTo>
                    <a:pt x="21" y="21"/>
                  </a:lnTo>
                  <a:lnTo>
                    <a:pt x="29" y="32"/>
                  </a:lnTo>
                  <a:lnTo>
                    <a:pt x="35" y="44"/>
                  </a:lnTo>
                  <a:lnTo>
                    <a:pt x="37" y="56"/>
                  </a:lnTo>
                  <a:lnTo>
                    <a:pt x="37" y="68"/>
                  </a:lnTo>
                  <a:lnTo>
                    <a:pt x="34" y="80"/>
                  </a:lnTo>
                  <a:lnTo>
                    <a:pt x="26" y="9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29" name="Freeform 955">
              <a:extLst>
                <a:ext uri="{FF2B5EF4-FFF2-40B4-BE49-F238E27FC236}">
                  <a16:creationId xmlns:a16="http://schemas.microsoft.com/office/drawing/2014/main" id="{00000000-0008-0000-0400-000011020000}"/>
                </a:ext>
              </a:extLst>
            </xdr:cNvPr>
            <xdr:cNvSpPr>
              <a:spLocks/>
            </xdr:cNvSpPr>
          </xdr:nvSpPr>
          <xdr:spPr bwMode="auto">
            <a:xfrm>
              <a:off x="224" y="283"/>
              <a:ext cx="91" cy="37"/>
            </a:xfrm>
            <a:custGeom>
              <a:avLst/>
              <a:gdLst>
                <a:gd name="T0" fmla="*/ 56 w 180"/>
                <a:gd name="T1" fmla="*/ 0 h 72"/>
                <a:gd name="T2" fmla="*/ 60 w 180"/>
                <a:gd name="T3" fmla="*/ 4 h 72"/>
                <a:gd name="T4" fmla="*/ 65 w 180"/>
                <a:gd name="T5" fmla="*/ 7 h 72"/>
                <a:gd name="T6" fmla="*/ 70 w 180"/>
                <a:gd name="T7" fmla="*/ 10 h 72"/>
                <a:gd name="T8" fmla="*/ 75 w 180"/>
                <a:gd name="T9" fmla="*/ 14 h 72"/>
                <a:gd name="T10" fmla="*/ 79 w 180"/>
                <a:gd name="T11" fmla="*/ 18 h 72"/>
                <a:gd name="T12" fmla="*/ 83 w 180"/>
                <a:gd name="T13" fmla="*/ 22 h 72"/>
                <a:gd name="T14" fmla="*/ 88 w 180"/>
                <a:gd name="T15" fmla="*/ 25 h 72"/>
                <a:gd name="T16" fmla="*/ 91 w 180"/>
                <a:gd name="T17" fmla="*/ 30 h 72"/>
                <a:gd name="T18" fmla="*/ 80 w 180"/>
                <a:gd name="T19" fmla="*/ 30 h 72"/>
                <a:gd name="T20" fmla="*/ 70 w 180"/>
                <a:gd name="T21" fmla="*/ 31 h 72"/>
                <a:gd name="T22" fmla="*/ 58 w 180"/>
                <a:gd name="T23" fmla="*/ 32 h 72"/>
                <a:gd name="T24" fmla="*/ 46 w 180"/>
                <a:gd name="T25" fmla="*/ 33 h 72"/>
                <a:gd name="T26" fmla="*/ 33 w 180"/>
                <a:gd name="T27" fmla="*/ 34 h 72"/>
                <a:gd name="T28" fmla="*/ 21 w 180"/>
                <a:gd name="T29" fmla="*/ 35 h 72"/>
                <a:gd name="T30" fmla="*/ 11 w 180"/>
                <a:gd name="T31" fmla="*/ 36 h 72"/>
                <a:gd name="T32" fmla="*/ 0 w 180"/>
                <a:gd name="T33" fmla="*/ 37 h 72"/>
                <a:gd name="T34" fmla="*/ 5 w 180"/>
                <a:gd name="T35" fmla="*/ 33 h 72"/>
                <a:gd name="T36" fmla="*/ 11 w 180"/>
                <a:gd name="T37" fmla="*/ 28 h 72"/>
                <a:gd name="T38" fmla="*/ 17 w 180"/>
                <a:gd name="T39" fmla="*/ 23 h 72"/>
                <a:gd name="T40" fmla="*/ 23 w 180"/>
                <a:gd name="T41" fmla="*/ 19 h 72"/>
                <a:gd name="T42" fmla="*/ 29 w 180"/>
                <a:gd name="T43" fmla="*/ 13 h 72"/>
                <a:gd name="T44" fmla="*/ 36 w 180"/>
                <a:gd name="T45" fmla="*/ 9 h 72"/>
                <a:gd name="T46" fmla="*/ 42 w 180"/>
                <a:gd name="T47" fmla="*/ 6 h 72"/>
                <a:gd name="T48" fmla="*/ 48 w 180"/>
                <a:gd name="T49" fmla="*/ 2 h 72"/>
                <a:gd name="T50" fmla="*/ 50 w 180"/>
                <a:gd name="T51" fmla="*/ 2 h 72"/>
                <a:gd name="T52" fmla="*/ 52 w 180"/>
                <a:gd name="T53" fmla="*/ 1 h 72"/>
                <a:gd name="T54" fmla="*/ 55 w 180"/>
                <a:gd name="T55" fmla="*/ 0 h 72"/>
                <a:gd name="T56" fmla="*/ 56 w 180"/>
                <a:gd name="T57" fmla="*/ 0 h 72"/>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80" h="72">
                  <a:moveTo>
                    <a:pt x="111" y="0"/>
                  </a:moveTo>
                  <a:lnTo>
                    <a:pt x="119" y="7"/>
                  </a:lnTo>
                  <a:lnTo>
                    <a:pt x="128" y="14"/>
                  </a:lnTo>
                  <a:lnTo>
                    <a:pt x="138" y="20"/>
                  </a:lnTo>
                  <a:lnTo>
                    <a:pt x="148" y="27"/>
                  </a:lnTo>
                  <a:lnTo>
                    <a:pt x="157" y="35"/>
                  </a:lnTo>
                  <a:lnTo>
                    <a:pt x="165" y="42"/>
                  </a:lnTo>
                  <a:lnTo>
                    <a:pt x="174" y="49"/>
                  </a:lnTo>
                  <a:lnTo>
                    <a:pt x="180" y="58"/>
                  </a:lnTo>
                  <a:lnTo>
                    <a:pt x="159" y="59"/>
                  </a:lnTo>
                  <a:lnTo>
                    <a:pt x="138" y="61"/>
                  </a:lnTo>
                  <a:lnTo>
                    <a:pt x="114" y="63"/>
                  </a:lnTo>
                  <a:lnTo>
                    <a:pt x="91" y="65"/>
                  </a:lnTo>
                  <a:lnTo>
                    <a:pt x="66" y="66"/>
                  </a:lnTo>
                  <a:lnTo>
                    <a:pt x="42" y="69"/>
                  </a:lnTo>
                  <a:lnTo>
                    <a:pt x="21" y="70"/>
                  </a:lnTo>
                  <a:lnTo>
                    <a:pt x="0" y="72"/>
                  </a:lnTo>
                  <a:lnTo>
                    <a:pt x="10" y="64"/>
                  </a:lnTo>
                  <a:lnTo>
                    <a:pt x="22" y="54"/>
                  </a:lnTo>
                  <a:lnTo>
                    <a:pt x="33" y="44"/>
                  </a:lnTo>
                  <a:lnTo>
                    <a:pt x="46" y="36"/>
                  </a:lnTo>
                  <a:lnTo>
                    <a:pt x="58" y="26"/>
                  </a:lnTo>
                  <a:lnTo>
                    <a:pt x="71" y="18"/>
                  </a:lnTo>
                  <a:lnTo>
                    <a:pt x="83" y="11"/>
                  </a:lnTo>
                  <a:lnTo>
                    <a:pt x="94" y="3"/>
                  </a:lnTo>
                  <a:lnTo>
                    <a:pt x="98" y="3"/>
                  </a:lnTo>
                  <a:lnTo>
                    <a:pt x="103" y="1"/>
                  </a:lnTo>
                  <a:lnTo>
                    <a:pt x="108" y="0"/>
                  </a:lnTo>
                  <a:lnTo>
                    <a:pt x="111"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0" name="Freeform 956">
              <a:extLst>
                <a:ext uri="{FF2B5EF4-FFF2-40B4-BE49-F238E27FC236}">
                  <a16:creationId xmlns:a16="http://schemas.microsoft.com/office/drawing/2014/main" id="{00000000-0008-0000-0400-000012020000}"/>
                </a:ext>
              </a:extLst>
            </xdr:cNvPr>
            <xdr:cNvSpPr>
              <a:spLocks/>
            </xdr:cNvSpPr>
          </xdr:nvSpPr>
          <xdr:spPr bwMode="auto">
            <a:xfrm>
              <a:off x="924" y="288"/>
              <a:ext cx="13" cy="29"/>
            </a:xfrm>
            <a:custGeom>
              <a:avLst/>
              <a:gdLst>
                <a:gd name="T0" fmla="*/ 12 w 26"/>
                <a:gd name="T1" fmla="*/ 13 h 59"/>
                <a:gd name="T2" fmla="*/ 13 w 26"/>
                <a:gd name="T3" fmla="*/ 17 h 59"/>
                <a:gd name="T4" fmla="*/ 10 w 26"/>
                <a:gd name="T5" fmla="*/ 22 h 59"/>
                <a:gd name="T6" fmla="*/ 5 w 26"/>
                <a:gd name="T7" fmla="*/ 26 h 59"/>
                <a:gd name="T8" fmla="*/ 2 w 26"/>
                <a:gd name="T9" fmla="*/ 29 h 59"/>
                <a:gd name="T10" fmla="*/ 0 w 26"/>
                <a:gd name="T11" fmla="*/ 26 h 59"/>
                <a:gd name="T12" fmla="*/ 0 w 26"/>
                <a:gd name="T13" fmla="*/ 23 h 59"/>
                <a:gd name="T14" fmla="*/ 1 w 26"/>
                <a:gd name="T15" fmla="*/ 19 h 59"/>
                <a:gd name="T16" fmla="*/ 2 w 26"/>
                <a:gd name="T17" fmla="*/ 14 h 59"/>
                <a:gd name="T18" fmla="*/ 3 w 26"/>
                <a:gd name="T19" fmla="*/ 10 h 59"/>
                <a:gd name="T20" fmla="*/ 5 w 26"/>
                <a:gd name="T21" fmla="*/ 6 h 59"/>
                <a:gd name="T22" fmla="*/ 7 w 26"/>
                <a:gd name="T23" fmla="*/ 2 h 59"/>
                <a:gd name="T24" fmla="*/ 8 w 26"/>
                <a:gd name="T25" fmla="*/ 0 h 59"/>
                <a:gd name="T26" fmla="*/ 11 w 26"/>
                <a:gd name="T27" fmla="*/ 3 h 59"/>
                <a:gd name="T28" fmla="*/ 12 w 26"/>
                <a:gd name="T29" fmla="*/ 6 h 59"/>
                <a:gd name="T30" fmla="*/ 12 w 26"/>
                <a:gd name="T31" fmla="*/ 9 h 59"/>
                <a:gd name="T32" fmla="*/ 12 w 26"/>
                <a:gd name="T33" fmla="*/ 13 h 59"/>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6" h="59">
                  <a:moveTo>
                    <a:pt x="24" y="26"/>
                  </a:moveTo>
                  <a:lnTo>
                    <a:pt x="26" y="35"/>
                  </a:lnTo>
                  <a:lnTo>
                    <a:pt x="19" y="44"/>
                  </a:lnTo>
                  <a:lnTo>
                    <a:pt x="10" y="52"/>
                  </a:lnTo>
                  <a:lnTo>
                    <a:pt x="3" y="59"/>
                  </a:lnTo>
                  <a:lnTo>
                    <a:pt x="0" y="53"/>
                  </a:lnTo>
                  <a:lnTo>
                    <a:pt x="0" y="46"/>
                  </a:lnTo>
                  <a:lnTo>
                    <a:pt x="1" y="38"/>
                  </a:lnTo>
                  <a:lnTo>
                    <a:pt x="3" y="29"/>
                  </a:lnTo>
                  <a:lnTo>
                    <a:pt x="6" y="21"/>
                  </a:lnTo>
                  <a:lnTo>
                    <a:pt x="9" y="12"/>
                  </a:lnTo>
                  <a:lnTo>
                    <a:pt x="13" y="5"/>
                  </a:lnTo>
                  <a:lnTo>
                    <a:pt x="16" y="0"/>
                  </a:lnTo>
                  <a:lnTo>
                    <a:pt x="21" y="7"/>
                  </a:lnTo>
                  <a:lnTo>
                    <a:pt x="24" y="12"/>
                  </a:lnTo>
                  <a:lnTo>
                    <a:pt x="24" y="18"/>
                  </a:lnTo>
                  <a:lnTo>
                    <a:pt x="24" y="2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1" name="Freeform 957">
              <a:extLst>
                <a:ext uri="{FF2B5EF4-FFF2-40B4-BE49-F238E27FC236}">
                  <a16:creationId xmlns:a16="http://schemas.microsoft.com/office/drawing/2014/main" id="{00000000-0008-0000-0400-000013020000}"/>
                </a:ext>
              </a:extLst>
            </xdr:cNvPr>
            <xdr:cNvSpPr>
              <a:spLocks/>
            </xdr:cNvSpPr>
          </xdr:nvSpPr>
          <xdr:spPr bwMode="auto">
            <a:xfrm>
              <a:off x="868" y="291"/>
              <a:ext cx="24" cy="39"/>
            </a:xfrm>
            <a:custGeom>
              <a:avLst/>
              <a:gdLst>
                <a:gd name="T0" fmla="*/ 1 w 47"/>
                <a:gd name="T1" fmla="*/ 0 h 79"/>
                <a:gd name="T2" fmla="*/ 4 w 47"/>
                <a:gd name="T3" fmla="*/ 2 h 79"/>
                <a:gd name="T4" fmla="*/ 10 w 47"/>
                <a:gd name="T5" fmla="*/ 7 h 79"/>
                <a:gd name="T6" fmla="*/ 15 w 47"/>
                <a:gd name="T7" fmla="*/ 13 h 79"/>
                <a:gd name="T8" fmla="*/ 18 w 47"/>
                <a:gd name="T9" fmla="*/ 16 h 79"/>
                <a:gd name="T10" fmla="*/ 15 w 47"/>
                <a:gd name="T11" fmla="*/ 17 h 79"/>
                <a:gd name="T12" fmla="*/ 18 w 47"/>
                <a:gd name="T13" fmla="*/ 20 h 79"/>
                <a:gd name="T14" fmla="*/ 22 w 47"/>
                <a:gd name="T15" fmla="*/ 24 h 79"/>
                <a:gd name="T16" fmla="*/ 23 w 47"/>
                <a:gd name="T17" fmla="*/ 29 h 79"/>
                <a:gd name="T18" fmla="*/ 19 w 47"/>
                <a:gd name="T19" fmla="*/ 27 h 79"/>
                <a:gd name="T20" fmla="*/ 15 w 47"/>
                <a:gd name="T21" fmla="*/ 25 h 79"/>
                <a:gd name="T22" fmla="*/ 10 w 47"/>
                <a:gd name="T23" fmla="*/ 22 h 79"/>
                <a:gd name="T24" fmla="*/ 6 w 47"/>
                <a:gd name="T25" fmla="*/ 19 h 79"/>
                <a:gd name="T26" fmla="*/ 6 w 47"/>
                <a:gd name="T27" fmla="*/ 20 h 79"/>
                <a:gd name="T28" fmla="*/ 5 w 47"/>
                <a:gd name="T29" fmla="*/ 20 h 79"/>
                <a:gd name="T30" fmla="*/ 5 w 47"/>
                <a:gd name="T31" fmla="*/ 20 h 79"/>
                <a:gd name="T32" fmla="*/ 5 w 47"/>
                <a:gd name="T33" fmla="*/ 21 h 79"/>
                <a:gd name="T34" fmla="*/ 6 w 47"/>
                <a:gd name="T35" fmla="*/ 23 h 79"/>
                <a:gd name="T36" fmla="*/ 9 w 47"/>
                <a:gd name="T37" fmla="*/ 25 h 79"/>
                <a:gd name="T38" fmla="*/ 11 w 47"/>
                <a:gd name="T39" fmla="*/ 26 h 79"/>
                <a:gd name="T40" fmla="*/ 14 w 47"/>
                <a:gd name="T41" fmla="*/ 28 h 79"/>
                <a:gd name="T42" fmla="*/ 16 w 47"/>
                <a:gd name="T43" fmla="*/ 29 h 79"/>
                <a:gd name="T44" fmla="*/ 19 w 47"/>
                <a:gd name="T45" fmla="*/ 31 h 79"/>
                <a:gd name="T46" fmla="*/ 21 w 47"/>
                <a:gd name="T47" fmla="*/ 33 h 79"/>
                <a:gd name="T48" fmla="*/ 23 w 47"/>
                <a:gd name="T49" fmla="*/ 34 h 79"/>
                <a:gd name="T50" fmla="*/ 22 w 47"/>
                <a:gd name="T51" fmla="*/ 34 h 79"/>
                <a:gd name="T52" fmla="*/ 20 w 47"/>
                <a:gd name="T53" fmla="*/ 34 h 79"/>
                <a:gd name="T54" fmla="*/ 19 w 47"/>
                <a:gd name="T55" fmla="*/ 34 h 79"/>
                <a:gd name="T56" fmla="*/ 18 w 47"/>
                <a:gd name="T57" fmla="*/ 35 h 79"/>
                <a:gd name="T58" fmla="*/ 19 w 47"/>
                <a:gd name="T59" fmla="*/ 36 h 79"/>
                <a:gd name="T60" fmla="*/ 21 w 47"/>
                <a:gd name="T61" fmla="*/ 37 h 79"/>
                <a:gd name="T62" fmla="*/ 23 w 47"/>
                <a:gd name="T63" fmla="*/ 38 h 79"/>
                <a:gd name="T64" fmla="*/ 24 w 47"/>
                <a:gd name="T65" fmla="*/ 39 h 79"/>
                <a:gd name="T66" fmla="*/ 18 w 47"/>
                <a:gd name="T67" fmla="*/ 39 h 79"/>
                <a:gd name="T68" fmla="*/ 13 w 47"/>
                <a:gd name="T69" fmla="*/ 37 h 79"/>
                <a:gd name="T70" fmla="*/ 10 w 47"/>
                <a:gd name="T71" fmla="*/ 33 h 79"/>
                <a:gd name="T72" fmla="*/ 6 w 47"/>
                <a:gd name="T73" fmla="*/ 29 h 79"/>
                <a:gd name="T74" fmla="*/ 5 w 47"/>
                <a:gd name="T75" fmla="*/ 25 h 79"/>
                <a:gd name="T76" fmla="*/ 3 w 47"/>
                <a:gd name="T77" fmla="*/ 21 h 79"/>
                <a:gd name="T78" fmla="*/ 2 w 47"/>
                <a:gd name="T79" fmla="*/ 16 h 79"/>
                <a:gd name="T80" fmla="*/ 1 w 47"/>
                <a:gd name="T81" fmla="*/ 11 h 79"/>
                <a:gd name="T82" fmla="*/ 0 w 47"/>
                <a:gd name="T83" fmla="*/ 6 h 79"/>
                <a:gd name="T84" fmla="*/ 0 w 47"/>
                <a:gd name="T85" fmla="*/ 2 h 79"/>
                <a:gd name="T86" fmla="*/ 0 w 47"/>
                <a:gd name="T87" fmla="*/ 0 h 79"/>
                <a:gd name="T88" fmla="*/ 1 w 47"/>
                <a:gd name="T89" fmla="*/ 0 h 79"/>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47" h="79">
                  <a:moveTo>
                    <a:pt x="1" y="0"/>
                  </a:moveTo>
                  <a:lnTo>
                    <a:pt x="7" y="5"/>
                  </a:lnTo>
                  <a:lnTo>
                    <a:pt x="19" y="15"/>
                  </a:lnTo>
                  <a:lnTo>
                    <a:pt x="29" y="27"/>
                  </a:lnTo>
                  <a:lnTo>
                    <a:pt x="35" y="33"/>
                  </a:lnTo>
                  <a:lnTo>
                    <a:pt x="30" y="35"/>
                  </a:lnTo>
                  <a:lnTo>
                    <a:pt x="35" y="41"/>
                  </a:lnTo>
                  <a:lnTo>
                    <a:pt x="44" y="49"/>
                  </a:lnTo>
                  <a:lnTo>
                    <a:pt x="46" y="58"/>
                  </a:lnTo>
                  <a:lnTo>
                    <a:pt x="37" y="55"/>
                  </a:lnTo>
                  <a:lnTo>
                    <a:pt x="29" y="50"/>
                  </a:lnTo>
                  <a:lnTo>
                    <a:pt x="20" y="45"/>
                  </a:lnTo>
                  <a:lnTo>
                    <a:pt x="12" y="39"/>
                  </a:lnTo>
                  <a:lnTo>
                    <a:pt x="11" y="40"/>
                  </a:lnTo>
                  <a:lnTo>
                    <a:pt x="10" y="40"/>
                  </a:lnTo>
                  <a:lnTo>
                    <a:pt x="10" y="41"/>
                  </a:lnTo>
                  <a:lnTo>
                    <a:pt x="9" y="43"/>
                  </a:lnTo>
                  <a:lnTo>
                    <a:pt x="12" y="46"/>
                  </a:lnTo>
                  <a:lnTo>
                    <a:pt x="17" y="50"/>
                  </a:lnTo>
                  <a:lnTo>
                    <a:pt x="22" y="53"/>
                  </a:lnTo>
                  <a:lnTo>
                    <a:pt x="27" y="56"/>
                  </a:lnTo>
                  <a:lnTo>
                    <a:pt x="32" y="58"/>
                  </a:lnTo>
                  <a:lnTo>
                    <a:pt x="37" y="62"/>
                  </a:lnTo>
                  <a:lnTo>
                    <a:pt x="41" y="66"/>
                  </a:lnTo>
                  <a:lnTo>
                    <a:pt x="46" y="69"/>
                  </a:lnTo>
                  <a:lnTo>
                    <a:pt x="44" y="69"/>
                  </a:lnTo>
                  <a:lnTo>
                    <a:pt x="40" y="68"/>
                  </a:lnTo>
                  <a:lnTo>
                    <a:pt x="37" y="69"/>
                  </a:lnTo>
                  <a:lnTo>
                    <a:pt x="35" y="70"/>
                  </a:lnTo>
                  <a:lnTo>
                    <a:pt x="37" y="73"/>
                  </a:lnTo>
                  <a:lnTo>
                    <a:pt x="41" y="74"/>
                  </a:lnTo>
                  <a:lnTo>
                    <a:pt x="45" y="76"/>
                  </a:lnTo>
                  <a:lnTo>
                    <a:pt x="47" y="78"/>
                  </a:lnTo>
                  <a:lnTo>
                    <a:pt x="36" y="79"/>
                  </a:lnTo>
                  <a:lnTo>
                    <a:pt x="26" y="74"/>
                  </a:lnTo>
                  <a:lnTo>
                    <a:pt x="19" y="67"/>
                  </a:lnTo>
                  <a:lnTo>
                    <a:pt x="12" y="59"/>
                  </a:lnTo>
                  <a:lnTo>
                    <a:pt x="9" y="51"/>
                  </a:lnTo>
                  <a:lnTo>
                    <a:pt x="5" y="43"/>
                  </a:lnTo>
                  <a:lnTo>
                    <a:pt x="3" y="32"/>
                  </a:lnTo>
                  <a:lnTo>
                    <a:pt x="1" y="22"/>
                  </a:lnTo>
                  <a:lnTo>
                    <a:pt x="0" y="12"/>
                  </a:lnTo>
                  <a:lnTo>
                    <a:pt x="0" y="5"/>
                  </a:lnTo>
                  <a:lnTo>
                    <a:pt x="0" y="1"/>
                  </a:lnTo>
                  <a:lnTo>
                    <a:pt x="1"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2" name="Freeform 958">
              <a:extLst>
                <a:ext uri="{FF2B5EF4-FFF2-40B4-BE49-F238E27FC236}">
                  <a16:creationId xmlns:a16="http://schemas.microsoft.com/office/drawing/2014/main" id="{00000000-0008-0000-0400-000014020000}"/>
                </a:ext>
              </a:extLst>
            </xdr:cNvPr>
            <xdr:cNvSpPr>
              <a:spLocks/>
            </xdr:cNvSpPr>
          </xdr:nvSpPr>
          <xdr:spPr bwMode="auto">
            <a:xfrm>
              <a:off x="839" y="286"/>
              <a:ext cx="23" cy="28"/>
            </a:xfrm>
            <a:custGeom>
              <a:avLst/>
              <a:gdLst>
                <a:gd name="T0" fmla="*/ 23 w 45"/>
                <a:gd name="T1" fmla="*/ 20 h 56"/>
                <a:gd name="T2" fmla="*/ 22 w 45"/>
                <a:gd name="T3" fmla="*/ 23 h 56"/>
                <a:gd name="T4" fmla="*/ 20 w 45"/>
                <a:gd name="T5" fmla="*/ 27 h 56"/>
                <a:gd name="T6" fmla="*/ 18 w 45"/>
                <a:gd name="T7" fmla="*/ 28 h 56"/>
                <a:gd name="T8" fmla="*/ 16 w 45"/>
                <a:gd name="T9" fmla="*/ 27 h 56"/>
                <a:gd name="T10" fmla="*/ 15 w 45"/>
                <a:gd name="T11" fmla="*/ 25 h 56"/>
                <a:gd name="T12" fmla="*/ 13 w 45"/>
                <a:gd name="T13" fmla="*/ 22 h 56"/>
                <a:gd name="T14" fmla="*/ 11 w 45"/>
                <a:gd name="T15" fmla="*/ 18 h 56"/>
                <a:gd name="T16" fmla="*/ 8 w 45"/>
                <a:gd name="T17" fmla="*/ 13 h 56"/>
                <a:gd name="T18" fmla="*/ 4 w 45"/>
                <a:gd name="T19" fmla="*/ 9 h 56"/>
                <a:gd name="T20" fmla="*/ 2 w 45"/>
                <a:gd name="T21" fmla="*/ 5 h 56"/>
                <a:gd name="T22" fmla="*/ 0 w 45"/>
                <a:gd name="T23" fmla="*/ 2 h 56"/>
                <a:gd name="T24" fmla="*/ 0 w 45"/>
                <a:gd name="T25" fmla="*/ 0 h 56"/>
                <a:gd name="T26" fmla="*/ 1 w 45"/>
                <a:gd name="T27" fmla="*/ 1 h 56"/>
                <a:gd name="T28" fmla="*/ 4 w 45"/>
                <a:gd name="T29" fmla="*/ 4 h 56"/>
                <a:gd name="T30" fmla="*/ 8 w 45"/>
                <a:gd name="T31" fmla="*/ 7 h 56"/>
                <a:gd name="T32" fmla="*/ 11 w 45"/>
                <a:gd name="T33" fmla="*/ 10 h 56"/>
                <a:gd name="T34" fmla="*/ 16 w 45"/>
                <a:gd name="T35" fmla="*/ 14 h 56"/>
                <a:gd name="T36" fmla="*/ 19 w 45"/>
                <a:gd name="T37" fmla="*/ 17 h 56"/>
                <a:gd name="T38" fmla="*/ 21 w 45"/>
                <a:gd name="T39" fmla="*/ 19 h 56"/>
                <a:gd name="T40" fmla="*/ 23 w 45"/>
                <a:gd name="T41" fmla="*/ 20 h 5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45" h="56">
                  <a:moveTo>
                    <a:pt x="45" y="40"/>
                  </a:moveTo>
                  <a:lnTo>
                    <a:pt x="43" y="46"/>
                  </a:lnTo>
                  <a:lnTo>
                    <a:pt x="40" y="54"/>
                  </a:lnTo>
                  <a:lnTo>
                    <a:pt x="35" y="56"/>
                  </a:lnTo>
                  <a:lnTo>
                    <a:pt x="31" y="53"/>
                  </a:lnTo>
                  <a:lnTo>
                    <a:pt x="30" y="50"/>
                  </a:lnTo>
                  <a:lnTo>
                    <a:pt x="26" y="44"/>
                  </a:lnTo>
                  <a:lnTo>
                    <a:pt x="21" y="36"/>
                  </a:lnTo>
                  <a:lnTo>
                    <a:pt x="15" y="26"/>
                  </a:lnTo>
                  <a:lnTo>
                    <a:pt x="8" y="17"/>
                  </a:lnTo>
                  <a:lnTo>
                    <a:pt x="3" y="9"/>
                  </a:lnTo>
                  <a:lnTo>
                    <a:pt x="0" y="3"/>
                  </a:lnTo>
                  <a:lnTo>
                    <a:pt x="0" y="0"/>
                  </a:lnTo>
                  <a:lnTo>
                    <a:pt x="2" y="2"/>
                  </a:lnTo>
                  <a:lnTo>
                    <a:pt x="8" y="7"/>
                  </a:lnTo>
                  <a:lnTo>
                    <a:pt x="15" y="13"/>
                  </a:lnTo>
                  <a:lnTo>
                    <a:pt x="22" y="20"/>
                  </a:lnTo>
                  <a:lnTo>
                    <a:pt x="31" y="27"/>
                  </a:lnTo>
                  <a:lnTo>
                    <a:pt x="37" y="33"/>
                  </a:lnTo>
                  <a:lnTo>
                    <a:pt x="42" y="38"/>
                  </a:lnTo>
                  <a:lnTo>
                    <a:pt x="45" y="4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3" name="Freeform 959">
              <a:extLst>
                <a:ext uri="{FF2B5EF4-FFF2-40B4-BE49-F238E27FC236}">
                  <a16:creationId xmlns:a16="http://schemas.microsoft.com/office/drawing/2014/main" id="{00000000-0008-0000-0400-000015020000}"/>
                </a:ext>
              </a:extLst>
            </xdr:cNvPr>
            <xdr:cNvSpPr>
              <a:spLocks/>
            </xdr:cNvSpPr>
          </xdr:nvSpPr>
          <xdr:spPr bwMode="auto">
            <a:xfrm>
              <a:off x="528" y="305"/>
              <a:ext cx="3" cy="5"/>
            </a:xfrm>
            <a:custGeom>
              <a:avLst/>
              <a:gdLst>
                <a:gd name="T0" fmla="*/ 2 w 5"/>
                <a:gd name="T1" fmla="*/ 5 h 10"/>
                <a:gd name="T2" fmla="*/ 1 w 5"/>
                <a:gd name="T3" fmla="*/ 5 h 10"/>
                <a:gd name="T4" fmla="*/ 1 w 5"/>
                <a:gd name="T5" fmla="*/ 5 h 10"/>
                <a:gd name="T6" fmla="*/ 1 w 5"/>
                <a:gd name="T7" fmla="*/ 5 h 10"/>
                <a:gd name="T8" fmla="*/ 0 w 5"/>
                <a:gd name="T9" fmla="*/ 5 h 10"/>
                <a:gd name="T10" fmla="*/ 1 w 5"/>
                <a:gd name="T11" fmla="*/ 0 h 10"/>
                <a:gd name="T12" fmla="*/ 2 w 5"/>
                <a:gd name="T13" fmla="*/ 0 h 10"/>
                <a:gd name="T14" fmla="*/ 3 w 5"/>
                <a:gd name="T15" fmla="*/ 2 h 10"/>
                <a:gd name="T16" fmla="*/ 2 w 5"/>
                <a:gd name="T17" fmla="*/ 5 h 10"/>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5" h="10">
                  <a:moveTo>
                    <a:pt x="4" y="10"/>
                  </a:moveTo>
                  <a:lnTo>
                    <a:pt x="2" y="10"/>
                  </a:lnTo>
                  <a:lnTo>
                    <a:pt x="2" y="9"/>
                  </a:lnTo>
                  <a:lnTo>
                    <a:pt x="1" y="9"/>
                  </a:lnTo>
                  <a:lnTo>
                    <a:pt x="0" y="9"/>
                  </a:lnTo>
                  <a:lnTo>
                    <a:pt x="1" y="0"/>
                  </a:lnTo>
                  <a:lnTo>
                    <a:pt x="4" y="0"/>
                  </a:lnTo>
                  <a:lnTo>
                    <a:pt x="5" y="4"/>
                  </a:lnTo>
                  <a:lnTo>
                    <a:pt x="4" y="1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4" name="Freeform 960">
              <a:extLst>
                <a:ext uri="{FF2B5EF4-FFF2-40B4-BE49-F238E27FC236}">
                  <a16:creationId xmlns:a16="http://schemas.microsoft.com/office/drawing/2014/main" id="{00000000-0008-0000-0400-000016020000}"/>
                </a:ext>
              </a:extLst>
            </xdr:cNvPr>
            <xdr:cNvSpPr>
              <a:spLocks/>
            </xdr:cNvSpPr>
          </xdr:nvSpPr>
          <xdr:spPr bwMode="auto">
            <a:xfrm>
              <a:off x="834" y="295"/>
              <a:ext cx="24" cy="30"/>
            </a:xfrm>
            <a:custGeom>
              <a:avLst/>
              <a:gdLst>
                <a:gd name="T0" fmla="*/ 24 w 47"/>
                <a:gd name="T1" fmla="*/ 30 h 60"/>
                <a:gd name="T2" fmla="*/ 22 w 47"/>
                <a:gd name="T3" fmla="*/ 30 h 60"/>
                <a:gd name="T4" fmla="*/ 18 w 47"/>
                <a:gd name="T5" fmla="*/ 30 h 60"/>
                <a:gd name="T6" fmla="*/ 13 w 47"/>
                <a:gd name="T7" fmla="*/ 29 h 60"/>
                <a:gd name="T8" fmla="*/ 10 w 47"/>
                <a:gd name="T9" fmla="*/ 29 h 60"/>
                <a:gd name="T10" fmla="*/ 8 w 47"/>
                <a:gd name="T11" fmla="*/ 27 h 60"/>
                <a:gd name="T12" fmla="*/ 6 w 47"/>
                <a:gd name="T13" fmla="*/ 24 h 60"/>
                <a:gd name="T14" fmla="*/ 4 w 47"/>
                <a:gd name="T15" fmla="*/ 20 h 60"/>
                <a:gd name="T16" fmla="*/ 2 w 47"/>
                <a:gd name="T17" fmla="*/ 15 h 60"/>
                <a:gd name="T18" fmla="*/ 1 w 47"/>
                <a:gd name="T19" fmla="*/ 10 h 60"/>
                <a:gd name="T20" fmla="*/ 0 w 47"/>
                <a:gd name="T21" fmla="*/ 6 h 60"/>
                <a:gd name="T22" fmla="*/ 0 w 47"/>
                <a:gd name="T23" fmla="*/ 2 h 60"/>
                <a:gd name="T24" fmla="*/ 1 w 47"/>
                <a:gd name="T25" fmla="*/ 0 h 60"/>
                <a:gd name="T26" fmla="*/ 3 w 47"/>
                <a:gd name="T27" fmla="*/ 1 h 60"/>
                <a:gd name="T28" fmla="*/ 5 w 47"/>
                <a:gd name="T29" fmla="*/ 5 h 60"/>
                <a:gd name="T30" fmla="*/ 9 w 47"/>
                <a:gd name="T31" fmla="*/ 9 h 60"/>
                <a:gd name="T32" fmla="*/ 13 w 47"/>
                <a:gd name="T33" fmla="*/ 14 h 60"/>
                <a:gd name="T34" fmla="*/ 17 w 47"/>
                <a:gd name="T35" fmla="*/ 19 h 60"/>
                <a:gd name="T36" fmla="*/ 21 w 47"/>
                <a:gd name="T37" fmla="*/ 24 h 60"/>
                <a:gd name="T38" fmla="*/ 23 w 47"/>
                <a:gd name="T39" fmla="*/ 28 h 60"/>
                <a:gd name="T40" fmla="*/ 24 w 47"/>
                <a:gd name="T41" fmla="*/ 30 h 60"/>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47" h="60">
                  <a:moveTo>
                    <a:pt x="47" y="60"/>
                  </a:moveTo>
                  <a:lnTo>
                    <a:pt x="43" y="60"/>
                  </a:lnTo>
                  <a:lnTo>
                    <a:pt x="35" y="59"/>
                  </a:lnTo>
                  <a:lnTo>
                    <a:pt x="25" y="58"/>
                  </a:lnTo>
                  <a:lnTo>
                    <a:pt x="20" y="57"/>
                  </a:lnTo>
                  <a:lnTo>
                    <a:pt x="15" y="54"/>
                  </a:lnTo>
                  <a:lnTo>
                    <a:pt x="11" y="48"/>
                  </a:lnTo>
                  <a:lnTo>
                    <a:pt x="7" y="40"/>
                  </a:lnTo>
                  <a:lnTo>
                    <a:pt x="3" y="30"/>
                  </a:lnTo>
                  <a:lnTo>
                    <a:pt x="1" y="19"/>
                  </a:lnTo>
                  <a:lnTo>
                    <a:pt x="0" y="11"/>
                  </a:lnTo>
                  <a:lnTo>
                    <a:pt x="0" y="3"/>
                  </a:lnTo>
                  <a:lnTo>
                    <a:pt x="1" y="0"/>
                  </a:lnTo>
                  <a:lnTo>
                    <a:pt x="5" y="2"/>
                  </a:lnTo>
                  <a:lnTo>
                    <a:pt x="10" y="9"/>
                  </a:lnTo>
                  <a:lnTo>
                    <a:pt x="17" y="18"/>
                  </a:lnTo>
                  <a:lnTo>
                    <a:pt x="26" y="27"/>
                  </a:lnTo>
                  <a:lnTo>
                    <a:pt x="33" y="38"/>
                  </a:lnTo>
                  <a:lnTo>
                    <a:pt x="41" y="48"/>
                  </a:lnTo>
                  <a:lnTo>
                    <a:pt x="46" y="55"/>
                  </a:lnTo>
                  <a:lnTo>
                    <a:pt x="47" y="6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5" name="Freeform 961">
              <a:extLst>
                <a:ext uri="{FF2B5EF4-FFF2-40B4-BE49-F238E27FC236}">
                  <a16:creationId xmlns:a16="http://schemas.microsoft.com/office/drawing/2014/main" id="{00000000-0008-0000-0400-000017020000}"/>
                </a:ext>
              </a:extLst>
            </xdr:cNvPr>
            <xdr:cNvSpPr>
              <a:spLocks/>
            </xdr:cNvSpPr>
          </xdr:nvSpPr>
          <xdr:spPr bwMode="auto">
            <a:xfrm>
              <a:off x="121" y="316"/>
              <a:ext cx="275" cy="88"/>
            </a:xfrm>
            <a:custGeom>
              <a:avLst/>
              <a:gdLst>
                <a:gd name="T0" fmla="*/ 275 w 549"/>
                <a:gd name="T1" fmla="*/ 0 h 177"/>
                <a:gd name="T2" fmla="*/ 265 w 549"/>
                <a:gd name="T3" fmla="*/ 9 h 177"/>
                <a:gd name="T4" fmla="*/ 256 w 549"/>
                <a:gd name="T5" fmla="*/ 19 h 177"/>
                <a:gd name="T6" fmla="*/ 247 w 549"/>
                <a:gd name="T7" fmla="*/ 30 h 177"/>
                <a:gd name="T8" fmla="*/ 239 w 549"/>
                <a:gd name="T9" fmla="*/ 41 h 177"/>
                <a:gd name="T10" fmla="*/ 231 w 549"/>
                <a:gd name="T11" fmla="*/ 52 h 177"/>
                <a:gd name="T12" fmla="*/ 225 w 549"/>
                <a:gd name="T13" fmla="*/ 65 h 177"/>
                <a:gd name="T14" fmla="*/ 219 w 549"/>
                <a:gd name="T15" fmla="*/ 76 h 177"/>
                <a:gd name="T16" fmla="*/ 214 w 549"/>
                <a:gd name="T17" fmla="*/ 88 h 177"/>
                <a:gd name="T18" fmla="*/ 0 w 549"/>
                <a:gd name="T19" fmla="*/ 23 h 177"/>
                <a:gd name="T20" fmla="*/ 7 w 549"/>
                <a:gd name="T21" fmla="*/ 23 h 177"/>
                <a:gd name="T22" fmla="*/ 17 w 549"/>
                <a:gd name="T23" fmla="*/ 22 h 177"/>
                <a:gd name="T24" fmla="*/ 29 w 549"/>
                <a:gd name="T25" fmla="*/ 20 h 177"/>
                <a:gd name="T26" fmla="*/ 44 w 549"/>
                <a:gd name="T27" fmla="*/ 19 h 177"/>
                <a:gd name="T28" fmla="*/ 61 w 549"/>
                <a:gd name="T29" fmla="*/ 18 h 177"/>
                <a:gd name="T30" fmla="*/ 80 w 549"/>
                <a:gd name="T31" fmla="*/ 16 h 177"/>
                <a:gd name="T32" fmla="*/ 99 w 549"/>
                <a:gd name="T33" fmla="*/ 15 h 177"/>
                <a:gd name="T34" fmla="*/ 120 w 549"/>
                <a:gd name="T35" fmla="*/ 13 h 177"/>
                <a:gd name="T36" fmla="*/ 141 w 549"/>
                <a:gd name="T37" fmla="*/ 11 h 177"/>
                <a:gd name="T38" fmla="*/ 162 w 549"/>
                <a:gd name="T39" fmla="*/ 9 h 177"/>
                <a:gd name="T40" fmla="*/ 183 w 549"/>
                <a:gd name="T41" fmla="*/ 8 h 177"/>
                <a:gd name="T42" fmla="*/ 204 w 549"/>
                <a:gd name="T43" fmla="*/ 6 h 177"/>
                <a:gd name="T44" fmla="*/ 224 w 549"/>
                <a:gd name="T45" fmla="*/ 4 h 177"/>
                <a:gd name="T46" fmla="*/ 243 w 549"/>
                <a:gd name="T47" fmla="*/ 3 h 177"/>
                <a:gd name="T48" fmla="*/ 259 w 549"/>
                <a:gd name="T49" fmla="*/ 1 h 177"/>
                <a:gd name="T50" fmla="*/ 275 w 549"/>
                <a:gd name="T51" fmla="*/ 0 h 177"/>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549" h="177">
                  <a:moveTo>
                    <a:pt x="549" y="0"/>
                  </a:moveTo>
                  <a:lnTo>
                    <a:pt x="529" y="18"/>
                  </a:lnTo>
                  <a:lnTo>
                    <a:pt x="511" y="39"/>
                  </a:lnTo>
                  <a:lnTo>
                    <a:pt x="493" y="61"/>
                  </a:lnTo>
                  <a:lnTo>
                    <a:pt x="477" y="82"/>
                  </a:lnTo>
                  <a:lnTo>
                    <a:pt x="462" y="105"/>
                  </a:lnTo>
                  <a:lnTo>
                    <a:pt x="450" y="130"/>
                  </a:lnTo>
                  <a:lnTo>
                    <a:pt x="437" y="153"/>
                  </a:lnTo>
                  <a:lnTo>
                    <a:pt x="427" y="177"/>
                  </a:lnTo>
                  <a:lnTo>
                    <a:pt x="0" y="47"/>
                  </a:lnTo>
                  <a:lnTo>
                    <a:pt x="13" y="46"/>
                  </a:lnTo>
                  <a:lnTo>
                    <a:pt x="33" y="44"/>
                  </a:lnTo>
                  <a:lnTo>
                    <a:pt x="58" y="41"/>
                  </a:lnTo>
                  <a:lnTo>
                    <a:pt x="88" y="39"/>
                  </a:lnTo>
                  <a:lnTo>
                    <a:pt x="122" y="36"/>
                  </a:lnTo>
                  <a:lnTo>
                    <a:pt x="159" y="33"/>
                  </a:lnTo>
                  <a:lnTo>
                    <a:pt x="198" y="30"/>
                  </a:lnTo>
                  <a:lnTo>
                    <a:pt x="239" y="27"/>
                  </a:lnTo>
                  <a:lnTo>
                    <a:pt x="281" y="23"/>
                  </a:lnTo>
                  <a:lnTo>
                    <a:pt x="324" y="19"/>
                  </a:lnTo>
                  <a:lnTo>
                    <a:pt x="366" y="16"/>
                  </a:lnTo>
                  <a:lnTo>
                    <a:pt x="407" y="12"/>
                  </a:lnTo>
                  <a:lnTo>
                    <a:pt x="447" y="8"/>
                  </a:lnTo>
                  <a:lnTo>
                    <a:pt x="485" y="6"/>
                  </a:lnTo>
                  <a:lnTo>
                    <a:pt x="518" y="2"/>
                  </a:lnTo>
                  <a:lnTo>
                    <a:pt x="549" y="0"/>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6" name="Freeform 962">
              <a:extLst>
                <a:ext uri="{FF2B5EF4-FFF2-40B4-BE49-F238E27FC236}">
                  <a16:creationId xmlns:a16="http://schemas.microsoft.com/office/drawing/2014/main" id="{00000000-0008-0000-0400-000018020000}"/>
                </a:ext>
              </a:extLst>
            </xdr:cNvPr>
            <xdr:cNvSpPr>
              <a:spLocks/>
            </xdr:cNvSpPr>
          </xdr:nvSpPr>
          <xdr:spPr bwMode="auto">
            <a:xfrm>
              <a:off x="925" y="310"/>
              <a:ext cx="12" cy="17"/>
            </a:xfrm>
            <a:custGeom>
              <a:avLst/>
              <a:gdLst>
                <a:gd name="T0" fmla="*/ 0 w 22"/>
                <a:gd name="T1" fmla="*/ 16 h 34"/>
                <a:gd name="T2" fmla="*/ 1 w 22"/>
                <a:gd name="T3" fmla="*/ 12 h 34"/>
                <a:gd name="T4" fmla="*/ 4 w 22"/>
                <a:gd name="T5" fmla="*/ 8 h 34"/>
                <a:gd name="T6" fmla="*/ 8 w 22"/>
                <a:gd name="T7" fmla="*/ 3 h 34"/>
                <a:gd name="T8" fmla="*/ 11 w 22"/>
                <a:gd name="T9" fmla="*/ 0 h 34"/>
                <a:gd name="T10" fmla="*/ 12 w 22"/>
                <a:gd name="T11" fmla="*/ 4 h 34"/>
                <a:gd name="T12" fmla="*/ 12 w 22"/>
                <a:gd name="T13" fmla="*/ 9 h 34"/>
                <a:gd name="T14" fmla="*/ 11 w 22"/>
                <a:gd name="T15" fmla="*/ 14 h 34"/>
                <a:gd name="T16" fmla="*/ 11 w 22"/>
                <a:gd name="T17" fmla="*/ 17 h 34"/>
                <a:gd name="T18" fmla="*/ 9 w 22"/>
                <a:gd name="T19" fmla="*/ 17 h 34"/>
                <a:gd name="T20" fmla="*/ 6 w 22"/>
                <a:gd name="T21" fmla="*/ 17 h 34"/>
                <a:gd name="T22" fmla="*/ 2 w 22"/>
                <a:gd name="T23" fmla="*/ 16 h 34"/>
                <a:gd name="T24" fmla="*/ 0 w 22"/>
                <a:gd name="T25" fmla="*/ 16 h 3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2" h="34">
                  <a:moveTo>
                    <a:pt x="0" y="31"/>
                  </a:moveTo>
                  <a:lnTo>
                    <a:pt x="1" y="24"/>
                  </a:lnTo>
                  <a:lnTo>
                    <a:pt x="7" y="16"/>
                  </a:lnTo>
                  <a:lnTo>
                    <a:pt x="15" y="6"/>
                  </a:lnTo>
                  <a:lnTo>
                    <a:pt x="21" y="0"/>
                  </a:lnTo>
                  <a:lnTo>
                    <a:pt x="22" y="7"/>
                  </a:lnTo>
                  <a:lnTo>
                    <a:pt x="22" y="17"/>
                  </a:lnTo>
                  <a:lnTo>
                    <a:pt x="21" y="27"/>
                  </a:lnTo>
                  <a:lnTo>
                    <a:pt x="21" y="34"/>
                  </a:lnTo>
                  <a:lnTo>
                    <a:pt x="17" y="34"/>
                  </a:lnTo>
                  <a:lnTo>
                    <a:pt x="11" y="33"/>
                  </a:lnTo>
                  <a:lnTo>
                    <a:pt x="3" y="31"/>
                  </a:lnTo>
                  <a:lnTo>
                    <a:pt x="0" y="3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7" name="Freeform 963">
              <a:extLst>
                <a:ext uri="{FF2B5EF4-FFF2-40B4-BE49-F238E27FC236}">
                  <a16:creationId xmlns:a16="http://schemas.microsoft.com/office/drawing/2014/main" id="{00000000-0008-0000-0400-000019020000}"/>
                </a:ext>
              </a:extLst>
            </xdr:cNvPr>
            <xdr:cNvSpPr>
              <a:spLocks/>
            </xdr:cNvSpPr>
          </xdr:nvSpPr>
          <xdr:spPr bwMode="auto">
            <a:xfrm>
              <a:off x="682" y="316"/>
              <a:ext cx="288" cy="96"/>
            </a:xfrm>
            <a:custGeom>
              <a:avLst/>
              <a:gdLst>
                <a:gd name="T0" fmla="*/ 288 w 576"/>
                <a:gd name="T1" fmla="*/ 29 h 193"/>
                <a:gd name="T2" fmla="*/ 278 w 576"/>
                <a:gd name="T3" fmla="*/ 32 h 193"/>
                <a:gd name="T4" fmla="*/ 267 w 576"/>
                <a:gd name="T5" fmla="*/ 37 h 193"/>
                <a:gd name="T6" fmla="*/ 255 w 576"/>
                <a:gd name="T7" fmla="*/ 40 h 193"/>
                <a:gd name="T8" fmla="*/ 240 w 576"/>
                <a:gd name="T9" fmla="*/ 45 h 193"/>
                <a:gd name="T10" fmla="*/ 226 w 576"/>
                <a:gd name="T11" fmla="*/ 49 h 193"/>
                <a:gd name="T12" fmla="*/ 210 w 576"/>
                <a:gd name="T13" fmla="*/ 54 h 193"/>
                <a:gd name="T14" fmla="*/ 194 w 576"/>
                <a:gd name="T15" fmla="*/ 59 h 193"/>
                <a:gd name="T16" fmla="*/ 178 w 576"/>
                <a:gd name="T17" fmla="*/ 65 h 193"/>
                <a:gd name="T18" fmla="*/ 162 w 576"/>
                <a:gd name="T19" fmla="*/ 69 h 193"/>
                <a:gd name="T20" fmla="*/ 146 w 576"/>
                <a:gd name="T21" fmla="*/ 74 h 193"/>
                <a:gd name="T22" fmla="*/ 130 w 576"/>
                <a:gd name="T23" fmla="*/ 78 h 193"/>
                <a:gd name="T24" fmla="*/ 114 w 576"/>
                <a:gd name="T25" fmla="*/ 83 h 193"/>
                <a:gd name="T26" fmla="*/ 101 w 576"/>
                <a:gd name="T27" fmla="*/ 87 h 193"/>
                <a:gd name="T28" fmla="*/ 88 w 576"/>
                <a:gd name="T29" fmla="*/ 91 h 193"/>
                <a:gd name="T30" fmla="*/ 76 w 576"/>
                <a:gd name="T31" fmla="*/ 94 h 193"/>
                <a:gd name="T32" fmla="*/ 65 w 576"/>
                <a:gd name="T33" fmla="*/ 96 h 193"/>
                <a:gd name="T34" fmla="*/ 60 w 576"/>
                <a:gd name="T35" fmla="*/ 83 h 193"/>
                <a:gd name="T36" fmla="*/ 54 w 576"/>
                <a:gd name="T37" fmla="*/ 71 h 193"/>
                <a:gd name="T38" fmla="*/ 47 w 576"/>
                <a:gd name="T39" fmla="*/ 58 h 193"/>
                <a:gd name="T40" fmla="*/ 39 w 576"/>
                <a:gd name="T41" fmla="*/ 46 h 193"/>
                <a:gd name="T42" fmla="*/ 30 w 576"/>
                <a:gd name="T43" fmla="*/ 34 h 193"/>
                <a:gd name="T44" fmla="*/ 21 w 576"/>
                <a:gd name="T45" fmla="*/ 22 h 193"/>
                <a:gd name="T46" fmla="*/ 11 w 576"/>
                <a:gd name="T47" fmla="*/ 11 h 193"/>
                <a:gd name="T48" fmla="*/ 0 w 576"/>
                <a:gd name="T49" fmla="*/ 0 h 193"/>
                <a:gd name="T50" fmla="*/ 288 w 576"/>
                <a:gd name="T51" fmla="*/ 29 h 193"/>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576" h="193">
                  <a:moveTo>
                    <a:pt x="576" y="59"/>
                  </a:moveTo>
                  <a:lnTo>
                    <a:pt x="556" y="65"/>
                  </a:lnTo>
                  <a:lnTo>
                    <a:pt x="534" y="74"/>
                  </a:lnTo>
                  <a:lnTo>
                    <a:pt x="509" y="81"/>
                  </a:lnTo>
                  <a:lnTo>
                    <a:pt x="480" y="91"/>
                  </a:lnTo>
                  <a:lnTo>
                    <a:pt x="452" y="99"/>
                  </a:lnTo>
                  <a:lnTo>
                    <a:pt x="420" y="109"/>
                  </a:lnTo>
                  <a:lnTo>
                    <a:pt x="388" y="119"/>
                  </a:lnTo>
                  <a:lnTo>
                    <a:pt x="356" y="130"/>
                  </a:lnTo>
                  <a:lnTo>
                    <a:pt x="323" y="139"/>
                  </a:lnTo>
                  <a:lnTo>
                    <a:pt x="291" y="149"/>
                  </a:lnTo>
                  <a:lnTo>
                    <a:pt x="260" y="157"/>
                  </a:lnTo>
                  <a:lnTo>
                    <a:pt x="228" y="166"/>
                  </a:lnTo>
                  <a:lnTo>
                    <a:pt x="201" y="174"/>
                  </a:lnTo>
                  <a:lnTo>
                    <a:pt x="175" y="182"/>
                  </a:lnTo>
                  <a:lnTo>
                    <a:pt x="151" y="188"/>
                  </a:lnTo>
                  <a:lnTo>
                    <a:pt x="130" y="193"/>
                  </a:lnTo>
                  <a:lnTo>
                    <a:pt x="120" y="167"/>
                  </a:lnTo>
                  <a:lnTo>
                    <a:pt x="108" y="142"/>
                  </a:lnTo>
                  <a:lnTo>
                    <a:pt x="94" y="116"/>
                  </a:lnTo>
                  <a:lnTo>
                    <a:pt x="78" y="92"/>
                  </a:lnTo>
                  <a:lnTo>
                    <a:pt x="60" y="68"/>
                  </a:lnTo>
                  <a:lnTo>
                    <a:pt x="42" y="44"/>
                  </a:lnTo>
                  <a:lnTo>
                    <a:pt x="22" y="22"/>
                  </a:lnTo>
                  <a:lnTo>
                    <a:pt x="0" y="0"/>
                  </a:lnTo>
                  <a:lnTo>
                    <a:pt x="576" y="59"/>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8" name="Freeform 964">
              <a:extLst>
                <a:ext uri="{FF2B5EF4-FFF2-40B4-BE49-F238E27FC236}">
                  <a16:creationId xmlns:a16="http://schemas.microsoft.com/office/drawing/2014/main" id="{00000000-0008-0000-0400-00001A020000}"/>
                </a:ext>
              </a:extLst>
            </xdr:cNvPr>
            <xdr:cNvSpPr>
              <a:spLocks/>
            </xdr:cNvSpPr>
          </xdr:nvSpPr>
          <xdr:spPr bwMode="auto">
            <a:xfrm>
              <a:off x="923" y="328"/>
              <a:ext cx="15" cy="7"/>
            </a:xfrm>
            <a:custGeom>
              <a:avLst/>
              <a:gdLst>
                <a:gd name="T0" fmla="*/ 13 w 29"/>
                <a:gd name="T1" fmla="*/ 2 h 15"/>
                <a:gd name="T2" fmla="*/ 14 w 29"/>
                <a:gd name="T3" fmla="*/ 2 h 15"/>
                <a:gd name="T4" fmla="*/ 14 w 29"/>
                <a:gd name="T5" fmla="*/ 3 h 15"/>
                <a:gd name="T6" fmla="*/ 14 w 29"/>
                <a:gd name="T7" fmla="*/ 5 h 15"/>
                <a:gd name="T8" fmla="*/ 15 w 29"/>
                <a:gd name="T9" fmla="*/ 6 h 15"/>
                <a:gd name="T10" fmla="*/ 12 w 29"/>
                <a:gd name="T11" fmla="*/ 7 h 15"/>
                <a:gd name="T12" fmla="*/ 8 w 29"/>
                <a:gd name="T13" fmla="*/ 6 h 15"/>
                <a:gd name="T14" fmla="*/ 3 w 29"/>
                <a:gd name="T15" fmla="*/ 6 h 15"/>
                <a:gd name="T16" fmla="*/ 1 w 29"/>
                <a:gd name="T17" fmla="*/ 5 h 15"/>
                <a:gd name="T18" fmla="*/ 0 w 29"/>
                <a:gd name="T19" fmla="*/ 4 h 15"/>
                <a:gd name="T20" fmla="*/ 1 w 29"/>
                <a:gd name="T21" fmla="*/ 3 h 15"/>
                <a:gd name="T22" fmla="*/ 3 w 29"/>
                <a:gd name="T23" fmla="*/ 2 h 15"/>
                <a:gd name="T24" fmla="*/ 2 w 29"/>
                <a:gd name="T25" fmla="*/ 0 h 15"/>
                <a:gd name="T26" fmla="*/ 3 w 29"/>
                <a:gd name="T27" fmla="*/ 0 h 15"/>
                <a:gd name="T28" fmla="*/ 7 w 29"/>
                <a:gd name="T29" fmla="*/ 1 h 15"/>
                <a:gd name="T30" fmla="*/ 11 w 29"/>
                <a:gd name="T31" fmla="*/ 2 h 15"/>
                <a:gd name="T32" fmla="*/ 13 w 29"/>
                <a:gd name="T33" fmla="*/ 2 h 15"/>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9" h="15">
                  <a:moveTo>
                    <a:pt x="25" y="5"/>
                  </a:moveTo>
                  <a:lnTo>
                    <a:pt x="27" y="4"/>
                  </a:lnTo>
                  <a:lnTo>
                    <a:pt x="27" y="6"/>
                  </a:lnTo>
                  <a:lnTo>
                    <a:pt x="27" y="10"/>
                  </a:lnTo>
                  <a:lnTo>
                    <a:pt x="29" y="12"/>
                  </a:lnTo>
                  <a:lnTo>
                    <a:pt x="24" y="15"/>
                  </a:lnTo>
                  <a:lnTo>
                    <a:pt x="15" y="13"/>
                  </a:lnTo>
                  <a:lnTo>
                    <a:pt x="6" y="12"/>
                  </a:lnTo>
                  <a:lnTo>
                    <a:pt x="1" y="11"/>
                  </a:lnTo>
                  <a:lnTo>
                    <a:pt x="0" y="8"/>
                  </a:lnTo>
                  <a:lnTo>
                    <a:pt x="2" y="6"/>
                  </a:lnTo>
                  <a:lnTo>
                    <a:pt x="5" y="4"/>
                  </a:lnTo>
                  <a:lnTo>
                    <a:pt x="4" y="0"/>
                  </a:lnTo>
                  <a:lnTo>
                    <a:pt x="6" y="1"/>
                  </a:lnTo>
                  <a:lnTo>
                    <a:pt x="14" y="2"/>
                  </a:lnTo>
                  <a:lnTo>
                    <a:pt x="21" y="5"/>
                  </a:lnTo>
                  <a:lnTo>
                    <a:pt x="25" y="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39" name="Freeform 965">
              <a:extLst>
                <a:ext uri="{FF2B5EF4-FFF2-40B4-BE49-F238E27FC236}">
                  <a16:creationId xmlns:a16="http://schemas.microsoft.com/office/drawing/2014/main" id="{00000000-0008-0000-0400-00001B020000}"/>
                </a:ext>
              </a:extLst>
            </xdr:cNvPr>
            <xdr:cNvSpPr>
              <a:spLocks/>
            </xdr:cNvSpPr>
          </xdr:nvSpPr>
          <xdr:spPr bwMode="auto">
            <a:xfrm>
              <a:off x="443" y="329"/>
              <a:ext cx="3" cy="4"/>
            </a:xfrm>
            <a:custGeom>
              <a:avLst/>
              <a:gdLst>
                <a:gd name="T0" fmla="*/ 2 w 5"/>
                <a:gd name="T1" fmla="*/ 4 h 7"/>
                <a:gd name="T2" fmla="*/ 1 w 5"/>
                <a:gd name="T3" fmla="*/ 4 h 7"/>
                <a:gd name="T4" fmla="*/ 0 w 5"/>
                <a:gd name="T5" fmla="*/ 2 h 7"/>
                <a:gd name="T6" fmla="*/ 0 w 5"/>
                <a:gd name="T7" fmla="*/ 1 h 7"/>
                <a:gd name="T8" fmla="*/ 0 w 5"/>
                <a:gd name="T9" fmla="*/ 0 h 7"/>
                <a:gd name="T10" fmla="*/ 1 w 5"/>
                <a:gd name="T11" fmla="*/ 1 h 7"/>
                <a:gd name="T12" fmla="*/ 2 w 5"/>
                <a:gd name="T13" fmla="*/ 2 h 7"/>
                <a:gd name="T14" fmla="*/ 3 w 5"/>
                <a:gd name="T15" fmla="*/ 2 h 7"/>
                <a:gd name="T16" fmla="*/ 2 w 5"/>
                <a:gd name="T17" fmla="*/ 4 h 7"/>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5" h="7">
                  <a:moveTo>
                    <a:pt x="4" y="7"/>
                  </a:moveTo>
                  <a:lnTo>
                    <a:pt x="1" y="7"/>
                  </a:lnTo>
                  <a:lnTo>
                    <a:pt x="0" y="4"/>
                  </a:lnTo>
                  <a:lnTo>
                    <a:pt x="0" y="2"/>
                  </a:lnTo>
                  <a:lnTo>
                    <a:pt x="0" y="0"/>
                  </a:lnTo>
                  <a:lnTo>
                    <a:pt x="1" y="1"/>
                  </a:lnTo>
                  <a:lnTo>
                    <a:pt x="4" y="3"/>
                  </a:lnTo>
                  <a:lnTo>
                    <a:pt x="5" y="4"/>
                  </a:lnTo>
                  <a:lnTo>
                    <a:pt x="4" y="7"/>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0" name="Freeform 966">
              <a:extLst>
                <a:ext uri="{FF2B5EF4-FFF2-40B4-BE49-F238E27FC236}">
                  <a16:creationId xmlns:a16="http://schemas.microsoft.com/office/drawing/2014/main" id="{00000000-0008-0000-0400-00001C020000}"/>
                </a:ext>
              </a:extLst>
            </xdr:cNvPr>
            <xdr:cNvSpPr>
              <a:spLocks/>
            </xdr:cNvSpPr>
          </xdr:nvSpPr>
          <xdr:spPr bwMode="auto">
            <a:xfrm>
              <a:off x="397" y="337"/>
              <a:ext cx="285" cy="281"/>
            </a:xfrm>
            <a:custGeom>
              <a:avLst/>
              <a:gdLst>
                <a:gd name="T0" fmla="*/ 229 w 569"/>
                <a:gd name="T1" fmla="*/ 30 h 562"/>
                <a:gd name="T2" fmla="*/ 244 w 569"/>
                <a:gd name="T3" fmla="*/ 43 h 562"/>
                <a:gd name="T4" fmla="*/ 257 w 569"/>
                <a:gd name="T5" fmla="*/ 59 h 562"/>
                <a:gd name="T6" fmla="*/ 267 w 569"/>
                <a:gd name="T7" fmla="*/ 75 h 562"/>
                <a:gd name="T8" fmla="*/ 275 w 569"/>
                <a:gd name="T9" fmla="*/ 92 h 562"/>
                <a:gd name="T10" fmla="*/ 281 w 569"/>
                <a:gd name="T11" fmla="*/ 111 h 562"/>
                <a:gd name="T12" fmla="*/ 284 w 569"/>
                <a:gd name="T13" fmla="*/ 130 h 562"/>
                <a:gd name="T14" fmla="*/ 285 w 569"/>
                <a:gd name="T15" fmla="*/ 150 h 562"/>
                <a:gd name="T16" fmla="*/ 283 w 569"/>
                <a:gd name="T17" fmla="*/ 172 h 562"/>
                <a:gd name="T18" fmla="*/ 277 w 569"/>
                <a:gd name="T19" fmla="*/ 192 h 562"/>
                <a:gd name="T20" fmla="*/ 269 w 569"/>
                <a:gd name="T21" fmla="*/ 211 h 562"/>
                <a:gd name="T22" fmla="*/ 258 w 569"/>
                <a:gd name="T23" fmla="*/ 227 h 562"/>
                <a:gd name="T24" fmla="*/ 245 w 569"/>
                <a:gd name="T25" fmla="*/ 241 h 562"/>
                <a:gd name="T26" fmla="*/ 229 w 569"/>
                <a:gd name="T27" fmla="*/ 253 h 562"/>
                <a:gd name="T28" fmla="*/ 211 w 569"/>
                <a:gd name="T29" fmla="*/ 264 h 562"/>
                <a:gd name="T30" fmla="*/ 191 w 569"/>
                <a:gd name="T31" fmla="*/ 273 h 562"/>
                <a:gd name="T32" fmla="*/ 170 w 569"/>
                <a:gd name="T33" fmla="*/ 278 h 562"/>
                <a:gd name="T34" fmla="*/ 151 w 569"/>
                <a:gd name="T35" fmla="*/ 281 h 562"/>
                <a:gd name="T36" fmla="*/ 132 w 569"/>
                <a:gd name="T37" fmla="*/ 281 h 562"/>
                <a:gd name="T38" fmla="*/ 113 w 569"/>
                <a:gd name="T39" fmla="*/ 278 h 562"/>
                <a:gd name="T40" fmla="*/ 94 w 569"/>
                <a:gd name="T41" fmla="*/ 273 h 562"/>
                <a:gd name="T42" fmla="*/ 77 w 569"/>
                <a:gd name="T43" fmla="*/ 266 h 562"/>
                <a:gd name="T44" fmla="*/ 60 w 569"/>
                <a:gd name="T45" fmla="*/ 257 h 562"/>
                <a:gd name="T46" fmla="*/ 44 w 569"/>
                <a:gd name="T47" fmla="*/ 244 h 562"/>
                <a:gd name="T48" fmla="*/ 31 w 569"/>
                <a:gd name="T49" fmla="*/ 230 h 562"/>
                <a:gd name="T50" fmla="*/ 20 w 569"/>
                <a:gd name="T51" fmla="*/ 214 h 562"/>
                <a:gd name="T52" fmla="*/ 12 w 569"/>
                <a:gd name="T53" fmla="*/ 197 h 562"/>
                <a:gd name="T54" fmla="*/ 5 w 569"/>
                <a:gd name="T55" fmla="*/ 180 h 562"/>
                <a:gd name="T56" fmla="*/ 1 w 569"/>
                <a:gd name="T57" fmla="*/ 161 h 562"/>
                <a:gd name="T58" fmla="*/ 0 w 569"/>
                <a:gd name="T59" fmla="*/ 142 h 562"/>
                <a:gd name="T60" fmla="*/ 1 w 569"/>
                <a:gd name="T61" fmla="*/ 123 h 562"/>
                <a:gd name="T62" fmla="*/ 5 w 569"/>
                <a:gd name="T63" fmla="*/ 104 h 562"/>
                <a:gd name="T64" fmla="*/ 11 w 569"/>
                <a:gd name="T65" fmla="*/ 86 h 562"/>
                <a:gd name="T66" fmla="*/ 20 w 569"/>
                <a:gd name="T67" fmla="*/ 68 h 562"/>
                <a:gd name="T68" fmla="*/ 33 w 569"/>
                <a:gd name="T69" fmla="*/ 51 h 562"/>
                <a:gd name="T70" fmla="*/ 48 w 569"/>
                <a:gd name="T71" fmla="*/ 37 h 562"/>
                <a:gd name="T72" fmla="*/ 64 w 569"/>
                <a:gd name="T73" fmla="*/ 24 h 562"/>
                <a:gd name="T74" fmla="*/ 82 w 569"/>
                <a:gd name="T75" fmla="*/ 14 h 562"/>
                <a:gd name="T76" fmla="*/ 101 w 569"/>
                <a:gd name="T77" fmla="*/ 6 h 562"/>
                <a:gd name="T78" fmla="*/ 122 w 569"/>
                <a:gd name="T79" fmla="*/ 2 h 562"/>
                <a:gd name="T80" fmla="*/ 143 w 569"/>
                <a:gd name="T81" fmla="*/ 0 h 562"/>
                <a:gd name="T82" fmla="*/ 168 w 569"/>
                <a:gd name="T83" fmla="*/ 3 h 562"/>
                <a:gd name="T84" fmla="*/ 190 w 569"/>
                <a:gd name="T85" fmla="*/ 8 h 562"/>
                <a:gd name="T86" fmla="*/ 211 w 569"/>
                <a:gd name="T87" fmla="*/ 17 h 562"/>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Lst>
              <a:ahLst/>
              <a:cxnLst>
                <a:cxn ang="T88">
                  <a:pos x="T0" y="T1"/>
                </a:cxn>
                <a:cxn ang="T89">
                  <a:pos x="T2" y="T3"/>
                </a:cxn>
                <a:cxn ang="T90">
                  <a:pos x="T4" y="T5"/>
                </a:cxn>
                <a:cxn ang="T91">
                  <a:pos x="T6" y="T7"/>
                </a:cxn>
                <a:cxn ang="T92">
                  <a:pos x="T8" y="T9"/>
                </a:cxn>
                <a:cxn ang="T93">
                  <a:pos x="T10" y="T11"/>
                </a:cxn>
                <a:cxn ang="T94">
                  <a:pos x="T12" y="T13"/>
                </a:cxn>
                <a:cxn ang="T95">
                  <a:pos x="T14" y="T15"/>
                </a:cxn>
                <a:cxn ang="T96">
                  <a:pos x="T16" y="T17"/>
                </a:cxn>
                <a:cxn ang="T97">
                  <a:pos x="T18" y="T19"/>
                </a:cxn>
                <a:cxn ang="T98">
                  <a:pos x="T20" y="T21"/>
                </a:cxn>
                <a:cxn ang="T99">
                  <a:pos x="T22" y="T23"/>
                </a:cxn>
                <a:cxn ang="T100">
                  <a:pos x="T24" y="T25"/>
                </a:cxn>
                <a:cxn ang="T101">
                  <a:pos x="T26" y="T27"/>
                </a:cxn>
                <a:cxn ang="T102">
                  <a:pos x="T28" y="T29"/>
                </a:cxn>
                <a:cxn ang="T103">
                  <a:pos x="T30" y="T31"/>
                </a:cxn>
                <a:cxn ang="T104">
                  <a:pos x="T32" y="T33"/>
                </a:cxn>
                <a:cxn ang="T105">
                  <a:pos x="T34" y="T35"/>
                </a:cxn>
                <a:cxn ang="T106">
                  <a:pos x="T36" y="T37"/>
                </a:cxn>
                <a:cxn ang="T107">
                  <a:pos x="T38" y="T39"/>
                </a:cxn>
                <a:cxn ang="T108">
                  <a:pos x="T40" y="T41"/>
                </a:cxn>
                <a:cxn ang="T109">
                  <a:pos x="T42" y="T43"/>
                </a:cxn>
                <a:cxn ang="T110">
                  <a:pos x="T44" y="T45"/>
                </a:cxn>
                <a:cxn ang="T111">
                  <a:pos x="T46" y="T47"/>
                </a:cxn>
                <a:cxn ang="T112">
                  <a:pos x="T48" y="T49"/>
                </a:cxn>
                <a:cxn ang="T113">
                  <a:pos x="T50" y="T51"/>
                </a:cxn>
                <a:cxn ang="T114">
                  <a:pos x="T52" y="T53"/>
                </a:cxn>
                <a:cxn ang="T115">
                  <a:pos x="T54" y="T55"/>
                </a:cxn>
                <a:cxn ang="T116">
                  <a:pos x="T56" y="T57"/>
                </a:cxn>
                <a:cxn ang="T117">
                  <a:pos x="T58" y="T59"/>
                </a:cxn>
                <a:cxn ang="T118">
                  <a:pos x="T60" y="T61"/>
                </a:cxn>
                <a:cxn ang="T119">
                  <a:pos x="T62" y="T63"/>
                </a:cxn>
                <a:cxn ang="T120">
                  <a:pos x="T64" y="T65"/>
                </a:cxn>
                <a:cxn ang="T121">
                  <a:pos x="T66" y="T67"/>
                </a:cxn>
                <a:cxn ang="T122">
                  <a:pos x="T68" y="T69"/>
                </a:cxn>
                <a:cxn ang="T123">
                  <a:pos x="T70" y="T71"/>
                </a:cxn>
                <a:cxn ang="T124">
                  <a:pos x="T72" y="T73"/>
                </a:cxn>
                <a:cxn ang="T125">
                  <a:pos x="T74" y="T75"/>
                </a:cxn>
                <a:cxn ang="T126">
                  <a:pos x="T76" y="T77"/>
                </a:cxn>
                <a:cxn ang="T127">
                  <a:pos x="T78" y="T79"/>
                </a:cxn>
                <a:cxn ang="T128">
                  <a:pos x="T80" y="T81"/>
                </a:cxn>
                <a:cxn ang="T129">
                  <a:pos x="T82" y="T83"/>
                </a:cxn>
                <a:cxn ang="T130">
                  <a:pos x="T84" y="T85"/>
                </a:cxn>
                <a:cxn ang="T131">
                  <a:pos x="T86" y="T87"/>
                </a:cxn>
              </a:cxnLst>
              <a:rect l="0" t="0" r="r" b="b"/>
              <a:pathLst>
                <a:path w="569" h="562">
                  <a:moveTo>
                    <a:pt x="442" y="46"/>
                  </a:moveTo>
                  <a:lnTo>
                    <a:pt x="458" y="59"/>
                  </a:lnTo>
                  <a:lnTo>
                    <a:pt x="475" y="72"/>
                  </a:lnTo>
                  <a:lnTo>
                    <a:pt x="488" y="86"/>
                  </a:lnTo>
                  <a:lnTo>
                    <a:pt x="501" y="101"/>
                  </a:lnTo>
                  <a:lnTo>
                    <a:pt x="513" y="117"/>
                  </a:lnTo>
                  <a:lnTo>
                    <a:pt x="523" y="132"/>
                  </a:lnTo>
                  <a:lnTo>
                    <a:pt x="533" y="149"/>
                  </a:lnTo>
                  <a:lnTo>
                    <a:pt x="542" y="166"/>
                  </a:lnTo>
                  <a:lnTo>
                    <a:pt x="549" y="184"/>
                  </a:lnTo>
                  <a:lnTo>
                    <a:pt x="556" y="203"/>
                  </a:lnTo>
                  <a:lnTo>
                    <a:pt x="561" y="221"/>
                  </a:lnTo>
                  <a:lnTo>
                    <a:pt x="564" y="240"/>
                  </a:lnTo>
                  <a:lnTo>
                    <a:pt x="567" y="259"/>
                  </a:lnTo>
                  <a:lnTo>
                    <a:pt x="569" y="279"/>
                  </a:lnTo>
                  <a:lnTo>
                    <a:pt x="569" y="299"/>
                  </a:lnTo>
                  <a:lnTo>
                    <a:pt x="569" y="320"/>
                  </a:lnTo>
                  <a:lnTo>
                    <a:pt x="566" y="343"/>
                  </a:lnTo>
                  <a:lnTo>
                    <a:pt x="561" y="364"/>
                  </a:lnTo>
                  <a:lnTo>
                    <a:pt x="554" y="384"/>
                  </a:lnTo>
                  <a:lnTo>
                    <a:pt x="546" y="402"/>
                  </a:lnTo>
                  <a:lnTo>
                    <a:pt x="537" y="421"/>
                  </a:lnTo>
                  <a:lnTo>
                    <a:pt x="527" y="437"/>
                  </a:lnTo>
                  <a:lnTo>
                    <a:pt x="516" y="453"/>
                  </a:lnTo>
                  <a:lnTo>
                    <a:pt x="503" y="468"/>
                  </a:lnTo>
                  <a:lnTo>
                    <a:pt x="490" y="481"/>
                  </a:lnTo>
                  <a:lnTo>
                    <a:pt x="475" y="494"/>
                  </a:lnTo>
                  <a:lnTo>
                    <a:pt x="458" y="505"/>
                  </a:lnTo>
                  <a:lnTo>
                    <a:pt x="441" y="516"/>
                  </a:lnTo>
                  <a:lnTo>
                    <a:pt x="422" y="527"/>
                  </a:lnTo>
                  <a:lnTo>
                    <a:pt x="402" y="536"/>
                  </a:lnTo>
                  <a:lnTo>
                    <a:pt x="381" y="545"/>
                  </a:lnTo>
                  <a:lnTo>
                    <a:pt x="359" y="553"/>
                  </a:lnTo>
                  <a:lnTo>
                    <a:pt x="340" y="556"/>
                  </a:lnTo>
                  <a:lnTo>
                    <a:pt x="320" y="560"/>
                  </a:lnTo>
                  <a:lnTo>
                    <a:pt x="301" y="561"/>
                  </a:lnTo>
                  <a:lnTo>
                    <a:pt x="283" y="562"/>
                  </a:lnTo>
                  <a:lnTo>
                    <a:pt x="263" y="561"/>
                  </a:lnTo>
                  <a:lnTo>
                    <a:pt x="244" y="560"/>
                  </a:lnTo>
                  <a:lnTo>
                    <a:pt x="225" y="556"/>
                  </a:lnTo>
                  <a:lnTo>
                    <a:pt x="207" y="551"/>
                  </a:lnTo>
                  <a:lnTo>
                    <a:pt x="188" y="546"/>
                  </a:lnTo>
                  <a:lnTo>
                    <a:pt x="171" y="539"/>
                  </a:lnTo>
                  <a:lnTo>
                    <a:pt x="153" y="532"/>
                  </a:lnTo>
                  <a:lnTo>
                    <a:pt x="136" y="522"/>
                  </a:lnTo>
                  <a:lnTo>
                    <a:pt x="119" y="513"/>
                  </a:lnTo>
                  <a:lnTo>
                    <a:pt x="103" y="500"/>
                  </a:lnTo>
                  <a:lnTo>
                    <a:pt x="88" y="488"/>
                  </a:lnTo>
                  <a:lnTo>
                    <a:pt x="75" y="474"/>
                  </a:lnTo>
                  <a:lnTo>
                    <a:pt x="62" y="459"/>
                  </a:lnTo>
                  <a:lnTo>
                    <a:pt x="51" y="444"/>
                  </a:lnTo>
                  <a:lnTo>
                    <a:pt x="40" y="428"/>
                  </a:lnTo>
                  <a:lnTo>
                    <a:pt x="31" y="412"/>
                  </a:lnTo>
                  <a:lnTo>
                    <a:pt x="24" y="394"/>
                  </a:lnTo>
                  <a:lnTo>
                    <a:pt x="16" y="377"/>
                  </a:lnTo>
                  <a:lnTo>
                    <a:pt x="10" y="359"/>
                  </a:lnTo>
                  <a:lnTo>
                    <a:pt x="6" y="341"/>
                  </a:lnTo>
                  <a:lnTo>
                    <a:pt x="2" y="321"/>
                  </a:lnTo>
                  <a:lnTo>
                    <a:pt x="0" y="303"/>
                  </a:lnTo>
                  <a:lnTo>
                    <a:pt x="0" y="284"/>
                  </a:lnTo>
                  <a:lnTo>
                    <a:pt x="0" y="264"/>
                  </a:lnTo>
                  <a:lnTo>
                    <a:pt x="1" y="245"/>
                  </a:lnTo>
                  <a:lnTo>
                    <a:pt x="4" y="227"/>
                  </a:lnTo>
                  <a:lnTo>
                    <a:pt x="9" y="207"/>
                  </a:lnTo>
                  <a:lnTo>
                    <a:pt x="14" y="189"/>
                  </a:lnTo>
                  <a:lnTo>
                    <a:pt x="21" y="171"/>
                  </a:lnTo>
                  <a:lnTo>
                    <a:pt x="30" y="153"/>
                  </a:lnTo>
                  <a:lnTo>
                    <a:pt x="40" y="135"/>
                  </a:lnTo>
                  <a:lnTo>
                    <a:pt x="52" y="118"/>
                  </a:lnTo>
                  <a:lnTo>
                    <a:pt x="65" y="102"/>
                  </a:lnTo>
                  <a:lnTo>
                    <a:pt x="78" y="86"/>
                  </a:lnTo>
                  <a:lnTo>
                    <a:pt x="95" y="73"/>
                  </a:lnTo>
                  <a:lnTo>
                    <a:pt x="111" y="60"/>
                  </a:lnTo>
                  <a:lnTo>
                    <a:pt x="127" y="48"/>
                  </a:lnTo>
                  <a:lnTo>
                    <a:pt x="144" y="37"/>
                  </a:lnTo>
                  <a:lnTo>
                    <a:pt x="163" y="27"/>
                  </a:lnTo>
                  <a:lnTo>
                    <a:pt x="183" y="19"/>
                  </a:lnTo>
                  <a:lnTo>
                    <a:pt x="202" y="11"/>
                  </a:lnTo>
                  <a:lnTo>
                    <a:pt x="222" y="6"/>
                  </a:lnTo>
                  <a:lnTo>
                    <a:pt x="243" y="3"/>
                  </a:lnTo>
                  <a:lnTo>
                    <a:pt x="263" y="0"/>
                  </a:lnTo>
                  <a:lnTo>
                    <a:pt x="286" y="0"/>
                  </a:lnTo>
                  <a:lnTo>
                    <a:pt x="311" y="2"/>
                  </a:lnTo>
                  <a:lnTo>
                    <a:pt x="335" y="5"/>
                  </a:lnTo>
                  <a:lnTo>
                    <a:pt x="358" y="10"/>
                  </a:lnTo>
                  <a:lnTo>
                    <a:pt x="380" y="16"/>
                  </a:lnTo>
                  <a:lnTo>
                    <a:pt x="402" y="25"/>
                  </a:lnTo>
                  <a:lnTo>
                    <a:pt x="422" y="34"/>
                  </a:lnTo>
                  <a:lnTo>
                    <a:pt x="442" y="46"/>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1" name="Freeform 967">
              <a:extLst>
                <a:ext uri="{FF2B5EF4-FFF2-40B4-BE49-F238E27FC236}">
                  <a16:creationId xmlns:a16="http://schemas.microsoft.com/office/drawing/2014/main" id="{00000000-0008-0000-0400-00001D020000}"/>
                </a:ext>
              </a:extLst>
            </xdr:cNvPr>
            <xdr:cNvSpPr>
              <a:spLocks/>
            </xdr:cNvSpPr>
          </xdr:nvSpPr>
          <xdr:spPr bwMode="auto">
            <a:xfrm>
              <a:off x="402" y="345"/>
              <a:ext cx="267" cy="126"/>
            </a:xfrm>
            <a:custGeom>
              <a:avLst/>
              <a:gdLst>
                <a:gd name="T0" fmla="*/ 261 w 533"/>
                <a:gd name="T1" fmla="*/ 83 h 252"/>
                <a:gd name="T2" fmla="*/ 265 w 533"/>
                <a:gd name="T3" fmla="*/ 94 h 252"/>
                <a:gd name="T4" fmla="*/ 267 w 533"/>
                <a:gd name="T5" fmla="*/ 103 h 252"/>
                <a:gd name="T6" fmla="*/ 253 w 533"/>
                <a:gd name="T7" fmla="*/ 94 h 252"/>
                <a:gd name="T8" fmla="*/ 239 w 533"/>
                <a:gd name="T9" fmla="*/ 83 h 252"/>
                <a:gd name="T10" fmla="*/ 224 w 533"/>
                <a:gd name="T11" fmla="*/ 77 h 252"/>
                <a:gd name="T12" fmla="*/ 222 w 533"/>
                <a:gd name="T13" fmla="*/ 64 h 252"/>
                <a:gd name="T14" fmla="*/ 218 w 533"/>
                <a:gd name="T15" fmla="*/ 52 h 252"/>
                <a:gd name="T16" fmla="*/ 209 w 533"/>
                <a:gd name="T17" fmla="*/ 42 h 252"/>
                <a:gd name="T18" fmla="*/ 200 w 533"/>
                <a:gd name="T19" fmla="*/ 34 h 252"/>
                <a:gd name="T20" fmla="*/ 190 w 533"/>
                <a:gd name="T21" fmla="*/ 22 h 252"/>
                <a:gd name="T22" fmla="*/ 181 w 533"/>
                <a:gd name="T23" fmla="*/ 20 h 252"/>
                <a:gd name="T24" fmla="*/ 168 w 533"/>
                <a:gd name="T25" fmla="*/ 35 h 252"/>
                <a:gd name="T26" fmla="*/ 158 w 533"/>
                <a:gd name="T27" fmla="*/ 46 h 252"/>
                <a:gd name="T28" fmla="*/ 153 w 533"/>
                <a:gd name="T29" fmla="*/ 54 h 252"/>
                <a:gd name="T30" fmla="*/ 153 w 533"/>
                <a:gd name="T31" fmla="*/ 60 h 252"/>
                <a:gd name="T32" fmla="*/ 145 w 533"/>
                <a:gd name="T33" fmla="*/ 62 h 252"/>
                <a:gd name="T34" fmla="*/ 136 w 533"/>
                <a:gd name="T35" fmla="*/ 69 h 252"/>
                <a:gd name="T36" fmla="*/ 128 w 533"/>
                <a:gd name="T37" fmla="*/ 64 h 252"/>
                <a:gd name="T38" fmla="*/ 120 w 533"/>
                <a:gd name="T39" fmla="*/ 66 h 252"/>
                <a:gd name="T40" fmla="*/ 117 w 533"/>
                <a:gd name="T41" fmla="*/ 78 h 252"/>
                <a:gd name="T42" fmla="*/ 116 w 533"/>
                <a:gd name="T43" fmla="*/ 94 h 252"/>
                <a:gd name="T44" fmla="*/ 116 w 533"/>
                <a:gd name="T45" fmla="*/ 110 h 252"/>
                <a:gd name="T46" fmla="*/ 107 w 533"/>
                <a:gd name="T47" fmla="*/ 116 h 252"/>
                <a:gd name="T48" fmla="*/ 97 w 533"/>
                <a:gd name="T49" fmla="*/ 121 h 252"/>
                <a:gd name="T50" fmla="*/ 87 w 533"/>
                <a:gd name="T51" fmla="*/ 125 h 252"/>
                <a:gd name="T52" fmla="*/ 74 w 533"/>
                <a:gd name="T53" fmla="*/ 120 h 252"/>
                <a:gd name="T54" fmla="*/ 61 w 533"/>
                <a:gd name="T55" fmla="*/ 112 h 252"/>
                <a:gd name="T56" fmla="*/ 51 w 533"/>
                <a:gd name="T57" fmla="*/ 110 h 252"/>
                <a:gd name="T58" fmla="*/ 41 w 533"/>
                <a:gd name="T59" fmla="*/ 107 h 252"/>
                <a:gd name="T60" fmla="*/ 31 w 533"/>
                <a:gd name="T61" fmla="*/ 107 h 252"/>
                <a:gd name="T62" fmla="*/ 20 w 533"/>
                <a:gd name="T63" fmla="*/ 114 h 252"/>
                <a:gd name="T64" fmla="*/ 8 w 533"/>
                <a:gd name="T65" fmla="*/ 120 h 252"/>
                <a:gd name="T66" fmla="*/ 1 w 533"/>
                <a:gd name="T67" fmla="*/ 112 h 252"/>
                <a:gd name="T68" fmla="*/ 8 w 533"/>
                <a:gd name="T69" fmla="*/ 86 h 252"/>
                <a:gd name="T70" fmla="*/ 22 w 533"/>
                <a:gd name="T71" fmla="*/ 61 h 252"/>
                <a:gd name="T72" fmla="*/ 41 w 533"/>
                <a:gd name="T73" fmla="*/ 40 h 252"/>
                <a:gd name="T74" fmla="*/ 64 w 533"/>
                <a:gd name="T75" fmla="*/ 22 h 252"/>
                <a:gd name="T76" fmla="*/ 89 w 533"/>
                <a:gd name="T77" fmla="*/ 9 h 252"/>
                <a:gd name="T78" fmla="*/ 114 w 533"/>
                <a:gd name="T79" fmla="*/ 2 h 252"/>
                <a:gd name="T80" fmla="*/ 138 w 533"/>
                <a:gd name="T81" fmla="*/ 0 h 252"/>
                <a:gd name="T82" fmla="*/ 164 w 533"/>
                <a:gd name="T83" fmla="*/ 4 h 252"/>
                <a:gd name="T84" fmla="*/ 188 w 533"/>
                <a:gd name="T85" fmla="*/ 11 h 252"/>
                <a:gd name="T86" fmla="*/ 210 w 533"/>
                <a:gd name="T87" fmla="*/ 23 h 252"/>
                <a:gd name="T88" fmla="*/ 229 w 533"/>
                <a:gd name="T89" fmla="*/ 37 h 252"/>
                <a:gd name="T90" fmla="*/ 246 w 533"/>
                <a:gd name="T91" fmla="*/ 55 h 252"/>
                <a:gd name="T92" fmla="*/ 258 w 533"/>
                <a:gd name="T93" fmla="*/ 77 h 252"/>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0" t="0" r="r" b="b"/>
              <a:pathLst>
                <a:path w="533" h="252">
                  <a:moveTo>
                    <a:pt x="516" y="153"/>
                  </a:moveTo>
                  <a:lnTo>
                    <a:pt x="520" y="159"/>
                  </a:lnTo>
                  <a:lnTo>
                    <a:pt x="522" y="166"/>
                  </a:lnTo>
                  <a:lnTo>
                    <a:pt x="524" y="172"/>
                  </a:lnTo>
                  <a:lnTo>
                    <a:pt x="527" y="179"/>
                  </a:lnTo>
                  <a:lnTo>
                    <a:pt x="529" y="187"/>
                  </a:lnTo>
                  <a:lnTo>
                    <a:pt x="531" y="193"/>
                  </a:lnTo>
                  <a:lnTo>
                    <a:pt x="532" y="200"/>
                  </a:lnTo>
                  <a:lnTo>
                    <a:pt x="533" y="206"/>
                  </a:lnTo>
                  <a:lnTo>
                    <a:pt x="524" y="200"/>
                  </a:lnTo>
                  <a:lnTo>
                    <a:pt x="515" y="194"/>
                  </a:lnTo>
                  <a:lnTo>
                    <a:pt x="506" y="187"/>
                  </a:lnTo>
                  <a:lnTo>
                    <a:pt x="497" y="178"/>
                  </a:lnTo>
                  <a:lnTo>
                    <a:pt x="488" y="172"/>
                  </a:lnTo>
                  <a:lnTo>
                    <a:pt x="478" y="165"/>
                  </a:lnTo>
                  <a:lnTo>
                    <a:pt x="468" y="160"/>
                  </a:lnTo>
                  <a:lnTo>
                    <a:pt x="458" y="158"/>
                  </a:lnTo>
                  <a:lnTo>
                    <a:pt x="448" y="153"/>
                  </a:lnTo>
                  <a:lnTo>
                    <a:pt x="445" y="145"/>
                  </a:lnTo>
                  <a:lnTo>
                    <a:pt x="443" y="137"/>
                  </a:lnTo>
                  <a:lnTo>
                    <a:pt x="443" y="127"/>
                  </a:lnTo>
                  <a:lnTo>
                    <a:pt x="443" y="118"/>
                  </a:lnTo>
                  <a:lnTo>
                    <a:pt x="442" y="110"/>
                  </a:lnTo>
                  <a:lnTo>
                    <a:pt x="436" y="104"/>
                  </a:lnTo>
                  <a:lnTo>
                    <a:pt x="426" y="102"/>
                  </a:lnTo>
                  <a:lnTo>
                    <a:pt x="424" y="92"/>
                  </a:lnTo>
                  <a:lnTo>
                    <a:pt x="417" y="84"/>
                  </a:lnTo>
                  <a:lnTo>
                    <a:pt x="410" y="76"/>
                  </a:lnTo>
                  <a:lnTo>
                    <a:pt x="407" y="68"/>
                  </a:lnTo>
                  <a:lnTo>
                    <a:pt x="399" y="67"/>
                  </a:lnTo>
                  <a:lnTo>
                    <a:pt x="391" y="59"/>
                  </a:lnTo>
                  <a:lnTo>
                    <a:pt x="385" y="51"/>
                  </a:lnTo>
                  <a:lnTo>
                    <a:pt x="379" y="43"/>
                  </a:lnTo>
                  <a:lnTo>
                    <a:pt x="374" y="36"/>
                  </a:lnTo>
                  <a:lnTo>
                    <a:pt x="369" y="35"/>
                  </a:lnTo>
                  <a:lnTo>
                    <a:pt x="362" y="40"/>
                  </a:lnTo>
                  <a:lnTo>
                    <a:pt x="357" y="55"/>
                  </a:lnTo>
                  <a:lnTo>
                    <a:pt x="348" y="64"/>
                  </a:lnTo>
                  <a:lnTo>
                    <a:pt x="336" y="70"/>
                  </a:lnTo>
                  <a:lnTo>
                    <a:pt x="328" y="76"/>
                  </a:lnTo>
                  <a:lnTo>
                    <a:pt x="323" y="87"/>
                  </a:lnTo>
                  <a:lnTo>
                    <a:pt x="316" y="92"/>
                  </a:lnTo>
                  <a:lnTo>
                    <a:pt x="310" y="96"/>
                  </a:lnTo>
                  <a:lnTo>
                    <a:pt x="306" y="101"/>
                  </a:lnTo>
                  <a:lnTo>
                    <a:pt x="305" y="108"/>
                  </a:lnTo>
                  <a:lnTo>
                    <a:pt x="308" y="112"/>
                  </a:lnTo>
                  <a:lnTo>
                    <a:pt x="306" y="116"/>
                  </a:lnTo>
                  <a:lnTo>
                    <a:pt x="305" y="120"/>
                  </a:lnTo>
                  <a:lnTo>
                    <a:pt x="305" y="125"/>
                  </a:lnTo>
                  <a:lnTo>
                    <a:pt x="296" y="122"/>
                  </a:lnTo>
                  <a:lnTo>
                    <a:pt x="289" y="124"/>
                  </a:lnTo>
                  <a:lnTo>
                    <a:pt x="283" y="128"/>
                  </a:lnTo>
                  <a:lnTo>
                    <a:pt x="276" y="133"/>
                  </a:lnTo>
                  <a:lnTo>
                    <a:pt x="272" y="138"/>
                  </a:lnTo>
                  <a:lnTo>
                    <a:pt x="267" y="139"/>
                  </a:lnTo>
                  <a:lnTo>
                    <a:pt x="260" y="136"/>
                  </a:lnTo>
                  <a:lnTo>
                    <a:pt x="255" y="127"/>
                  </a:lnTo>
                  <a:lnTo>
                    <a:pt x="249" y="126"/>
                  </a:lnTo>
                  <a:lnTo>
                    <a:pt x="243" y="128"/>
                  </a:lnTo>
                  <a:lnTo>
                    <a:pt x="239" y="132"/>
                  </a:lnTo>
                  <a:lnTo>
                    <a:pt x="234" y="137"/>
                  </a:lnTo>
                  <a:lnTo>
                    <a:pt x="233" y="147"/>
                  </a:lnTo>
                  <a:lnTo>
                    <a:pt x="233" y="156"/>
                  </a:lnTo>
                  <a:lnTo>
                    <a:pt x="232" y="167"/>
                  </a:lnTo>
                  <a:lnTo>
                    <a:pt x="232" y="177"/>
                  </a:lnTo>
                  <a:lnTo>
                    <a:pt x="232" y="188"/>
                  </a:lnTo>
                  <a:lnTo>
                    <a:pt x="232" y="199"/>
                  </a:lnTo>
                  <a:lnTo>
                    <a:pt x="232" y="208"/>
                  </a:lnTo>
                  <a:lnTo>
                    <a:pt x="232" y="219"/>
                  </a:lnTo>
                  <a:lnTo>
                    <a:pt x="225" y="223"/>
                  </a:lnTo>
                  <a:lnTo>
                    <a:pt x="219" y="227"/>
                  </a:lnTo>
                  <a:lnTo>
                    <a:pt x="213" y="231"/>
                  </a:lnTo>
                  <a:lnTo>
                    <a:pt x="207" y="235"/>
                  </a:lnTo>
                  <a:lnTo>
                    <a:pt x="200" y="239"/>
                  </a:lnTo>
                  <a:lnTo>
                    <a:pt x="193" y="242"/>
                  </a:lnTo>
                  <a:lnTo>
                    <a:pt x="188" y="247"/>
                  </a:lnTo>
                  <a:lnTo>
                    <a:pt x="182" y="252"/>
                  </a:lnTo>
                  <a:lnTo>
                    <a:pt x="173" y="250"/>
                  </a:lnTo>
                  <a:lnTo>
                    <a:pt x="164" y="247"/>
                  </a:lnTo>
                  <a:lnTo>
                    <a:pt x="156" y="243"/>
                  </a:lnTo>
                  <a:lnTo>
                    <a:pt x="147" y="239"/>
                  </a:lnTo>
                  <a:lnTo>
                    <a:pt x="139" y="235"/>
                  </a:lnTo>
                  <a:lnTo>
                    <a:pt x="131" y="229"/>
                  </a:lnTo>
                  <a:lnTo>
                    <a:pt x="122" y="224"/>
                  </a:lnTo>
                  <a:lnTo>
                    <a:pt x="114" y="218"/>
                  </a:lnTo>
                  <a:lnTo>
                    <a:pt x="108" y="220"/>
                  </a:lnTo>
                  <a:lnTo>
                    <a:pt x="101" y="220"/>
                  </a:lnTo>
                  <a:lnTo>
                    <a:pt x="95" y="219"/>
                  </a:lnTo>
                  <a:lnTo>
                    <a:pt x="88" y="217"/>
                  </a:lnTo>
                  <a:lnTo>
                    <a:pt x="82" y="214"/>
                  </a:lnTo>
                  <a:lnTo>
                    <a:pt x="76" y="213"/>
                  </a:lnTo>
                  <a:lnTo>
                    <a:pt x="70" y="212"/>
                  </a:lnTo>
                  <a:lnTo>
                    <a:pt x="62" y="214"/>
                  </a:lnTo>
                  <a:lnTo>
                    <a:pt x="55" y="218"/>
                  </a:lnTo>
                  <a:lnTo>
                    <a:pt x="48" y="223"/>
                  </a:lnTo>
                  <a:lnTo>
                    <a:pt x="40" y="228"/>
                  </a:lnTo>
                  <a:lnTo>
                    <a:pt x="32" y="233"/>
                  </a:lnTo>
                  <a:lnTo>
                    <a:pt x="24" y="236"/>
                  </a:lnTo>
                  <a:lnTo>
                    <a:pt x="16" y="240"/>
                  </a:lnTo>
                  <a:lnTo>
                    <a:pt x="7" y="242"/>
                  </a:lnTo>
                  <a:lnTo>
                    <a:pt x="0" y="242"/>
                  </a:lnTo>
                  <a:lnTo>
                    <a:pt x="1" y="224"/>
                  </a:lnTo>
                  <a:lnTo>
                    <a:pt x="5" y="206"/>
                  </a:lnTo>
                  <a:lnTo>
                    <a:pt x="10" y="189"/>
                  </a:lnTo>
                  <a:lnTo>
                    <a:pt x="16" y="172"/>
                  </a:lnTo>
                  <a:lnTo>
                    <a:pt x="24" y="155"/>
                  </a:lnTo>
                  <a:lnTo>
                    <a:pt x="33" y="138"/>
                  </a:lnTo>
                  <a:lnTo>
                    <a:pt x="43" y="122"/>
                  </a:lnTo>
                  <a:lnTo>
                    <a:pt x="56" y="108"/>
                  </a:lnTo>
                  <a:lnTo>
                    <a:pt x="68" y="93"/>
                  </a:lnTo>
                  <a:lnTo>
                    <a:pt x="82" y="80"/>
                  </a:lnTo>
                  <a:lnTo>
                    <a:pt x="97" y="67"/>
                  </a:lnTo>
                  <a:lnTo>
                    <a:pt x="112" y="55"/>
                  </a:lnTo>
                  <a:lnTo>
                    <a:pt x="128" y="44"/>
                  </a:lnTo>
                  <a:lnTo>
                    <a:pt x="144" y="34"/>
                  </a:lnTo>
                  <a:lnTo>
                    <a:pt x="161" y="26"/>
                  </a:lnTo>
                  <a:lnTo>
                    <a:pt x="178" y="18"/>
                  </a:lnTo>
                  <a:lnTo>
                    <a:pt x="194" y="12"/>
                  </a:lnTo>
                  <a:lnTo>
                    <a:pt x="210" y="7"/>
                  </a:lnTo>
                  <a:lnTo>
                    <a:pt x="227" y="4"/>
                  </a:lnTo>
                  <a:lnTo>
                    <a:pt x="243" y="1"/>
                  </a:lnTo>
                  <a:lnTo>
                    <a:pt x="260" y="0"/>
                  </a:lnTo>
                  <a:lnTo>
                    <a:pt x="276" y="0"/>
                  </a:lnTo>
                  <a:lnTo>
                    <a:pt x="294" y="1"/>
                  </a:lnTo>
                  <a:lnTo>
                    <a:pt x="311" y="4"/>
                  </a:lnTo>
                  <a:lnTo>
                    <a:pt x="328" y="7"/>
                  </a:lnTo>
                  <a:lnTo>
                    <a:pt x="344" y="11"/>
                  </a:lnTo>
                  <a:lnTo>
                    <a:pt x="360" y="16"/>
                  </a:lnTo>
                  <a:lnTo>
                    <a:pt x="376" y="22"/>
                  </a:lnTo>
                  <a:lnTo>
                    <a:pt x="391" y="29"/>
                  </a:lnTo>
                  <a:lnTo>
                    <a:pt x="406" y="36"/>
                  </a:lnTo>
                  <a:lnTo>
                    <a:pt x="420" y="45"/>
                  </a:lnTo>
                  <a:lnTo>
                    <a:pt x="434" y="55"/>
                  </a:lnTo>
                  <a:lnTo>
                    <a:pt x="446" y="64"/>
                  </a:lnTo>
                  <a:lnTo>
                    <a:pt x="458" y="74"/>
                  </a:lnTo>
                  <a:lnTo>
                    <a:pt x="470" y="86"/>
                  </a:lnTo>
                  <a:lnTo>
                    <a:pt x="481" y="98"/>
                  </a:lnTo>
                  <a:lnTo>
                    <a:pt x="491" y="110"/>
                  </a:lnTo>
                  <a:lnTo>
                    <a:pt x="500" y="124"/>
                  </a:lnTo>
                  <a:lnTo>
                    <a:pt x="508" y="138"/>
                  </a:lnTo>
                  <a:lnTo>
                    <a:pt x="516" y="153"/>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2" name="Freeform 968">
              <a:extLst>
                <a:ext uri="{FF2B5EF4-FFF2-40B4-BE49-F238E27FC236}">
                  <a16:creationId xmlns:a16="http://schemas.microsoft.com/office/drawing/2014/main" id="{00000000-0008-0000-0400-00001E020000}"/>
                </a:ext>
              </a:extLst>
            </xdr:cNvPr>
            <xdr:cNvSpPr>
              <a:spLocks/>
            </xdr:cNvSpPr>
          </xdr:nvSpPr>
          <xdr:spPr bwMode="auto">
            <a:xfrm>
              <a:off x="80" y="330"/>
              <a:ext cx="49" cy="108"/>
            </a:xfrm>
            <a:custGeom>
              <a:avLst/>
              <a:gdLst>
                <a:gd name="T0" fmla="*/ 49 w 98"/>
                <a:gd name="T1" fmla="*/ 108 h 217"/>
                <a:gd name="T2" fmla="*/ 47 w 98"/>
                <a:gd name="T3" fmla="*/ 101 h 217"/>
                <a:gd name="T4" fmla="*/ 43 w 98"/>
                <a:gd name="T5" fmla="*/ 95 h 217"/>
                <a:gd name="T6" fmla="*/ 39 w 98"/>
                <a:gd name="T7" fmla="*/ 88 h 217"/>
                <a:gd name="T8" fmla="*/ 35 w 98"/>
                <a:gd name="T9" fmla="*/ 81 h 217"/>
                <a:gd name="T10" fmla="*/ 31 w 98"/>
                <a:gd name="T11" fmla="*/ 74 h 217"/>
                <a:gd name="T12" fmla="*/ 26 w 98"/>
                <a:gd name="T13" fmla="*/ 67 h 217"/>
                <a:gd name="T14" fmla="*/ 21 w 98"/>
                <a:gd name="T15" fmla="*/ 60 h 217"/>
                <a:gd name="T16" fmla="*/ 16 w 98"/>
                <a:gd name="T17" fmla="*/ 52 h 217"/>
                <a:gd name="T18" fmla="*/ 12 w 98"/>
                <a:gd name="T19" fmla="*/ 45 h 217"/>
                <a:gd name="T20" fmla="*/ 8 w 98"/>
                <a:gd name="T21" fmla="*/ 38 h 217"/>
                <a:gd name="T22" fmla="*/ 5 w 98"/>
                <a:gd name="T23" fmla="*/ 31 h 217"/>
                <a:gd name="T24" fmla="*/ 3 w 98"/>
                <a:gd name="T25" fmla="*/ 24 h 217"/>
                <a:gd name="T26" fmla="*/ 1 w 98"/>
                <a:gd name="T27" fmla="*/ 18 h 217"/>
                <a:gd name="T28" fmla="*/ 0 w 98"/>
                <a:gd name="T29" fmla="*/ 11 h 217"/>
                <a:gd name="T30" fmla="*/ 0 w 98"/>
                <a:gd name="T31" fmla="*/ 5 h 217"/>
                <a:gd name="T32" fmla="*/ 2 w 98"/>
                <a:gd name="T33" fmla="*/ 0 h 217"/>
                <a:gd name="T34" fmla="*/ 4 w 98"/>
                <a:gd name="T35" fmla="*/ 2 h 217"/>
                <a:gd name="T36" fmla="*/ 7 w 98"/>
                <a:gd name="T37" fmla="*/ 6 h 217"/>
                <a:gd name="T38" fmla="*/ 11 w 98"/>
                <a:gd name="T39" fmla="*/ 12 h 217"/>
                <a:gd name="T40" fmla="*/ 15 w 98"/>
                <a:gd name="T41" fmla="*/ 19 h 217"/>
                <a:gd name="T42" fmla="*/ 19 w 98"/>
                <a:gd name="T43" fmla="*/ 26 h 217"/>
                <a:gd name="T44" fmla="*/ 23 w 98"/>
                <a:gd name="T45" fmla="*/ 35 h 217"/>
                <a:gd name="T46" fmla="*/ 27 w 98"/>
                <a:gd name="T47" fmla="*/ 43 h 217"/>
                <a:gd name="T48" fmla="*/ 31 w 98"/>
                <a:gd name="T49" fmla="*/ 52 h 217"/>
                <a:gd name="T50" fmla="*/ 35 w 98"/>
                <a:gd name="T51" fmla="*/ 61 h 217"/>
                <a:gd name="T52" fmla="*/ 39 w 98"/>
                <a:gd name="T53" fmla="*/ 71 h 217"/>
                <a:gd name="T54" fmla="*/ 42 w 98"/>
                <a:gd name="T55" fmla="*/ 79 h 217"/>
                <a:gd name="T56" fmla="*/ 44 w 98"/>
                <a:gd name="T57" fmla="*/ 87 h 217"/>
                <a:gd name="T58" fmla="*/ 47 w 98"/>
                <a:gd name="T59" fmla="*/ 94 h 217"/>
                <a:gd name="T60" fmla="*/ 48 w 98"/>
                <a:gd name="T61" fmla="*/ 100 h 217"/>
                <a:gd name="T62" fmla="*/ 49 w 98"/>
                <a:gd name="T63" fmla="*/ 105 h 217"/>
                <a:gd name="T64" fmla="*/ 49 w 98"/>
                <a:gd name="T65" fmla="*/ 108 h 217"/>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98" h="217">
                  <a:moveTo>
                    <a:pt x="98" y="217"/>
                  </a:moveTo>
                  <a:lnTo>
                    <a:pt x="93" y="203"/>
                  </a:lnTo>
                  <a:lnTo>
                    <a:pt x="86" y="190"/>
                  </a:lnTo>
                  <a:lnTo>
                    <a:pt x="78" y="177"/>
                  </a:lnTo>
                  <a:lnTo>
                    <a:pt x="69" y="163"/>
                  </a:lnTo>
                  <a:lnTo>
                    <a:pt x="61" y="149"/>
                  </a:lnTo>
                  <a:lnTo>
                    <a:pt x="51" y="134"/>
                  </a:lnTo>
                  <a:lnTo>
                    <a:pt x="42" y="120"/>
                  </a:lnTo>
                  <a:lnTo>
                    <a:pt x="32" y="105"/>
                  </a:lnTo>
                  <a:lnTo>
                    <a:pt x="23" y="91"/>
                  </a:lnTo>
                  <a:lnTo>
                    <a:pt x="16" y="76"/>
                  </a:lnTo>
                  <a:lnTo>
                    <a:pt x="9" y="63"/>
                  </a:lnTo>
                  <a:lnTo>
                    <a:pt x="5" y="48"/>
                  </a:lnTo>
                  <a:lnTo>
                    <a:pt x="1" y="36"/>
                  </a:lnTo>
                  <a:lnTo>
                    <a:pt x="0" y="23"/>
                  </a:lnTo>
                  <a:lnTo>
                    <a:pt x="0" y="11"/>
                  </a:lnTo>
                  <a:lnTo>
                    <a:pt x="3" y="0"/>
                  </a:lnTo>
                  <a:lnTo>
                    <a:pt x="8" y="5"/>
                  </a:lnTo>
                  <a:lnTo>
                    <a:pt x="14" y="13"/>
                  </a:lnTo>
                  <a:lnTo>
                    <a:pt x="22" y="25"/>
                  </a:lnTo>
                  <a:lnTo>
                    <a:pt x="29" y="39"/>
                  </a:lnTo>
                  <a:lnTo>
                    <a:pt x="38" y="53"/>
                  </a:lnTo>
                  <a:lnTo>
                    <a:pt x="46" y="70"/>
                  </a:lnTo>
                  <a:lnTo>
                    <a:pt x="54" y="87"/>
                  </a:lnTo>
                  <a:lnTo>
                    <a:pt x="62" y="105"/>
                  </a:lnTo>
                  <a:lnTo>
                    <a:pt x="69" y="123"/>
                  </a:lnTo>
                  <a:lnTo>
                    <a:pt x="77" y="142"/>
                  </a:lnTo>
                  <a:lnTo>
                    <a:pt x="83" y="158"/>
                  </a:lnTo>
                  <a:lnTo>
                    <a:pt x="88" y="174"/>
                  </a:lnTo>
                  <a:lnTo>
                    <a:pt x="93" y="189"/>
                  </a:lnTo>
                  <a:lnTo>
                    <a:pt x="95" y="201"/>
                  </a:lnTo>
                  <a:lnTo>
                    <a:pt x="98" y="211"/>
                  </a:lnTo>
                  <a:lnTo>
                    <a:pt x="98" y="2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3" name="Freeform 969">
              <a:extLst>
                <a:ext uri="{FF2B5EF4-FFF2-40B4-BE49-F238E27FC236}">
                  <a16:creationId xmlns:a16="http://schemas.microsoft.com/office/drawing/2014/main" id="{00000000-0008-0000-0400-00001F020000}"/>
                </a:ext>
              </a:extLst>
            </xdr:cNvPr>
            <xdr:cNvSpPr>
              <a:spLocks/>
            </xdr:cNvSpPr>
          </xdr:nvSpPr>
          <xdr:spPr bwMode="auto">
            <a:xfrm>
              <a:off x="114" y="346"/>
              <a:ext cx="216" cy="178"/>
            </a:xfrm>
            <a:custGeom>
              <a:avLst/>
              <a:gdLst>
                <a:gd name="T0" fmla="*/ 216 w 433"/>
                <a:gd name="T1" fmla="*/ 68 h 354"/>
                <a:gd name="T2" fmla="*/ 214 w 433"/>
                <a:gd name="T3" fmla="*/ 77 h 354"/>
                <a:gd name="T4" fmla="*/ 213 w 433"/>
                <a:gd name="T5" fmla="*/ 86 h 354"/>
                <a:gd name="T6" fmla="*/ 211 w 433"/>
                <a:gd name="T7" fmla="*/ 96 h 354"/>
                <a:gd name="T8" fmla="*/ 210 w 433"/>
                <a:gd name="T9" fmla="*/ 106 h 354"/>
                <a:gd name="T10" fmla="*/ 209 w 433"/>
                <a:gd name="T11" fmla="*/ 116 h 354"/>
                <a:gd name="T12" fmla="*/ 208 w 433"/>
                <a:gd name="T13" fmla="*/ 125 h 354"/>
                <a:gd name="T14" fmla="*/ 207 w 433"/>
                <a:gd name="T15" fmla="*/ 134 h 354"/>
                <a:gd name="T16" fmla="*/ 207 w 433"/>
                <a:gd name="T17" fmla="*/ 143 h 354"/>
                <a:gd name="T18" fmla="*/ 207 w 433"/>
                <a:gd name="T19" fmla="*/ 148 h 354"/>
                <a:gd name="T20" fmla="*/ 208 w 433"/>
                <a:gd name="T21" fmla="*/ 152 h 354"/>
                <a:gd name="T22" fmla="*/ 209 w 433"/>
                <a:gd name="T23" fmla="*/ 156 h 354"/>
                <a:gd name="T24" fmla="*/ 210 w 433"/>
                <a:gd name="T25" fmla="*/ 160 h 354"/>
                <a:gd name="T26" fmla="*/ 210 w 433"/>
                <a:gd name="T27" fmla="*/ 165 h 354"/>
                <a:gd name="T28" fmla="*/ 211 w 433"/>
                <a:gd name="T29" fmla="*/ 169 h 354"/>
                <a:gd name="T30" fmla="*/ 212 w 433"/>
                <a:gd name="T31" fmla="*/ 174 h 354"/>
                <a:gd name="T32" fmla="*/ 212 w 433"/>
                <a:gd name="T33" fmla="*/ 178 h 354"/>
                <a:gd name="T34" fmla="*/ 199 w 433"/>
                <a:gd name="T35" fmla="*/ 168 h 354"/>
                <a:gd name="T36" fmla="*/ 186 w 433"/>
                <a:gd name="T37" fmla="*/ 157 h 354"/>
                <a:gd name="T38" fmla="*/ 173 w 433"/>
                <a:gd name="T39" fmla="*/ 146 h 354"/>
                <a:gd name="T40" fmla="*/ 160 w 433"/>
                <a:gd name="T41" fmla="*/ 136 h 354"/>
                <a:gd name="T42" fmla="*/ 146 w 433"/>
                <a:gd name="T43" fmla="*/ 125 h 354"/>
                <a:gd name="T44" fmla="*/ 133 w 433"/>
                <a:gd name="T45" fmla="*/ 113 h 354"/>
                <a:gd name="T46" fmla="*/ 119 w 433"/>
                <a:gd name="T47" fmla="*/ 102 h 354"/>
                <a:gd name="T48" fmla="*/ 105 w 433"/>
                <a:gd name="T49" fmla="*/ 91 h 354"/>
                <a:gd name="T50" fmla="*/ 91 w 433"/>
                <a:gd name="T51" fmla="*/ 79 h 354"/>
                <a:gd name="T52" fmla="*/ 78 w 433"/>
                <a:gd name="T53" fmla="*/ 67 h 354"/>
                <a:gd name="T54" fmla="*/ 64 w 433"/>
                <a:gd name="T55" fmla="*/ 56 h 354"/>
                <a:gd name="T56" fmla="*/ 51 w 433"/>
                <a:gd name="T57" fmla="*/ 44 h 354"/>
                <a:gd name="T58" fmla="*/ 38 w 433"/>
                <a:gd name="T59" fmla="*/ 33 h 354"/>
                <a:gd name="T60" fmla="*/ 25 w 433"/>
                <a:gd name="T61" fmla="*/ 22 h 354"/>
                <a:gd name="T62" fmla="*/ 12 w 433"/>
                <a:gd name="T63" fmla="*/ 11 h 354"/>
                <a:gd name="T64" fmla="*/ 0 w 433"/>
                <a:gd name="T65" fmla="*/ 0 h 354"/>
                <a:gd name="T66" fmla="*/ 13 w 433"/>
                <a:gd name="T67" fmla="*/ 4 h 354"/>
                <a:gd name="T68" fmla="*/ 26 w 433"/>
                <a:gd name="T69" fmla="*/ 8 h 354"/>
                <a:gd name="T70" fmla="*/ 40 w 433"/>
                <a:gd name="T71" fmla="*/ 12 h 354"/>
                <a:gd name="T72" fmla="*/ 53 w 433"/>
                <a:gd name="T73" fmla="*/ 16 h 354"/>
                <a:gd name="T74" fmla="*/ 67 w 433"/>
                <a:gd name="T75" fmla="*/ 21 h 354"/>
                <a:gd name="T76" fmla="*/ 81 w 433"/>
                <a:gd name="T77" fmla="*/ 25 h 354"/>
                <a:gd name="T78" fmla="*/ 95 w 433"/>
                <a:gd name="T79" fmla="*/ 30 h 354"/>
                <a:gd name="T80" fmla="*/ 109 w 433"/>
                <a:gd name="T81" fmla="*/ 34 h 354"/>
                <a:gd name="T82" fmla="*/ 123 w 433"/>
                <a:gd name="T83" fmla="*/ 39 h 354"/>
                <a:gd name="T84" fmla="*/ 137 w 433"/>
                <a:gd name="T85" fmla="*/ 43 h 354"/>
                <a:gd name="T86" fmla="*/ 151 w 433"/>
                <a:gd name="T87" fmla="*/ 47 h 354"/>
                <a:gd name="T88" fmla="*/ 164 w 433"/>
                <a:gd name="T89" fmla="*/ 51 h 354"/>
                <a:gd name="T90" fmla="*/ 177 w 433"/>
                <a:gd name="T91" fmla="*/ 56 h 354"/>
                <a:gd name="T92" fmla="*/ 190 w 433"/>
                <a:gd name="T93" fmla="*/ 60 h 354"/>
                <a:gd name="T94" fmla="*/ 204 w 433"/>
                <a:gd name="T95" fmla="*/ 64 h 354"/>
                <a:gd name="T96" fmla="*/ 216 w 433"/>
                <a:gd name="T97" fmla="*/ 68 h 354"/>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433" h="354">
                  <a:moveTo>
                    <a:pt x="433" y="135"/>
                  </a:moveTo>
                  <a:lnTo>
                    <a:pt x="429" y="153"/>
                  </a:lnTo>
                  <a:lnTo>
                    <a:pt x="426" y="171"/>
                  </a:lnTo>
                  <a:lnTo>
                    <a:pt x="423" y="191"/>
                  </a:lnTo>
                  <a:lnTo>
                    <a:pt x="420" y="210"/>
                  </a:lnTo>
                  <a:lnTo>
                    <a:pt x="419" y="230"/>
                  </a:lnTo>
                  <a:lnTo>
                    <a:pt x="416" y="248"/>
                  </a:lnTo>
                  <a:lnTo>
                    <a:pt x="415" y="266"/>
                  </a:lnTo>
                  <a:lnTo>
                    <a:pt x="415" y="284"/>
                  </a:lnTo>
                  <a:lnTo>
                    <a:pt x="415" y="294"/>
                  </a:lnTo>
                  <a:lnTo>
                    <a:pt x="416" y="302"/>
                  </a:lnTo>
                  <a:lnTo>
                    <a:pt x="418" y="311"/>
                  </a:lnTo>
                  <a:lnTo>
                    <a:pt x="420" y="319"/>
                  </a:lnTo>
                  <a:lnTo>
                    <a:pt x="421" y="328"/>
                  </a:lnTo>
                  <a:lnTo>
                    <a:pt x="423" y="336"/>
                  </a:lnTo>
                  <a:lnTo>
                    <a:pt x="424" y="346"/>
                  </a:lnTo>
                  <a:lnTo>
                    <a:pt x="424" y="354"/>
                  </a:lnTo>
                  <a:lnTo>
                    <a:pt x="399" y="334"/>
                  </a:lnTo>
                  <a:lnTo>
                    <a:pt x="373" y="313"/>
                  </a:lnTo>
                  <a:lnTo>
                    <a:pt x="347" y="291"/>
                  </a:lnTo>
                  <a:lnTo>
                    <a:pt x="320" y="270"/>
                  </a:lnTo>
                  <a:lnTo>
                    <a:pt x="293" y="248"/>
                  </a:lnTo>
                  <a:lnTo>
                    <a:pt x="266" y="225"/>
                  </a:lnTo>
                  <a:lnTo>
                    <a:pt x="238" y="203"/>
                  </a:lnTo>
                  <a:lnTo>
                    <a:pt x="211" y="180"/>
                  </a:lnTo>
                  <a:lnTo>
                    <a:pt x="183" y="157"/>
                  </a:lnTo>
                  <a:lnTo>
                    <a:pt x="156" y="134"/>
                  </a:lnTo>
                  <a:lnTo>
                    <a:pt x="128" y="111"/>
                  </a:lnTo>
                  <a:lnTo>
                    <a:pt x="102" y="88"/>
                  </a:lnTo>
                  <a:lnTo>
                    <a:pt x="76" y="65"/>
                  </a:lnTo>
                  <a:lnTo>
                    <a:pt x="50" y="43"/>
                  </a:lnTo>
                  <a:lnTo>
                    <a:pt x="25" y="21"/>
                  </a:lnTo>
                  <a:lnTo>
                    <a:pt x="0" y="0"/>
                  </a:lnTo>
                  <a:lnTo>
                    <a:pt x="26" y="8"/>
                  </a:lnTo>
                  <a:lnTo>
                    <a:pt x="52" y="15"/>
                  </a:lnTo>
                  <a:lnTo>
                    <a:pt x="80" y="24"/>
                  </a:lnTo>
                  <a:lnTo>
                    <a:pt x="107" y="32"/>
                  </a:lnTo>
                  <a:lnTo>
                    <a:pt x="135" y="42"/>
                  </a:lnTo>
                  <a:lnTo>
                    <a:pt x="162" y="50"/>
                  </a:lnTo>
                  <a:lnTo>
                    <a:pt x="191" y="59"/>
                  </a:lnTo>
                  <a:lnTo>
                    <a:pt x="218" y="67"/>
                  </a:lnTo>
                  <a:lnTo>
                    <a:pt x="246" y="77"/>
                  </a:lnTo>
                  <a:lnTo>
                    <a:pt x="274" y="86"/>
                  </a:lnTo>
                  <a:lnTo>
                    <a:pt x="302" y="94"/>
                  </a:lnTo>
                  <a:lnTo>
                    <a:pt x="329" y="102"/>
                  </a:lnTo>
                  <a:lnTo>
                    <a:pt x="355" y="111"/>
                  </a:lnTo>
                  <a:lnTo>
                    <a:pt x="381" y="119"/>
                  </a:lnTo>
                  <a:lnTo>
                    <a:pt x="408" y="128"/>
                  </a:lnTo>
                  <a:lnTo>
                    <a:pt x="433" y="135"/>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4" name="Freeform 970">
              <a:extLst>
                <a:ext uri="{FF2B5EF4-FFF2-40B4-BE49-F238E27FC236}">
                  <a16:creationId xmlns:a16="http://schemas.microsoft.com/office/drawing/2014/main" id="{00000000-0008-0000-0400-000020020000}"/>
                </a:ext>
              </a:extLst>
            </xdr:cNvPr>
            <xdr:cNvSpPr>
              <a:spLocks/>
            </xdr:cNvSpPr>
          </xdr:nvSpPr>
          <xdr:spPr bwMode="auto">
            <a:xfrm>
              <a:off x="109" y="356"/>
              <a:ext cx="21" cy="47"/>
            </a:xfrm>
            <a:custGeom>
              <a:avLst/>
              <a:gdLst>
                <a:gd name="T0" fmla="*/ 20 w 42"/>
                <a:gd name="T1" fmla="*/ 47 h 93"/>
                <a:gd name="T2" fmla="*/ 17 w 42"/>
                <a:gd name="T3" fmla="*/ 44 h 93"/>
                <a:gd name="T4" fmla="*/ 14 w 42"/>
                <a:gd name="T5" fmla="*/ 40 h 93"/>
                <a:gd name="T6" fmla="*/ 10 w 42"/>
                <a:gd name="T7" fmla="*/ 33 h 93"/>
                <a:gd name="T8" fmla="*/ 7 w 42"/>
                <a:gd name="T9" fmla="*/ 25 h 93"/>
                <a:gd name="T10" fmla="*/ 4 w 42"/>
                <a:gd name="T11" fmla="*/ 17 h 93"/>
                <a:gd name="T12" fmla="*/ 2 w 42"/>
                <a:gd name="T13" fmla="*/ 10 h 93"/>
                <a:gd name="T14" fmla="*/ 0 w 42"/>
                <a:gd name="T15" fmla="*/ 4 h 93"/>
                <a:gd name="T16" fmla="*/ 0 w 42"/>
                <a:gd name="T17" fmla="*/ 0 h 93"/>
                <a:gd name="T18" fmla="*/ 4 w 42"/>
                <a:gd name="T19" fmla="*/ 3 h 93"/>
                <a:gd name="T20" fmla="*/ 8 w 42"/>
                <a:gd name="T21" fmla="*/ 8 h 93"/>
                <a:gd name="T22" fmla="*/ 13 w 42"/>
                <a:gd name="T23" fmla="*/ 15 h 93"/>
                <a:gd name="T24" fmla="*/ 16 w 42"/>
                <a:gd name="T25" fmla="*/ 23 h 93"/>
                <a:gd name="T26" fmla="*/ 20 w 42"/>
                <a:gd name="T27" fmla="*/ 30 h 93"/>
                <a:gd name="T28" fmla="*/ 21 w 42"/>
                <a:gd name="T29" fmla="*/ 38 h 93"/>
                <a:gd name="T30" fmla="*/ 21 w 42"/>
                <a:gd name="T31" fmla="*/ 44 h 93"/>
                <a:gd name="T32" fmla="*/ 20 w 42"/>
                <a:gd name="T33" fmla="*/ 47 h 93"/>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2" h="93">
                  <a:moveTo>
                    <a:pt x="39" y="93"/>
                  </a:moveTo>
                  <a:lnTo>
                    <a:pt x="34" y="88"/>
                  </a:lnTo>
                  <a:lnTo>
                    <a:pt x="28" y="79"/>
                  </a:lnTo>
                  <a:lnTo>
                    <a:pt x="20" y="65"/>
                  </a:lnTo>
                  <a:lnTo>
                    <a:pt x="14" y="50"/>
                  </a:lnTo>
                  <a:lnTo>
                    <a:pt x="8" y="34"/>
                  </a:lnTo>
                  <a:lnTo>
                    <a:pt x="3" y="19"/>
                  </a:lnTo>
                  <a:lnTo>
                    <a:pt x="0" y="7"/>
                  </a:lnTo>
                  <a:lnTo>
                    <a:pt x="0" y="0"/>
                  </a:lnTo>
                  <a:lnTo>
                    <a:pt x="8" y="5"/>
                  </a:lnTo>
                  <a:lnTo>
                    <a:pt x="16" y="16"/>
                  </a:lnTo>
                  <a:lnTo>
                    <a:pt x="25" y="29"/>
                  </a:lnTo>
                  <a:lnTo>
                    <a:pt x="32" y="45"/>
                  </a:lnTo>
                  <a:lnTo>
                    <a:pt x="39" y="60"/>
                  </a:lnTo>
                  <a:lnTo>
                    <a:pt x="42" y="75"/>
                  </a:lnTo>
                  <a:lnTo>
                    <a:pt x="42" y="87"/>
                  </a:lnTo>
                  <a:lnTo>
                    <a:pt x="39" y="9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5" name="Freeform 971">
              <a:extLst>
                <a:ext uri="{FF2B5EF4-FFF2-40B4-BE49-F238E27FC236}">
                  <a16:creationId xmlns:a16="http://schemas.microsoft.com/office/drawing/2014/main" id="{00000000-0008-0000-0400-000021020000}"/>
                </a:ext>
              </a:extLst>
            </xdr:cNvPr>
            <xdr:cNvSpPr>
              <a:spLocks/>
            </xdr:cNvSpPr>
          </xdr:nvSpPr>
          <xdr:spPr bwMode="auto">
            <a:xfrm>
              <a:off x="749" y="354"/>
              <a:ext cx="221" cy="179"/>
            </a:xfrm>
            <a:custGeom>
              <a:avLst/>
              <a:gdLst>
                <a:gd name="T0" fmla="*/ 221 w 442"/>
                <a:gd name="T1" fmla="*/ 0 h 360"/>
                <a:gd name="T2" fmla="*/ 209 w 442"/>
                <a:gd name="T3" fmla="*/ 10 h 360"/>
                <a:gd name="T4" fmla="*/ 196 w 442"/>
                <a:gd name="T5" fmla="*/ 20 h 360"/>
                <a:gd name="T6" fmla="*/ 182 w 442"/>
                <a:gd name="T7" fmla="*/ 32 h 360"/>
                <a:gd name="T8" fmla="*/ 168 w 442"/>
                <a:gd name="T9" fmla="*/ 43 h 360"/>
                <a:gd name="T10" fmla="*/ 155 w 442"/>
                <a:gd name="T11" fmla="*/ 55 h 360"/>
                <a:gd name="T12" fmla="*/ 140 w 442"/>
                <a:gd name="T13" fmla="*/ 66 h 360"/>
                <a:gd name="T14" fmla="*/ 126 w 442"/>
                <a:gd name="T15" fmla="*/ 78 h 360"/>
                <a:gd name="T16" fmla="*/ 111 w 442"/>
                <a:gd name="T17" fmla="*/ 90 h 360"/>
                <a:gd name="T18" fmla="*/ 97 w 442"/>
                <a:gd name="T19" fmla="*/ 102 h 360"/>
                <a:gd name="T20" fmla="*/ 82 w 442"/>
                <a:gd name="T21" fmla="*/ 114 h 360"/>
                <a:gd name="T22" fmla="*/ 68 w 442"/>
                <a:gd name="T23" fmla="*/ 125 h 360"/>
                <a:gd name="T24" fmla="*/ 54 w 442"/>
                <a:gd name="T25" fmla="*/ 137 h 360"/>
                <a:gd name="T26" fmla="*/ 39 w 442"/>
                <a:gd name="T27" fmla="*/ 148 h 360"/>
                <a:gd name="T28" fmla="*/ 26 w 442"/>
                <a:gd name="T29" fmla="*/ 159 h 360"/>
                <a:gd name="T30" fmla="*/ 13 w 442"/>
                <a:gd name="T31" fmla="*/ 169 h 360"/>
                <a:gd name="T32" fmla="*/ 0 w 442"/>
                <a:gd name="T33" fmla="*/ 179 h 360"/>
                <a:gd name="T34" fmla="*/ 1 w 442"/>
                <a:gd name="T35" fmla="*/ 172 h 360"/>
                <a:gd name="T36" fmla="*/ 3 w 442"/>
                <a:gd name="T37" fmla="*/ 166 h 360"/>
                <a:gd name="T38" fmla="*/ 3 w 442"/>
                <a:gd name="T39" fmla="*/ 159 h 360"/>
                <a:gd name="T40" fmla="*/ 5 w 442"/>
                <a:gd name="T41" fmla="*/ 152 h 360"/>
                <a:gd name="T42" fmla="*/ 5 w 442"/>
                <a:gd name="T43" fmla="*/ 145 h 360"/>
                <a:gd name="T44" fmla="*/ 6 w 442"/>
                <a:gd name="T45" fmla="*/ 138 h 360"/>
                <a:gd name="T46" fmla="*/ 6 w 442"/>
                <a:gd name="T47" fmla="*/ 131 h 360"/>
                <a:gd name="T48" fmla="*/ 6 w 442"/>
                <a:gd name="T49" fmla="*/ 123 h 360"/>
                <a:gd name="T50" fmla="*/ 6 w 442"/>
                <a:gd name="T51" fmla="*/ 116 h 360"/>
                <a:gd name="T52" fmla="*/ 6 w 442"/>
                <a:gd name="T53" fmla="*/ 109 h 360"/>
                <a:gd name="T54" fmla="*/ 6 w 442"/>
                <a:gd name="T55" fmla="*/ 102 h 360"/>
                <a:gd name="T56" fmla="*/ 6 w 442"/>
                <a:gd name="T57" fmla="*/ 94 h 360"/>
                <a:gd name="T58" fmla="*/ 5 w 442"/>
                <a:gd name="T59" fmla="*/ 88 h 360"/>
                <a:gd name="T60" fmla="*/ 3 w 442"/>
                <a:gd name="T61" fmla="*/ 81 h 360"/>
                <a:gd name="T62" fmla="*/ 2 w 442"/>
                <a:gd name="T63" fmla="*/ 75 h 360"/>
                <a:gd name="T64" fmla="*/ 0 w 442"/>
                <a:gd name="T65" fmla="*/ 68 h 360"/>
                <a:gd name="T66" fmla="*/ 221 w 442"/>
                <a:gd name="T67" fmla="*/ 0 h 360"/>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Lst>
              <a:ahLst/>
              <a:cxnLst>
                <a:cxn ang="T68">
                  <a:pos x="T0" y="T1"/>
                </a:cxn>
                <a:cxn ang="T69">
                  <a:pos x="T2" y="T3"/>
                </a:cxn>
                <a:cxn ang="T70">
                  <a:pos x="T4" y="T5"/>
                </a:cxn>
                <a:cxn ang="T71">
                  <a:pos x="T6" y="T7"/>
                </a:cxn>
                <a:cxn ang="T72">
                  <a:pos x="T8" y="T9"/>
                </a:cxn>
                <a:cxn ang="T73">
                  <a:pos x="T10" y="T11"/>
                </a:cxn>
                <a:cxn ang="T74">
                  <a:pos x="T12" y="T13"/>
                </a:cxn>
                <a:cxn ang="T75">
                  <a:pos x="T14" y="T15"/>
                </a:cxn>
                <a:cxn ang="T76">
                  <a:pos x="T16" y="T17"/>
                </a:cxn>
                <a:cxn ang="T77">
                  <a:pos x="T18" y="T19"/>
                </a:cxn>
                <a:cxn ang="T78">
                  <a:pos x="T20" y="T21"/>
                </a:cxn>
                <a:cxn ang="T79">
                  <a:pos x="T22" y="T23"/>
                </a:cxn>
                <a:cxn ang="T80">
                  <a:pos x="T24" y="T25"/>
                </a:cxn>
                <a:cxn ang="T81">
                  <a:pos x="T26" y="T27"/>
                </a:cxn>
                <a:cxn ang="T82">
                  <a:pos x="T28" y="T29"/>
                </a:cxn>
                <a:cxn ang="T83">
                  <a:pos x="T30" y="T31"/>
                </a:cxn>
                <a:cxn ang="T84">
                  <a:pos x="T32" y="T33"/>
                </a:cxn>
                <a:cxn ang="T85">
                  <a:pos x="T34" y="T35"/>
                </a:cxn>
                <a:cxn ang="T86">
                  <a:pos x="T36" y="T37"/>
                </a:cxn>
                <a:cxn ang="T87">
                  <a:pos x="T38" y="T39"/>
                </a:cxn>
                <a:cxn ang="T88">
                  <a:pos x="T40" y="T41"/>
                </a:cxn>
                <a:cxn ang="T89">
                  <a:pos x="T42" y="T43"/>
                </a:cxn>
                <a:cxn ang="T90">
                  <a:pos x="T44" y="T45"/>
                </a:cxn>
                <a:cxn ang="T91">
                  <a:pos x="T46" y="T47"/>
                </a:cxn>
                <a:cxn ang="T92">
                  <a:pos x="T48" y="T49"/>
                </a:cxn>
                <a:cxn ang="T93">
                  <a:pos x="T50" y="T51"/>
                </a:cxn>
                <a:cxn ang="T94">
                  <a:pos x="T52" y="T53"/>
                </a:cxn>
                <a:cxn ang="T95">
                  <a:pos x="T54" y="T55"/>
                </a:cxn>
                <a:cxn ang="T96">
                  <a:pos x="T56" y="T57"/>
                </a:cxn>
                <a:cxn ang="T97">
                  <a:pos x="T58" y="T59"/>
                </a:cxn>
                <a:cxn ang="T98">
                  <a:pos x="T60" y="T61"/>
                </a:cxn>
                <a:cxn ang="T99">
                  <a:pos x="T62" y="T63"/>
                </a:cxn>
                <a:cxn ang="T100">
                  <a:pos x="T64" y="T65"/>
                </a:cxn>
                <a:cxn ang="T101">
                  <a:pos x="T66" y="T67"/>
                </a:cxn>
              </a:cxnLst>
              <a:rect l="0" t="0" r="r" b="b"/>
              <a:pathLst>
                <a:path w="442" h="360">
                  <a:moveTo>
                    <a:pt x="442" y="0"/>
                  </a:moveTo>
                  <a:lnTo>
                    <a:pt x="417" y="21"/>
                  </a:lnTo>
                  <a:lnTo>
                    <a:pt x="391" y="41"/>
                  </a:lnTo>
                  <a:lnTo>
                    <a:pt x="364" y="64"/>
                  </a:lnTo>
                  <a:lnTo>
                    <a:pt x="336" y="86"/>
                  </a:lnTo>
                  <a:lnTo>
                    <a:pt x="309" y="110"/>
                  </a:lnTo>
                  <a:lnTo>
                    <a:pt x="280" y="133"/>
                  </a:lnTo>
                  <a:lnTo>
                    <a:pt x="252" y="157"/>
                  </a:lnTo>
                  <a:lnTo>
                    <a:pt x="222" y="182"/>
                  </a:lnTo>
                  <a:lnTo>
                    <a:pt x="193" y="205"/>
                  </a:lnTo>
                  <a:lnTo>
                    <a:pt x="164" y="229"/>
                  </a:lnTo>
                  <a:lnTo>
                    <a:pt x="136" y="252"/>
                  </a:lnTo>
                  <a:lnTo>
                    <a:pt x="107" y="275"/>
                  </a:lnTo>
                  <a:lnTo>
                    <a:pt x="78" y="298"/>
                  </a:lnTo>
                  <a:lnTo>
                    <a:pt x="52" y="320"/>
                  </a:lnTo>
                  <a:lnTo>
                    <a:pt x="25" y="340"/>
                  </a:lnTo>
                  <a:lnTo>
                    <a:pt x="0" y="360"/>
                  </a:lnTo>
                  <a:lnTo>
                    <a:pt x="2" y="346"/>
                  </a:lnTo>
                  <a:lnTo>
                    <a:pt x="5" y="333"/>
                  </a:lnTo>
                  <a:lnTo>
                    <a:pt x="6" y="320"/>
                  </a:lnTo>
                  <a:lnTo>
                    <a:pt x="9" y="305"/>
                  </a:lnTo>
                  <a:lnTo>
                    <a:pt x="10" y="292"/>
                  </a:lnTo>
                  <a:lnTo>
                    <a:pt x="11" y="277"/>
                  </a:lnTo>
                  <a:lnTo>
                    <a:pt x="12" y="263"/>
                  </a:lnTo>
                  <a:lnTo>
                    <a:pt x="12" y="248"/>
                  </a:lnTo>
                  <a:lnTo>
                    <a:pt x="12" y="234"/>
                  </a:lnTo>
                  <a:lnTo>
                    <a:pt x="12" y="219"/>
                  </a:lnTo>
                  <a:lnTo>
                    <a:pt x="12" y="205"/>
                  </a:lnTo>
                  <a:lnTo>
                    <a:pt x="11" y="190"/>
                  </a:lnTo>
                  <a:lnTo>
                    <a:pt x="9" y="177"/>
                  </a:lnTo>
                  <a:lnTo>
                    <a:pt x="6" y="162"/>
                  </a:lnTo>
                  <a:lnTo>
                    <a:pt x="4" y="150"/>
                  </a:lnTo>
                  <a:lnTo>
                    <a:pt x="0" y="137"/>
                  </a:lnTo>
                  <a:lnTo>
                    <a:pt x="442" y="0"/>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6" name="Freeform 972">
              <a:extLst>
                <a:ext uri="{FF2B5EF4-FFF2-40B4-BE49-F238E27FC236}">
                  <a16:creationId xmlns:a16="http://schemas.microsoft.com/office/drawing/2014/main" id="{00000000-0008-0000-0400-000022020000}"/>
                </a:ext>
              </a:extLst>
            </xdr:cNvPr>
            <xdr:cNvSpPr>
              <a:spLocks/>
            </xdr:cNvSpPr>
          </xdr:nvSpPr>
          <xdr:spPr bwMode="auto">
            <a:xfrm>
              <a:off x="573" y="381"/>
              <a:ext cx="9" cy="6"/>
            </a:xfrm>
            <a:custGeom>
              <a:avLst/>
              <a:gdLst>
                <a:gd name="T0" fmla="*/ 7 w 17"/>
                <a:gd name="T1" fmla="*/ 0 h 13"/>
                <a:gd name="T2" fmla="*/ 9 w 17"/>
                <a:gd name="T3" fmla="*/ 2 h 13"/>
                <a:gd name="T4" fmla="*/ 7 w 17"/>
                <a:gd name="T5" fmla="*/ 4 h 13"/>
                <a:gd name="T6" fmla="*/ 6 w 17"/>
                <a:gd name="T7" fmla="*/ 6 h 13"/>
                <a:gd name="T8" fmla="*/ 3 w 17"/>
                <a:gd name="T9" fmla="*/ 6 h 13"/>
                <a:gd name="T10" fmla="*/ 1 w 17"/>
                <a:gd name="T11" fmla="*/ 6 h 13"/>
                <a:gd name="T12" fmla="*/ 0 w 17"/>
                <a:gd name="T13" fmla="*/ 5 h 13"/>
                <a:gd name="T14" fmla="*/ 3 w 17"/>
                <a:gd name="T15" fmla="*/ 3 h 13"/>
                <a:gd name="T16" fmla="*/ 7 w 17"/>
                <a:gd name="T17" fmla="*/ 0 h 13"/>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7" h="13">
                  <a:moveTo>
                    <a:pt x="14" y="0"/>
                  </a:moveTo>
                  <a:lnTo>
                    <a:pt x="17" y="4"/>
                  </a:lnTo>
                  <a:lnTo>
                    <a:pt x="14" y="8"/>
                  </a:lnTo>
                  <a:lnTo>
                    <a:pt x="11" y="12"/>
                  </a:lnTo>
                  <a:lnTo>
                    <a:pt x="6" y="13"/>
                  </a:lnTo>
                  <a:lnTo>
                    <a:pt x="1" y="13"/>
                  </a:lnTo>
                  <a:lnTo>
                    <a:pt x="0" y="10"/>
                  </a:lnTo>
                  <a:lnTo>
                    <a:pt x="5" y="6"/>
                  </a:lnTo>
                  <a:lnTo>
                    <a:pt x="1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7" name="Freeform 973">
              <a:extLst>
                <a:ext uri="{FF2B5EF4-FFF2-40B4-BE49-F238E27FC236}">
                  <a16:creationId xmlns:a16="http://schemas.microsoft.com/office/drawing/2014/main" id="{00000000-0008-0000-0400-000023020000}"/>
                </a:ext>
              </a:extLst>
            </xdr:cNvPr>
            <xdr:cNvSpPr>
              <a:spLocks/>
            </xdr:cNvSpPr>
          </xdr:nvSpPr>
          <xdr:spPr bwMode="auto">
            <a:xfrm>
              <a:off x="134" y="380"/>
              <a:ext cx="14" cy="32"/>
            </a:xfrm>
            <a:custGeom>
              <a:avLst/>
              <a:gdLst>
                <a:gd name="T0" fmla="*/ 13 w 27"/>
                <a:gd name="T1" fmla="*/ 12 h 66"/>
                <a:gd name="T2" fmla="*/ 13 w 27"/>
                <a:gd name="T3" fmla="*/ 15 h 66"/>
                <a:gd name="T4" fmla="*/ 14 w 27"/>
                <a:gd name="T5" fmla="*/ 17 h 66"/>
                <a:gd name="T6" fmla="*/ 14 w 27"/>
                <a:gd name="T7" fmla="*/ 20 h 66"/>
                <a:gd name="T8" fmla="*/ 14 w 27"/>
                <a:gd name="T9" fmla="*/ 23 h 66"/>
                <a:gd name="T10" fmla="*/ 13 w 27"/>
                <a:gd name="T11" fmla="*/ 25 h 66"/>
                <a:gd name="T12" fmla="*/ 13 w 27"/>
                <a:gd name="T13" fmla="*/ 28 h 66"/>
                <a:gd name="T14" fmla="*/ 11 w 27"/>
                <a:gd name="T15" fmla="*/ 30 h 66"/>
                <a:gd name="T16" fmla="*/ 8 w 27"/>
                <a:gd name="T17" fmla="*/ 32 h 66"/>
                <a:gd name="T18" fmla="*/ 6 w 27"/>
                <a:gd name="T19" fmla="*/ 30 h 66"/>
                <a:gd name="T20" fmla="*/ 6 w 27"/>
                <a:gd name="T21" fmla="*/ 28 h 66"/>
                <a:gd name="T22" fmla="*/ 6 w 27"/>
                <a:gd name="T23" fmla="*/ 25 h 66"/>
                <a:gd name="T24" fmla="*/ 3 w 27"/>
                <a:gd name="T25" fmla="*/ 23 h 66"/>
                <a:gd name="T26" fmla="*/ 2 w 27"/>
                <a:gd name="T27" fmla="*/ 21 h 66"/>
                <a:gd name="T28" fmla="*/ 2 w 27"/>
                <a:gd name="T29" fmla="*/ 18 h 66"/>
                <a:gd name="T30" fmla="*/ 2 w 27"/>
                <a:gd name="T31" fmla="*/ 15 h 66"/>
                <a:gd name="T32" fmla="*/ 3 w 27"/>
                <a:gd name="T33" fmla="*/ 11 h 66"/>
                <a:gd name="T34" fmla="*/ 3 w 27"/>
                <a:gd name="T35" fmla="*/ 8 h 66"/>
                <a:gd name="T36" fmla="*/ 3 w 27"/>
                <a:gd name="T37" fmla="*/ 4 h 66"/>
                <a:gd name="T38" fmla="*/ 2 w 27"/>
                <a:gd name="T39" fmla="*/ 2 h 66"/>
                <a:gd name="T40" fmla="*/ 0 w 27"/>
                <a:gd name="T41" fmla="*/ 0 h 66"/>
                <a:gd name="T42" fmla="*/ 5 w 27"/>
                <a:gd name="T43" fmla="*/ 2 h 66"/>
                <a:gd name="T44" fmla="*/ 8 w 27"/>
                <a:gd name="T45" fmla="*/ 6 h 66"/>
                <a:gd name="T46" fmla="*/ 11 w 27"/>
                <a:gd name="T47" fmla="*/ 10 h 66"/>
                <a:gd name="T48" fmla="*/ 13 w 27"/>
                <a:gd name="T49" fmla="*/ 12 h 6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27" h="66">
                  <a:moveTo>
                    <a:pt x="26" y="24"/>
                  </a:moveTo>
                  <a:lnTo>
                    <a:pt x="26" y="30"/>
                  </a:lnTo>
                  <a:lnTo>
                    <a:pt x="27" y="36"/>
                  </a:lnTo>
                  <a:lnTo>
                    <a:pt x="27" y="41"/>
                  </a:lnTo>
                  <a:lnTo>
                    <a:pt x="27" y="47"/>
                  </a:lnTo>
                  <a:lnTo>
                    <a:pt x="26" y="52"/>
                  </a:lnTo>
                  <a:lnTo>
                    <a:pt x="25" y="57"/>
                  </a:lnTo>
                  <a:lnTo>
                    <a:pt x="21" y="62"/>
                  </a:lnTo>
                  <a:lnTo>
                    <a:pt x="16" y="66"/>
                  </a:lnTo>
                  <a:lnTo>
                    <a:pt x="11" y="61"/>
                  </a:lnTo>
                  <a:lnTo>
                    <a:pt x="11" y="57"/>
                  </a:lnTo>
                  <a:lnTo>
                    <a:pt x="12" y="52"/>
                  </a:lnTo>
                  <a:lnTo>
                    <a:pt x="5" y="47"/>
                  </a:lnTo>
                  <a:lnTo>
                    <a:pt x="4" y="44"/>
                  </a:lnTo>
                  <a:lnTo>
                    <a:pt x="4" y="38"/>
                  </a:lnTo>
                  <a:lnTo>
                    <a:pt x="4" y="30"/>
                  </a:lnTo>
                  <a:lnTo>
                    <a:pt x="5" y="23"/>
                  </a:lnTo>
                  <a:lnTo>
                    <a:pt x="5" y="16"/>
                  </a:lnTo>
                  <a:lnTo>
                    <a:pt x="5" y="9"/>
                  </a:lnTo>
                  <a:lnTo>
                    <a:pt x="4" y="4"/>
                  </a:lnTo>
                  <a:lnTo>
                    <a:pt x="0" y="0"/>
                  </a:lnTo>
                  <a:lnTo>
                    <a:pt x="9" y="5"/>
                  </a:lnTo>
                  <a:lnTo>
                    <a:pt x="16" y="12"/>
                  </a:lnTo>
                  <a:lnTo>
                    <a:pt x="22" y="20"/>
                  </a:lnTo>
                  <a:lnTo>
                    <a:pt x="26" y="2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8" name="Freeform 974">
              <a:extLst>
                <a:ext uri="{FF2B5EF4-FFF2-40B4-BE49-F238E27FC236}">
                  <a16:creationId xmlns:a16="http://schemas.microsoft.com/office/drawing/2014/main" id="{00000000-0008-0000-0400-000024020000}"/>
                </a:ext>
              </a:extLst>
            </xdr:cNvPr>
            <xdr:cNvSpPr>
              <a:spLocks/>
            </xdr:cNvSpPr>
          </xdr:nvSpPr>
          <xdr:spPr bwMode="auto">
            <a:xfrm>
              <a:off x="595" y="391"/>
              <a:ext cx="11" cy="6"/>
            </a:xfrm>
            <a:custGeom>
              <a:avLst/>
              <a:gdLst>
                <a:gd name="T0" fmla="*/ 11 w 21"/>
                <a:gd name="T1" fmla="*/ 4 h 12"/>
                <a:gd name="T2" fmla="*/ 8 w 21"/>
                <a:gd name="T3" fmla="*/ 5 h 12"/>
                <a:gd name="T4" fmla="*/ 5 w 21"/>
                <a:gd name="T5" fmla="*/ 6 h 12"/>
                <a:gd name="T6" fmla="*/ 3 w 21"/>
                <a:gd name="T7" fmla="*/ 6 h 12"/>
                <a:gd name="T8" fmla="*/ 0 w 21"/>
                <a:gd name="T9" fmla="*/ 5 h 12"/>
                <a:gd name="T10" fmla="*/ 0 w 21"/>
                <a:gd name="T11" fmla="*/ 3 h 12"/>
                <a:gd name="T12" fmla="*/ 1 w 21"/>
                <a:gd name="T13" fmla="*/ 2 h 12"/>
                <a:gd name="T14" fmla="*/ 2 w 21"/>
                <a:gd name="T15" fmla="*/ 1 h 12"/>
                <a:gd name="T16" fmla="*/ 3 w 21"/>
                <a:gd name="T17" fmla="*/ 0 h 12"/>
                <a:gd name="T18" fmla="*/ 6 w 21"/>
                <a:gd name="T19" fmla="*/ 0 h 12"/>
                <a:gd name="T20" fmla="*/ 9 w 21"/>
                <a:gd name="T21" fmla="*/ 1 h 12"/>
                <a:gd name="T22" fmla="*/ 11 w 21"/>
                <a:gd name="T23" fmla="*/ 2 h 12"/>
                <a:gd name="T24" fmla="*/ 11 w 21"/>
                <a:gd name="T25" fmla="*/ 4 h 1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1" h="12">
                  <a:moveTo>
                    <a:pt x="21" y="7"/>
                  </a:moveTo>
                  <a:lnTo>
                    <a:pt x="16" y="10"/>
                  </a:lnTo>
                  <a:lnTo>
                    <a:pt x="10" y="11"/>
                  </a:lnTo>
                  <a:lnTo>
                    <a:pt x="5" y="12"/>
                  </a:lnTo>
                  <a:lnTo>
                    <a:pt x="0" y="10"/>
                  </a:lnTo>
                  <a:lnTo>
                    <a:pt x="0" y="6"/>
                  </a:lnTo>
                  <a:lnTo>
                    <a:pt x="1" y="3"/>
                  </a:lnTo>
                  <a:lnTo>
                    <a:pt x="3" y="1"/>
                  </a:lnTo>
                  <a:lnTo>
                    <a:pt x="6" y="0"/>
                  </a:lnTo>
                  <a:lnTo>
                    <a:pt x="11" y="0"/>
                  </a:lnTo>
                  <a:lnTo>
                    <a:pt x="18" y="1"/>
                  </a:lnTo>
                  <a:lnTo>
                    <a:pt x="21" y="4"/>
                  </a:lnTo>
                  <a:lnTo>
                    <a:pt x="21" y="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49" name="Freeform 975">
              <a:extLst>
                <a:ext uri="{FF2B5EF4-FFF2-40B4-BE49-F238E27FC236}">
                  <a16:creationId xmlns:a16="http://schemas.microsoft.com/office/drawing/2014/main" id="{00000000-0008-0000-0400-000025020000}"/>
                </a:ext>
              </a:extLst>
            </xdr:cNvPr>
            <xdr:cNvSpPr>
              <a:spLocks/>
            </xdr:cNvSpPr>
          </xdr:nvSpPr>
          <xdr:spPr bwMode="auto">
            <a:xfrm>
              <a:off x="583" y="10"/>
              <a:ext cx="83" cy="77"/>
            </a:xfrm>
            <a:custGeom>
              <a:avLst/>
              <a:gdLst>
                <a:gd name="T0" fmla="*/ 58 w 166"/>
                <a:gd name="T1" fmla="*/ 25 h 152"/>
                <a:gd name="T2" fmla="*/ 83 w 166"/>
                <a:gd name="T3" fmla="*/ 28 h 152"/>
                <a:gd name="T4" fmla="*/ 64 w 166"/>
                <a:gd name="T5" fmla="*/ 51 h 152"/>
                <a:gd name="T6" fmla="*/ 70 w 166"/>
                <a:gd name="T7" fmla="*/ 76 h 152"/>
                <a:gd name="T8" fmla="*/ 42 w 166"/>
                <a:gd name="T9" fmla="*/ 65 h 152"/>
                <a:gd name="T10" fmla="*/ 14 w 166"/>
                <a:gd name="T11" fmla="*/ 77 h 152"/>
                <a:gd name="T12" fmla="*/ 19 w 166"/>
                <a:gd name="T13" fmla="*/ 50 h 152"/>
                <a:gd name="T14" fmla="*/ 0 w 166"/>
                <a:gd name="T15" fmla="*/ 32 h 152"/>
                <a:gd name="T16" fmla="*/ 26 w 166"/>
                <a:gd name="T17" fmla="*/ 25 h 152"/>
                <a:gd name="T18" fmla="*/ 42 w 166"/>
                <a:gd name="T19" fmla="*/ 0 h 152"/>
                <a:gd name="T20" fmla="*/ 58 w 166"/>
                <a:gd name="T21" fmla="*/ 25 h 15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66" h="152">
                  <a:moveTo>
                    <a:pt x="115" y="50"/>
                  </a:moveTo>
                  <a:lnTo>
                    <a:pt x="166" y="55"/>
                  </a:lnTo>
                  <a:lnTo>
                    <a:pt x="128" y="100"/>
                  </a:lnTo>
                  <a:lnTo>
                    <a:pt x="139" y="151"/>
                  </a:lnTo>
                  <a:lnTo>
                    <a:pt x="84" y="128"/>
                  </a:lnTo>
                  <a:lnTo>
                    <a:pt x="28" y="152"/>
                  </a:lnTo>
                  <a:lnTo>
                    <a:pt x="38" y="98"/>
                  </a:lnTo>
                  <a:lnTo>
                    <a:pt x="0" y="63"/>
                  </a:lnTo>
                  <a:lnTo>
                    <a:pt x="52" y="50"/>
                  </a:lnTo>
                  <a:lnTo>
                    <a:pt x="84" y="0"/>
                  </a:lnTo>
                  <a:lnTo>
                    <a:pt x="115" y="50"/>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50" name="Freeform 976">
              <a:extLst>
                <a:ext uri="{FF2B5EF4-FFF2-40B4-BE49-F238E27FC236}">
                  <a16:creationId xmlns:a16="http://schemas.microsoft.com/office/drawing/2014/main" id="{00000000-0008-0000-0400-000026020000}"/>
                </a:ext>
              </a:extLst>
            </xdr:cNvPr>
            <xdr:cNvSpPr>
              <a:spLocks/>
            </xdr:cNvSpPr>
          </xdr:nvSpPr>
          <xdr:spPr bwMode="auto">
            <a:xfrm>
              <a:off x="583" y="10"/>
              <a:ext cx="83" cy="77"/>
            </a:xfrm>
            <a:custGeom>
              <a:avLst/>
              <a:gdLst>
                <a:gd name="T0" fmla="*/ 58 w 166"/>
                <a:gd name="T1" fmla="*/ 25 h 152"/>
                <a:gd name="T2" fmla="*/ 83 w 166"/>
                <a:gd name="T3" fmla="*/ 28 h 152"/>
                <a:gd name="T4" fmla="*/ 64 w 166"/>
                <a:gd name="T5" fmla="*/ 51 h 152"/>
                <a:gd name="T6" fmla="*/ 70 w 166"/>
                <a:gd name="T7" fmla="*/ 76 h 152"/>
                <a:gd name="T8" fmla="*/ 42 w 166"/>
                <a:gd name="T9" fmla="*/ 65 h 152"/>
                <a:gd name="T10" fmla="*/ 14 w 166"/>
                <a:gd name="T11" fmla="*/ 77 h 152"/>
                <a:gd name="T12" fmla="*/ 19 w 166"/>
                <a:gd name="T13" fmla="*/ 50 h 152"/>
                <a:gd name="T14" fmla="*/ 0 w 166"/>
                <a:gd name="T15" fmla="*/ 32 h 152"/>
                <a:gd name="T16" fmla="*/ 26 w 166"/>
                <a:gd name="T17" fmla="*/ 25 h 152"/>
                <a:gd name="T18" fmla="*/ 42 w 166"/>
                <a:gd name="T19" fmla="*/ 0 h 152"/>
                <a:gd name="T20" fmla="*/ 58 w 166"/>
                <a:gd name="T21" fmla="*/ 25 h 15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66" h="152">
                  <a:moveTo>
                    <a:pt x="115" y="50"/>
                  </a:moveTo>
                  <a:lnTo>
                    <a:pt x="166" y="55"/>
                  </a:lnTo>
                  <a:lnTo>
                    <a:pt x="128" y="100"/>
                  </a:lnTo>
                  <a:lnTo>
                    <a:pt x="139" y="151"/>
                  </a:lnTo>
                  <a:lnTo>
                    <a:pt x="84" y="128"/>
                  </a:lnTo>
                  <a:lnTo>
                    <a:pt x="28" y="152"/>
                  </a:lnTo>
                  <a:lnTo>
                    <a:pt x="38" y="98"/>
                  </a:lnTo>
                  <a:lnTo>
                    <a:pt x="0" y="63"/>
                  </a:lnTo>
                  <a:lnTo>
                    <a:pt x="52" y="50"/>
                  </a:lnTo>
                  <a:lnTo>
                    <a:pt x="84" y="0"/>
                  </a:lnTo>
                  <a:lnTo>
                    <a:pt x="115" y="50"/>
                  </a:lnTo>
                </a:path>
              </a:pathLst>
            </a:custGeom>
            <a:noFill/>
            <a:ln w="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pPr algn="ctr"/>
              <a:endParaRPr lang="pt-BR"/>
            </a:p>
          </xdr:txBody>
        </xdr:sp>
        <xdr:sp macro="" textlink="">
          <xdr:nvSpPr>
            <xdr:cNvPr id="551" name="Freeform 977">
              <a:extLst>
                <a:ext uri="{FF2B5EF4-FFF2-40B4-BE49-F238E27FC236}">
                  <a16:creationId xmlns:a16="http://schemas.microsoft.com/office/drawing/2014/main" id="{00000000-0008-0000-0400-000027020000}"/>
                </a:ext>
              </a:extLst>
            </xdr:cNvPr>
            <xdr:cNvSpPr>
              <a:spLocks/>
            </xdr:cNvSpPr>
          </xdr:nvSpPr>
          <xdr:spPr bwMode="auto">
            <a:xfrm>
              <a:off x="14" y="377"/>
              <a:ext cx="82" cy="76"/>
            </a:xfrm>
            <a:custGeom>
              <a:avLst/>
              <a:gdLst>
                <a:gd name="T0" fmla="*/ 57 w 165"/>
                <a:gd name="T1" fmla="*/ 26 h 152"/>
                <a:gd name="T2" fmla="*/ 82 w 165"/>
                <a:gd name="T3" fmla="*/ 28 h 152"/>
                <a:gd name="T4" fmla="*/ 64 w 165"/>
                <a:gd name="T5" fmla="*/ 50 h 152"/>
                <a:gd name="T6" fmla="*/ 69 w 165"/>
                <a:gd name="T7" fmla="*/ 75 h 152"/>
                <a:gd name="T8" fmla="*/ 41 w 165"/>
                <a:gd name="T9" fmla="*/ 65 h 152"/>
                <a:gd name="T10" fmla="*/ 14 w 165"/>
                <a:gd name="T11" fmla="*/ 76 h 152"/>
                <a:gd name="T12" fmla="*/ 19 w 165"/>
                <a:gd name="T13" fmla="*/ 49 h 152"/>
                <a:gd name="T14" fmla="*/ 0 w 165"/>
                <a:gd name="T15" fmla="*/ 31 h 152"/>
                <a:gd name="T16" fmla="*/ 25 w 165"/>
                <a:gd name="T17" fmla="*/ 26 h 152"/>
                <a:gd name="T18" fmla="*/ 41 w 165"/>
                <a:gd name="T19" fmla="*/ 0 h 152"/>
                <a:gd name="T20" fmla="*/ 57 w 165"/>
                <a:gd name="T21" fmla="*/ 26 h 15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65" h="152">
                  <a:moveTo>
                    <a:pt x="115" y="51"/>
                  </a:moveTo>
                  <a:lnTo>
                    <a:pt x="165" y="56"/>
                  </a:lnTo>
                  <a:lnTo>
                    <a:pt x="128" y="100"/>
                  </a:lnTo>
                  <a:lnTo>
                    <a:pt x="139" y="150"/>
                  </a:lnTo>
                  <a:lnTo>
                    <a:pt x="83" y="129"/>
                  </a:lnTo>
                  <a:lnTo>
                    <a:pt x="28" y="152"/>
                  </a:lnTo>
                  <a:lnTo>
                    <a:pt x="38" y="98"/>
                  </a:lnTo>
                  <a:lnTo>
                    <a:pt x="0" y="62"/>
                  </a:lnTo>
                  <a:lnTo>
                    <a:pt x="50" y="51"/>
                  </a:lnTo>
                  <a:lnTo>
                    <a:pt x="83" y="0"/>
                  </a:lnTo>
                  <a:lnTo>
                    <a:pt x="115" y="51"/>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52" name="Freeform 978">
              <a:extLst>
                <a:ext uri="{FF2B5EF4-FFF2-40B4-BE49-F238E27FC236}">
                  <a16:creationId xmlns:a16="http://schemas.microsoft.com/office/drawing/2014/main" id="{00000000-0008-0000-0400-000028020000}"/>
                </a:ext>
              </a:extLst>
            </xdr:cNvPr>
            <xdr:cNvSpPr>
              <a:spLocks/>
            </xdr:cNvSpPr>
          </xdr:nvSpPr>
          <xdr:spPr bwMode="auto">
            <a:xfrm>
              <a:off x="14" y="377"/>
              <a:ext cx="82" cy="76"/>
            </a:xfrm>
            <a:custGeom>
              <a:avLst/>
              <a:gdLst>
                <a:gd name="T0" fmla="*/ 57 w 165"/>
                <a:gd name="T1" fmla="*/ 26 h 152"/>
                <a:gd name="T2" fmla="*/ 82 w 165"/>
                <a:gd name="T3" fmla="*/ 28 h 152"/>
                <a:gd name="T4" fmla="*/ 64 w 165"/>
                <a:gd name="T5" fmla="*/ 50 h 152"/>
                <a:gd name="T6" fmla="*/ 69 w 165"/>
                <a:gd name="T7" fmla="*/ 75 h 152"/>
                <a:gd name="T8" fmla="*/ 41 w 165"/>
                <a:gd name="T9" fmla="*/ 65 h 152"/>
                <a:gd name="T10" fmla="*/ 14 w 165"/>
                <a:gd name="T11" fmla="*/ 76 h 152"/>
                <a:gd name="T12" fmla="*/ 19 w 165"/>
                <a:gd name="T13" fmla="*/ 49 h 152"/>
                <a:gd name="T14" fmla="*/ 0 w 165"/>
                <a:gd name="T15" fmla="*/ 31 h 152"/>
                <a:gd name="T16" fmla="*/ 25 w 165"/>
                <a:gd name="T17" fmla="*/ 26 h 152"/>
                <a:gd name="T18" fmla="*/ 41 w 165"/>
                <a:gd name="T19" fmla="*/ 0 h 152"/>
                <a:gd name="T20" fmla="*/ 57 w 165"/>
                <a:gd name="T21" fmla="*/ 26 h 15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65" h="152">
                  <a:moveTo>
                    <a:pt x="115" y="51"/>
                  </a:moveTo>
                  <a:lnTo>
                    <a:pt x="165" y="56"/>
                  </a:lnTo>
                  <a:lnTo>
                    <a:pt x="128" y="100"/>
                  </a:lnTo>
                  <a:lnTo>
                    <a:pt x="139" y="150"/>
                  </a:lnTo>
                  <a:lnTo>
                    <a:pt x="83" y="129"/>
                  </a:lnTo>
                  <a:lnTo>
                    <a:pt x="28" y="152"/>
                  </a:lnTo>
                  <a:lnTo>
                    <a:pt x="38" y="98"/>
                  </a:lnTo>
                  <a:lnTo>
                    <a:pt x="0" y="62"/>
                  </a:lnTo>
                  <a:lnTo>
                    <a:pt x="50" y="51"/>
                  </a:lnTo>
                  <a:lnTo>
                    <a:pt x="83" y="0"/>
                  </a:lnTo>
                  <a:lnTo>
                    <a:pt x="115" y="51"/>
                  </a:lnTo>
                </a:path>
              </a:pathLst>
            </a:custGeom>
            <a:noFill/>
            <a:ln w="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pPr algn="ctr"/>
              <a:endParaRPr lang="pt-BR"/>
            </a:p>
          </xdr:txBody>
        </xdr:sp>
        <xdr:sp macro="" textlink="">
          <xdr:nvSpPr>
            <xdr:cNvPr id="553" name="Freeform 979">
              <a:extLst>
                <a:ext uri="{FF2B5EF4-FFF2-40B4-BE49-F238E27FC236}">
                  <a16:creationId xmlns:a16="http://schemas.microsoft.com/office/drawing/2014/main" id="{00000000-0008-0000-0400-000029020000}"/>
                </a:ext>
              </a:extLst>
            </xdr:cNvPr>
            <xdr:cNvSpPr>
              <a:spLocks/>
            </xdr:cNvSpPr>
          </xdr:nvSpPr>
          <xdr:spPr bwMode="auto">
            <a:xfrm>
              <a:off x="494" y="986"/>
              <a:ext cx="92" cy="85"/>
            </a:xfrm>
            <a:custGeom>
              <a:avLst/>
              <a:gdLst>
                <a:gd name="T0" fmla="*/ 64 w 186"/>
                <a:gd name="T1" fmla="*/ 29 h 170"/>
                <a:gd name="T2" fmla="*/ 92 w 186"/>
                <a:gd name="T3" fmla="*/ 32 h 170"/>
                <a:gd name="T4" fmla="*/ 71 w 186"/>
                <a:gd name="T5" fmla="*/ 57 h 170"/>
                <a:gd name="T6" fmla="*/ 77 w 186"/>
                <a:gd name="T7" fmla="*/ 85 h 170"/>
                <a:gd name="T8" fmla="*/ 46 w 186"/>
                <a:gd name="T9" fmla="*/ 72 h 170"/>
                <a:gd name="T10" fmla="*/ 16 w 186"/>
                <a:gd name="T11" fmla="*/ 85 h 170"/>
                <a:gd name="T12" fmla="*/ 22 w 186"/>
                <a:gd name="T13" fmla="*/ 56 h 170"/>
                <a:gd name="T14" fmla="*/ 0 w 186"/>
                <a:gd name="T15" fmla="*/ 36 h 170"/>
                <a:gd name="T16" fmla="*/ 28 w 186"/>
                <a:gd name="T17" fmla="*/ 29 h 170"/>
                <a:gd name="T18" fmla="*/ 46 w 186"/>
                <a:gd name="T19" fmla="*/ 0 h 170"/>
                <a:gd name="T20" fmla="*/ 64 w 186"/>
                <a:gd name="T21" fmla="*/ 29 h 170"/>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86" h="170">
                  <a:moveTo>
                    <a:pt x="130" y="57"/>
                  </a:moveTo>
                  <a:lnTo>
                    <a:pt x="186" y="63"/>
                  </a:lnTo>
                  <a:lnTo>
                    <a:pt x="143" y="113"/>
                  </a:lnTo>
                  <a:lnTo>
                    <a:pt x="156" y="169"/>
                  </a:lnTo>
                  <a:lnTo>
                    <a:pt x="93" y="144"/>
                  </a:lnTo>
                  <a:lnTo>
                    <a:pt x="32" y="170"/>
                  </a:lnTo>
                  <a:lnTo>
                    <a:pt x="44" y="111"/>
                  </a:lnTo>
                  <a:lnTo>
                    <a:pt x="0" y="71"/>
                  </a:lnTo>
                  <a:lnTo>
                    <a:pt x="57" y="57"/>
                  </a:lnTo>
                  <a:lnTo>
                    <a:pt x="93" y="0"/>
                  </a:lnTo>
                  <a:lnTo>
                    <a:pt x="130" y="57"/>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54" name="Freeform 980">
              <a:extLst>
                <a:ext uri="{FF2B5EF4-FFF2-40B4-BE49-F238E27FC236}">
                  <a16:creationId xmlns:a16="http://schemas.microsoft.com/office/drawing/2014/main" id="{00000000-0008-0000-0400-00002A020000}"/>
                </a:ext>
              </a:extLst>
            </xdr:cNvPr>
            <xdr:cNvSpPr>
              <a:spLocks/>
            </xdr:cNvSpPr>
          </xdr:nvSpPr>
          <xdr:spPr bwMode="auto">
            <a:xfrm>
              <a:off x="558" y="1012"/>
              <a:ext cx="33" cy="8"/>
            </a:xfrm>
            <a:custGeom>
              <a:avLst/>
              <a:gdLst>
                <a:gd name="T0" fmla="*/ 30 w 66"/>
                <a:gd name="T1" fmla="*/ 8 h 16"/>
                <a:gd name="T2" fmla="*/ 28 w 66"/>
                <a:gd name="T3" fmla="*/ 3 h 16"/>
                <a:gd name="T4" fmla="*/ 0 w 66"/>
                <a:gd name="T5" fmla="*/ 0 h 16"/>
                <a:gd name="T6" fmla="*/ 0 w 66"/>
                <a:gd name="T7" fmla="*/ 5 h 16"/>
                <a:gd name="T8" fmla="*/ 28 w 66"/>
                <a:gd name="T9" fmla="*/ 8 h 16"/>
                <a:gd name="T10" fmla="*/ 26 w 66"/>
                <a:gd name="T11" fmla="*/ 4 h 16"/>
                <a:gd name="T12" fmla="*/ 30 w 66"/>
                <a:gd name="T13" fmla="*/ 8 h 16"/>
                <a:gd name="T14" fmla="*/ 33 w 66"/>
                <a:gd name="T15" fmla="*/ 4 h 16"/>
                <a:gd name="T16" fmla="*/ 28 w 66"/>
                <a:gd name="T17" fmla="*/ 3 h 16"/>
                <a:gd name="T18" fmla="*/ 30 w 66"/>
                <a:gd name="T19" fmla="*/ 8 h 16"/>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66" h="16">
                  <a:moveTo>
                    <a:pt x="59" y="15"/>
                  </a:moveTo>
                  <a:lnTo>
                    <a:pt x="56" y="6"/>
                  </a:lnTo>
                  <a:lnTo>
                    <a:pt x="0" y="0"/>
                  </a:lnTo>
                  <a:lnTo>
                    <a:pt x="0" y="10"/>
                  </a:lnTo>
                  <a:lnTo>
                    <a:pt x="56" y="16"/>
                  </a:lnTo>
                  <a:lnTo>
                    <a:pt x="52" y="8"/>
                  </a:lnTo>
                  <a:lnTo>
                    <a:pt x="59" y="15"/>
                  </a:lnTo>
                  <a:lnTo>
                    <a:pt x="66" y="8"/>
                  </a:lnTo>
                  <a:lnTo>
                    <a:pt x="56" y="6"/>
                  </a:lnTo>
                  <a:lnTo>
                    <a:pt x="59" y="15"/>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55" name="Freeform 981">
              <a:extLst>
                <a:ext uri="{FF2B5EF4-FFF2-40B4-BE49-F238E27FC236}">
                  <a16:creationId xmlns:a16="http://schemas.microsoft.com/office/drawing/2014/main" id="{00000000-0008-0000-0400-00002B020000}"/>
                </a:ext>
              </a:extLst>
            </xdr:cNvPr>
            <xdr:cNvSpPr>
              <a:spLocks/>
            </xdr:cNvSpPr>
          </xdr:nvSpPr>
          <xdr:spPr bwMode="auto">
            <a:xfrm>
              <a:off x="563" y="1016"/>
              <a:ext cx="25" cy="28"/>
            </a:xfrm>
            <a:custGeom>
              <a:avLst/>
              <a:gdLst>
                <a:gd name="T0" fmla="*/ 5 w 51"/>
                <a:gd name="T1" fmla="*/ 26 h 57"/>
                <a:gd name="T2" fmla="*/ 4 w 51"/>
                <a:gd name="T3" fmla="*/ 28 h 57"/>
                <a:gd name="T4" fmla="*/ 25 w 51"/>
                <a:gd name="T5" fmla="*/ 3 h 57"/>
                <a:gd name="T6" fmla="*/ 22 w 51"/>
                <a:gd name="T7" fmla="*/ 0 h 57"/>
                <a:gd name="T8" fmla="*/ 1 w 51"/>
                <a:gd name="T9" fmla="*/ 24 h 57"/>
                <a:gd name="T10" fmla="*/ 0 w 51"/>
                <a:gd name="T11" fmla="*/ 27 h 57"/>
                <a:gd name="T12" fmla="*/ 1 w 51"/>
                <a:gd name="T13" fmla="*/ 24 h 57"/>
                <a:gd name="T14" fmla="*/ 0 w 51"/>
                <a:gd name="T15" fmla="*/ 26 h 57"/>
                <a:gd name="T16" fmla="*/ 0 w 51"/>
                <a:gd name="T17" fmla="*/ 27 h 57"/>
                <a:gd name="T18" fmla="*/ 5 w 51"/>
                <a:gd name="T19" fmla="*/ 26 h 57"/>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51" h="57">
                  <a:moveTo>
                    <a:pt x="10" y="52"/>
                  </a:moveTo>
                  <a:lnTo>
                    <a:pt x="9" y="57"/>
                  </a:lnTo>
                  <a:lnTo>
                    <a:pt x="51" y="7"/>
                  </a:lnTo>
                  <a:lnTo>
                    <a:pt x="44" y="0"/>
                  </a:lnTo>
                  <a:lnTo>
                    <a:pt x="2" y="49"/>
                  </a:lnTo>
                  <a:lnTo>
                    <a:pt x="0" y="54"/>
                  </a:lnTo>
                  <a:lnTo>
                    <a:pt x="2" y="49"/>
                  </a:lnTo>
                  <a:lnTo>
                    <a:pt x="0" y="52"/>
                  </a:lnTo>
                  <a:lnTo>
                    <a:pt x="0" y="54"/>
                  </a:lnTo>
                  <a:lnTo>
                    <a:pt x="10" y="5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56" name="Freeform 982">
              <a:extLst>
                <a:ext uri="{FF2B5EF4-FFF2-40B4-BE49-F238E27FC236}">
                  <a16:creationId xmlns:a16="http://schemas.microsoft.com/office/drawing/2014/main" id="{00000000-0008-0000-0400-00002C020000}"/>
                </a:ext>
              </a:extLst>
            </xdr:cNvPr>
            <xdr:cNvSpPr>
              <a:spLocks/>
            </xdr:cNvSpPr>
          </xdr:nvSpPr>
          <xdr:spPr bwMode="auto">
            <a:xfrm>
              <a:off x="563" y="1042"/>
              <a:ext cx="12" cy="32"/>
            </a:xfrm>
            <a:custGeom>
              <a:avLst/>
              <a:gdLst>
                <a:gd name="T0" fmla="*/ 9 w 24"/>
                <a:gd name="T1" fmla="*/ 31 h 64"/>
                <a:gd name="T2" fmla="*/ 12 w 24"/>
                <a:gd name="T3" fmla="*/ 28 h 64"/>
                <a:gd name="T4" fmla="*/ 5 w 24"/>
                <a:gd name="T5" fmla="*/ 0 h 64"/>
                <a:gd name="T6" fmla="*/ 0 w 24"/>
                <a:gd name="T7" fmla="*/ 1 h 64"/>
                <a:gd name="T8" fmla="*/ 7 w 24"/>
                <a:gd name="T9" fmla="*/ 29 h 64"/>
                <a:gd name="T10" fmla="*/ 10 w 24"/>
                <a:gd name="T11" fmla="*/ 26 h 64"/>
                <a:gd name="T12" fmla="*/ 9 w 24"/>
                <a:gd name="T13" fmla="*/ 31 h 64"/>
                <a:gd name="T14" fmla="*/ 12 w 24"/>
                <a:gd name="T15" fmla="*/ 32 h 64"/>
                <a:gd name="T16" fmla="*/ 12 w 24"/>
                <a:gd name="T17" fmla="*/ 28 h 64"/>
                <a:gd name="T18" fmla="*/ 9 w 24"/>
                <a:gd name="T19" fmla="*/ 31 h 6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24" h="64">
                  <a:moveTo>
                    <a:pt x="17" y="61"/>
                  </a:moveTo>
                  <a:lnTo>
                    <a:pt x="23" y="55"/>
                  </a:lnTo>
                  <a:lnTo>
                    <a:pt x="10" y="0"/>
                  </a:lnTo>
                  <a:lnTo>
                    <a:pt x="0" y="2"/>
                  </a:lnTo>
                  <a:lnTo>
                    <a:pt x="13" y="58"/>
                  </a:lnTo>
                  <a:lnTo>
                    <a:pt x="19" y="52"/>
                  </a:lnTo>
                  <a:lnTo>
                    <a:pt x="17" y="61"/>
                  </a:lnTo>
                  <a:lnTo>
                    <a:pt x="24" y="64"/>
                  </a:lnTo>
                  <a:lnTo>
                    <a:pt x="23" y="55"/>
                  </a:lnTo>
                  <a:lnTo>
                    <a:pt x="17" y="61"/>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57" name="Freeform 983">
              <a:extLst>
                <a:ext uri="{FF2B5EF4-FFF2-40B4-BE49-F238E27FC236}">
                  <a16:creationId xmlns:a16="http://schemas.microsoft.com/office/drawing/2014/main" id="{00000000-0008-0000-0400-00002D020000}"/>
                </a:ext>
              </a:extLst>
            </xdr:cNvPr>
            <xdr:cNvSpPr>
              <a:spLocks/>
            </xdr:cNvSpPr>
          </xdr:nvSpPr>
          <xdr:spPr bwMode="auto">
            <a:xfrm>
              <a:off x="539" y="1056"/>
              <a:ext cx="33" cy="17"/>
            </a:xfrm>
            <a:custGeom>
              <a:avLst/>
              <a:gdLst>
                <a:gd name="T0" fmla="*/ 3 w 66"/>
                <a:gd name="T1" fmla="*/ 5 h 33"/>
                <a:gd name="T2" fmla="*/ 1 w 66"/>
                <a:gd name="T3" fmla="*/ 5 h 33"/>
                <a:gd name="T4" fmla="*/ 32 w 66"/>
                <a:gd name="T5" fmla="*/ 17 h 33"/>
                <a:gd name="T6" fmla="*/ 33 w 66"/>
                <a:gd name="T7" fmla="*/ 12 h 33"/>
                <a:gd name="T8" fmla="*/ 2 w 66"/>
                <a:gd name="T9" fmla="*/ 0 h 33"/>
                <a:gd name="T10" fmla="*/ 0 w 66"/>
                <a:gd name="T11" fmla="*/ 0 h 33"/>
                <a:gd name="T12" fmla="*/ 2 w 66"/>
                <a:gd name="T13" fmla="*/ 0 h 33"/>
                <a:gd name="T14" fmla="*/ 1 w 66"/>
                <a:gd name="T15" fmla="*/ 0 h 33"/>
                <a:gd name="T16" fmla="*/ 0 w 66"/>
                <a:gd name="T17" fmla="*/ 0 h 33"/>
                <a:gd name="T18" fmla="*/ 3 w 66"/>
                <a:gd name="T19" fmla="*/ 5 h 33"/>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66" h="33">
                  <a:moveTo>
                    <a:pt x="5" y="9"/>
                  </a:moveTo>
                  <a:lnTo>
                    <a:pt x="1" y="9"/>
                  </a:lnTo>
                  <a:lnTo>
                    <a:pt x="64" y="33"/>
                  </a:lnTo>
                  <a:lnTo>
                    <a:pt x="66" y="24"/>
                  </a:lnTo>
                  <a:lnTo>
                    <a:pt x="4" y="0"/>
                  </a:lnTo>
                  <a:lnTo>
                    <a:pt x="0" y="0"/>
                  </a:lnTo>
                  <a:lnTo>
                    <a:pt x="4" y="0"/>
                  </a:lnTo>
                  <a:lnTo>
                    <a:pt x="2" y="0"/>
                  </a:lnTo>
                  <a:lnTo>
                    <a:pt x="0" y="0"/>
                  </a:lnTo>
                  <a:lnTo>
                    <a:pt x="5" y="9"/>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58" name="Freeform 984">
              <a:extLst>
                <a:ext uri="{FF2B5EF4-FFF2-40B4-BE49-F238E27FC236}">
                  <a16:creationId xmlns:a16="http://schemas.microsoft.com/office/drawing/2014/main" id="{00000000-0008-0000-0400-00002E020000}"/>
                </a:ext>
              </a:extLst>
            </xdr:cNvPr>
            <xdr:cNvSpPr>
              <a:spLocks/>
            </xdr:cNvSpPr>
          </xdr:nvSpPr>
          <xdr:spPr bwMode="auto">
            <a:xfrm>
              <a:off x="507" y="1056"/>
              <a:ext cx="34" cy="19"/>
            </a:xfrm>
            <a:custGeom>
              <a:avLst/>
              <a:gdLst>
                <a:gd name="T0" fmla="*/ 0 w 70"/>
                <a:gd name="T1" fmla="*/ 15 h 37"/>
                <a:gd name="T2" fmla="*/ 4 w 70"/>
                <a:gd name="T3" fmla="*/ 18 h 37"/>
                <a:gd name="T4" fmla="*/ 34 w 70"/>
                <a:gd name="T5" fmla="*/ 5 h 37"/>
                <a:gd name="T6" fmla="*/ 32 w 70"/>
                <a:gd name="T7" fmla="*/ 0 h 37"/>
                <a:gd name="T8" fmla="*/ 2 w 70"/>
                <a:gd name="T9" fmla="*/ 13 h 37"/>
                <a:gd name="T10" fmla="*/ 5 w 70"/>
                <a:gd name="T11" fmla="*/ 16 h 37"/>
                <a:gd name="T12" fmla="*/ 0 w 70"/>
                <a:gd name="T13" fmla="*/ 15 h 37"/>
                <a:gd name="T14" fmla="*/ 0 w 70"/>
                <a:gd name="T15" fmla="*/ 19 h 37"/>
                <a:gd name="T16" fmla="*/ 4 w 70"/>
                <a:gd name="T17" fmla="*/ 18 h 37"/>
                <a:gd name="T18" fmla="*/ 0 w 70"/>
                <a:gd name="T19" fmla="*/ 15 h 37"/>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70" h="37">
                  <a:moveTo>
                    <a:pt x="1" y="29"/>
                  </a:moveTo>
                  <a:lnTo>
                    <a:pt x="9" y="35"/>
                  </a:lnTo>
                  <a:lnTo>
                    <a:pt x="70" y="9"/>
                  </a:lnTo>
                  <a:lnTo>
                    <a:pt x="65" y="0"/>
                  </a:lnTo>
                  <a:lnTo>
                    <a:pt x="4" y="25"/>
                  </a:lnTo>
                  <a:lnTo>
                    <a:pt x="11" y="31"/>
                  </a:lnTo>
                  <a:lnTo>
                    <a:pt x="1" y="29"/>
                  </a:lnTo>
                  <a:lnTo>
                    <a:pt x="0" y="37"/>
                  </a:lnTo>
                  <a:lnTo>
                    <a:pt x="9" y="35"/>
                  </a:lnTo>
                  <a:lnTo>
                    <a:pt x="1" y="29"/>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59" name="Freeform 985">
              <a:extLst>
                <a:ext uri="{FF2B5EF4-FFF2-40B4-BE49-F238E27FC236}">
                  <a16:creationId xmlns:a16="http://schemas.microsoft.com/office/drawing/2014/main" id="{00000000-0008-0000-0400-00002F020000}"/>
                </a:ext>
              </a:extLst>
            </xdr:cNvPr>
            <xdr:cNvSpPr>
              <a:spLocks/>
            </xdr:cNvSpPr>
          </xdr:nvSpPr>
          <xdr:spPr bwMode="auto">
            <a:xfrm>
              <a:off x="507" y="1039"/>
              <a:ext cx="11" cy="33"/>
            </a:xfrm>
            <a:custGeom>
              <a:avLst/>
              <a:gdLst>
                <a:gd name="T0" fmla="*/ 7 w 22"/>
                <a:gd name="T1" fmla="*/ 4 h 64"/>
                <a:gd name="T2" fmla="*/ 6 w 22"/>
                <a:gd name="T3" fmla="*/ 1 h 64"/>
                <a:gd name="T4" fmla="*/ 0 w 22"/>
                <a:gd name="T5" fmla="*/ 32 h 64"/>
                <a:gd name="T6" fmla="*/ 5 w 22"/>
                <a:gd name="T7" fmla="*/ 33 h 64"/>
                <a:gd name="T8" fmla="*/ 11 w 22"/>
                <a:gd name="T9" fmla="*/ 3 h 64"/>
                <a:gd name="T10" fmla="*/ 10 w 22"/>
                <a:gd name="T11" fmla="*/ 0 h 64"/>
                <a:gd name="T12" fmla="*/ 11 w 22"/>
                <a:gd name="T13" fmla="*/ 3 h 64"/>
                <a:gd name="T14" fmla="*/ 11 w 22"/>
                <a:gd name="T15" fmla="*/ 1 h 64"/>
                <a:gd name="T16" fmla="*/ 10 w 22"/>
                <a:gd name="T17" fmla="*/ 0 h 64"/>
                <a:gd name="T18" fmla="*/ 7 w 22"/>
                <a:gd name="T19" fmla="*/ 4 h 6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22" h="64">
                  <a:moveTo>
                    <a:pt x="13" y="7"/>
                  </a:moveTo>
                  <a:lnTo>
                    <a:pt x="12" y="2"/>
                  </a:lnTo>
                  <a:lnTo>
                    <a:pt x="0" y="62"/>
                  </a:lnTo>
                  <a:lnTo>
                    <a:pt x="10" y="64"/>
                  </a:lnTo>
                  <a:lnTo>
                    <a:pt x="22" y="5"/>
                  </a:lnTo>
                  <a:lnTo>
                    <a:pt x="20" y="0"/>
                  </a:lnTo>
                  <a:lnTo>
                    <a:pt x="22" y="5"/>
                  </a:lnTo>
                  <a:lnTo>
                    <a:pt x="22" y="2"/>
                  </a:lnTo>
                  <a:lnTo>
                    <a:pt x="20" y="0"/>
                  </a:lnTo>
                  <a:lnTo>
                    <a:pt x="13" y="7"/>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0" name="Freeform 986">
              <a:extLst>
                <a:ext uri="{FF2B5EF4-FFF2-40B4-BE49-F238E27FC236}">
                  <a16:creationId xmlns:a16="http://schemas.microsoft.com/office/drawing/2014/main" id="{00000000-0008-0000-0400-000030020000}"/>
                </a:ext>
              </a:extLst>
            </xdr:cNvPr>
            <xdr:cNvSpPr>
              <a:spLocks/>
            </xdr:cNvSpPr>
          </xdr:nvSpPr>
          <xdr:spPr bwMode="auto">
            <a:xfrm>
              <a:off x="489" y="1019"/>
              <a:ext cx="28" cy="24"/>
            </a:xfrm>
            <a:custGeom>
              <a:avLst/>
              <a:gdLst>
                <a:gd name="T0" fmla="*/ 4 w 57"/>
                <a:gd name="T1" fmla="*/ 0 h 48"/>
                <a:gd name="T2" fmla="*/ 3 w 57"/>
                <a:gd name="T3" fmla="*/ 4 h 48"/>
                <a:gd name="T4" fmla="*/ 25 w 57"/>
                <a:gd name="T5" fmla="*/ 24 h 48"/>
                <a:gd name="T6" fmla="*/ 28 w 57"/>
                <a:gd name="T7" fmla="*/ 21 h 48"/>
                <a:gd name="T8" fmla="*/ 7 w 57"/>
                <a:gd name="T9" fmla="*/ 1 h 48"/>
                <a:gd name="T10" fmla="*/ 5 w 57"/>
                <a:gd name="T11" fmla="*/ 5 h 48"/>
                <a:gd name="T12" fmla="*/ 4 w 57"/>
                <a:gd name="T13" fmla="*/ 0 h 48"/>
                <a:gd name="T14" fmla="*/ 0 w 57"/>
                <a:gd name="T15" fmla="*/ 1 h 48"/>
                <a:gd name="T16" fmla="*/ 3 w 57"/>
                <a:gd name="T17" fmla="*/ 4 h 48"/>
                <a:gd name="T18" fmla="*/ 4 w 57"/>
                <a:gd name="T19" fmla="*/ 0 h 48"/>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57" h="48">
                  <a:moveTo>
                    <a:pt x="9" y="0"/>
                  </a:moveTo>
                  <a:lnTo>
                    <a:pt x="6" y="8"/>
                  </a:lnTo>
                  <a:lnTo>
                    <a:pt x="50" y="48"/>
                  </a:lnTo>
                  <a:lnTo>
                    <a:pt x="57" y="41"/>
                  </a:lnTo>
                  <a:lnTo>
                    <a:pt x="14" y="1"/>
                  </a:lnTo>
                  <a:lnTo>
                    <a:pt x="11" y="9"/>
                  </a:lnTo>
                  <a:lnTo>
                    <a:pt x="9" y="0"/>
                  </a:lnTo>
                  <a:lnTo>
                    <a:pt x="0" y="2"/>
                  </a:lnTo>
                  <a:lnTo>
                    <a:pt x="6" y="8"/>
                  </a:lnTo>
                  <a:lnTo>
                    <a:pt x="9"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1" name="Freeform 987">
              <a:extLst>
                <a:ext uri="{FF2B5EF4-FFF2-40B4-BE49-F238E27FC236}">
                  <a16:creationId xmlns:a16="http://schemas.microsoft.com/office/drawing/2014/main" id="{00000000-0008-0000-0400-000031020000}"/>
                </a:ext>
              </a:extLst>
            </xdr:cNvPr>
            <xdr:cNvSpPr>
              <a:spLocks/>
            </xdr:cNvSpPr>
          </xdr:nvSpPr>
          <xdr:spPr bwMode="auto">
            <a:xfrm>
              <a:off x="493" y="1012"/>
              <a:ext cx="31" cy="12"/>
            </a:xfrm>
            <a:custGeom>
              <a:avLst/>
              <a:gdLst>
                <a:gd name="T0" fmla="*/ 28 w 62"/>
                <a:gd name="T1" fmla="*/ 2 h 23"/>
                <a:gd name="T2" fmla="*/ 29 w 62"/>
                <a:gd name="T3" fmla="*/ 0 h 23"/>
                <a:gd name="T4" fmla="*/ 0 w 62"/>
                <a:gd name="T5" fmla="*/ 7 h 23"/>
                <a:gd name="T6" fmla="*/ 1 w 62"/>
                <a:gd name="T7" fmla="*/ 12 h 23"/>
                <a:gd name="T8" fmla="*/ 30 w 62"/>
                <a:gd name="T9" fmla="*/ 5 h 23"/>
                <a:gd name="T10" fmla="*/ 31 w 62"/>
                <a:gd name="T11" fmla="*/ 4 h 23"/>
                <a:gd name="T12" fmla="*/ 30 w 62"/>
                <a:gd name="T13" fmla="*/ 5 h 23"/>
                <a:gd name="T14" fmla="*/ 31 w 62"/>
                <a:gd name="T15" fmla="*/ 5 h 23"/>
                <a:gd name="T16" fmla="*/ 31 w 62"/>
                <a:gd name="T17" fmla="*/ 4 h 23"/>
                <a:gd name="T18" fmla="*/ 28 w 62"/>
                <a:gd name="T19" fmla="*/ 2 h 23"/>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62" h="23">
                  <a:moveTo>
                    <a:pt x="55" y="3"/>
                  </a:moveTo>
                  <a:lnTo>
                    <a:pt x="57" y="0"/>
                  </a:lnTo>
                  <a:lnTo>
                    <a:pt x="0" y="14"/>
                  </a:lnTo>
                  <a:lnTo>
                    <a:pt x="2" y="23"/>
                  </a:lnTo>
                  <a:lnTo>
                    <a:pt x="60" y="10"/>
                  </a:lnTo>
                  <a:lnTo>
                    <a:pt x="62" y="8"/>
                  </a:lnTo>
                  <a:lnTo>
                    <a:pt x="60" y="10"/>
                  </a:lnTo>
                  <a:lnTo>
                    <a:pt x="62" y="9"/>
                  </a:lnTo>
                  <a:lnTo>
                    <a:pt x="62" y="8"/>
                  </a:lnTo>
                  <a:lnTo>
                    <a:pt x="55" y="3"/>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2" name="Freeform 988">
              <a:extLst>
                <a:ext uri="{FF2B5EF4-FFF2-40B4-BE49-F238E27FC236}">
                  <a16:creationId xmlns:a16="http://schemas.microsoft.com/office/drawing/2014/main" id="{00000000-0008-0000-0400-000032020000}"/>
                </a:ext>
              </a:extLst>
            </xdr:cNvPr>
            <xdr:cNvSpPr>
              <a:spLocks/>
            </xdr:cNvSpPr>
          </xdr:nvSpPr>
          <xdr:spPr bwMode="auto">
            <a:xfrm>
              <a:off x="520" y="981"/>
              <a:ext cx="22" cy="35"/>
            </a:xfrm>
            <a:custGeom>
              <a:avLst/>
              <a:gdLst>
                <a:gd name="T0" fmla="*/ 22 w 43"/>
                <a:gd name="T1" fmla="*/ 4 h 69"/>
                <a:gd name="T2" fmla="*/ 18 w 43"/>
                <a:gd name="T3" fmla="*/ 4 h 69"/>
                <a:gd name="T4" fmla="*/ 0 w 43"/>
                <a:gd name="T5" fmla="*/ 32 h 69"/>
                <a:gd name="T6" fmla="*/ 4 w 43"/>
                <a:gd name="T7" fmla="*/ 35 h 69"/>
                <a:gd name="T8" fmla="*/ 22 w 43"/>
                <a:gd name="T9" fmla="*/ 6 h 69"/>
                <a:gd name="T10" fmla="*/ 18 w 43"/>
                <a:gd name="T11" fmla="*/ 6 h 69"/>
                <a:gd name="T12" fmla="*/ 22 w 43"/>
                <a:gd name="T13" fmla="*/ 4 h 69"/>
                <a:gd name="T14" fmla="*/ 20 w 43"/>
                <a:gd name="T15" fmla="*/ 0 h 69"/>
                <a:gd name="T16" fmla="*/ 18 w 43"/>
                <a:gd name="T17" fmla="*/ 4 h 69"/>
                <a:gd name="T18" fmla="*/ 22 w 43"/>
                <a:gd name="T19" fmla="*/ 4 h 69"/>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43" h="69">
                  <a:moveTo>
                    <a:pt x="43" y="7"/>
                  </a:moveTo>
                  <a:lnTo>
                    <a:pt x="36" y="7"/>
                  </a:lnTo>
                  <a:lnTo>
                    <a:pt x="0" y="64"/>
                  </a:lnTo>
                  <a:lnTo>
                    <a:pt x="7" y="69"/>
                  </a:lnTo>
                  <a:lnTo>
                    <a:pt x="43" y="12"/>
                  </a:lnTo>
                  <a:lnTo>
                    <a:pt x="36" y="12"/>
                  </a:lnTo>
                  <a:lnTo>
                    <a:pt x="43" y="7"/>
                  </a:lnTo>
                  <a:lnTo>
                    <a:pt x="39" y="0"/>
                  </a:lnTo>
                  <a:lnTo>
                    <a:pt x="36" y="7"/>
                  </a:lnTo>
                  <a:lnTo>
                    <a:pt x="43" y="7"/>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3" name="Freeform 989">
              <a:extLst>
                <a:ext uri="{FF2B5EF4-FFF2-40B4-BE49-F238E27FC236}">
                  <a16:creationId xmlns:a16="http://schemas.microsoft.com/office/drawing/2014/main" id="{00000000-0008-0000-0400-000033020000}"/>
                </a:ext>
              </a:extLst>
            </xdr:cNvPr>
            <xdr:cNvSpPr>
              <a:spLocks/>
            </xdr:cNvSpPr>
          </xdr:nvSpPr>
          <xdr:spPr bwMode="auto">
            <a:xfrm>
              <a:off x="538" y="985"/>
              <a:ext cx="22" cy="32"/>
            </a:xfrm>
            <a:custGeom>
              <a:avLst/>
              <a:gdLst>
                <a:gd name="T0" fmla="*/ 20 w 43"/>
                <a:gd name="T1" fmla="*/ 27 h 64"/>
                <a:gd name="T2" fmla="*/ 22 w 43"/>
                <a:gd name="T3" fmla="*/ 29 h 64"/>
                <a:gd name="T4" fmla="*/ 4 w 43"/>
                <a:gd name="T5" fmla="*/ 0 h 64"/>
                <a:gd name="T6" fmla="*/ 0 w 43"/>
                <a:gd name="T7" fmla="*/ 3 h 64"/>
                <a:gd name="T8" fmla="*/ 18 w 43"/>
                <a:gd name="T9" fmla="*/ 31 h 64"/>
                <a:gd name="T10" fmla="*/ 20 w 43"/>
                <a:gd name="T11" fmla="*/ 32 h 64"/>
                <a:gd name="T12" fmla="*/ 18 w 43"/>
                <a:gd name="T13" fmla="*/ 31 h 64"/>
                <a:gd name="T14" fmla="*/ 19 w 43"/>
                <a:gd name="T15" fmla="*/ 32 h 64"/>
                <a:gd name="T16" fmla="*/ 20 w 43"/>
                <a:gd name="T17" fmla="*/ 32 h 64"/>
                <a:gd name="T18" fmla="*/ 20 w 43"/>
                <a:gd name="T19" fmla="*/ 27 h 6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43" h="64">
                  <a:moveTo>
                    <a:pt x="40" y="54"/>
                  </a:moveTo>
                  <a:lnTo>
                    <a:pt x="43" y="57"/>
                  </a:lnTo>
                  <a:lnTo>
                    <a:pt x="7" y="0"/>
                  </a:lnTo>
                  <a:lnTo>
                    <a:pt x="0" y="5"/>
                  </a:lnTo>
                  <a:lnTo>
                    <a:pt x="36" y="62"/>
                  </a:lnTo>
                  <a:lnTo>
                    <a:pt x="40" y="64"/>
                  </a:lnTo>
                  <a:lnTo>
                    <a:pt x="36" y="62"/>
                  </a:lnTo>
                  <a:lnTo>
                    <a:pt x="37" y="64"/>
                  </a:lnTo>
                  <a:lnTo>
                    <a:pt x="40" y="64"/>
                  </a:lnTo>
                  <a:lnTo>
                    <a:pt x="40" y="54"/>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4" name="Freeform 990">
              <a:extLst>
                <a:ext uri="{FF2B5EF4-FFF2-40B4-BE49-F238E27FC236}">
                  <a16:creationId xmlns:a16="http://schemas.microsoft.com/office/drawing/2014/main" id="{00000000-0008-0000-0400-000034020000}"/>
                </a:ext>
              </a:extLst>
            </xdr:cNvPr>
            <xdr:cNvSpPr>
              <a:spLocks/>
            </xdr:cNvSpPr>
          </xdr:nvSpPr>
          <xdr:spPr bwMode="auto">
            <a:xfrm>
              <a:off x="371" y="394"/>
              <a:ext cx="5" cy="4"/>
            </a:xfrm>
            <a:custGeom>
              <a:avLst/>
              <a:gdLst>
                <a:gd name="T0" fmla="*/ 5 w 11"/>
                <a:gd name="T1" fmla="*/ 0 h 9"/>
                <a:gd name="T2" fmla="*/ 5 w 11"/>
                <a:gd name="T3" fmla="*/ 3 h 9"/>
                <a:gd name="T4" fmla="*/ 4 w 11"/>
                <a:gd name="T5" fmla="*/ 4 h 9"/>
                <a:gd name="T6" fmla="*/ 3 w 11"/>
                <a:gd name="T7" fmla="*/ 4 h 9"/>
                <a:gd name="T8" fmla="*/ 1 w 11"/>
                <a:gd name="T9" fmla="*/ 4 h 9"/>
                <a:gd name="T10" fmla="*/ 0 w 11"/>
                <a:gd name="T11" fmla="*/ 2 h 9"/>
                <a:gd name="T12" fmla="*/ 0 w 11"/>
                <a:gd name="T13" fmla="*/ 0 h 9"/>
                <a:gd name="T14" fmla="*/ 3 w 11"/>
                <a:gd name="T15" fmla="*/ 0 h 9"/>
                <a:gd name="T16" fmla="*/ 5 w 11"/>
                <a:gd name="T17" fmla="*/ 0 h 9"/>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1" h="9">
                  <a:moveTo>
                    <a:pt x="11" y="1"/>
                  </a:moveTo>
                  <a:lnTo>
                    <a:pt x="11" y="6"/>
                  </a:lnTo>
                  <a:lnTo>
                    <a:pt x="9" y="9"/>
                  </a:lnTo>
                  <a:lnTo>
                    <a:pt x="6" y="9"/>
                  </a:lnTo>
                  <a:lnTo>
                    <a:pt x="2" y="9"/>
                  </a:lnTo>
                  <a:lnTo>
                    <a:pt x="0" y="4"/>
                  </a:lnTo>
                  <a:lnTo>
                    <a:pt x="1" y="1"/>
                  </a:lnTo>
                  <a:lnTo>
                    <a:pt x="6" y="0"/>
                  </a:lnTo>
                  <a:lnTo>
                    <a:pt x="11" y="1"/>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5" name="Freeform 991">
              <a:extLst>
                <a:ext uri="{FF2B5EF4-FFF2-40B4-BE49-F238E27FC236}">
                  <a16:creationId xmlns:a16="http://schemas.microsoft.com/office/drawing/2014/main" id="{00000000-0008-0000-0400-000035020000}"/>
                </a:ext>
              </a:extLst>
            </xdr:cNvPr>
            <xdr:cNvSpPr>
              <a:spLocks/>
            </xdr:cNvSpPr>
          </xdr:nvSpPr>
          <xdr:spPr bwMode="auto">
            <a:xfrm>
              <a:off x="567" y="397"/>
              <a:ext cx="49" cy="27"/>
            </a:xfrm>
            <a:custGeom>
              <a:avLst/>
              <a:gdLst>
                <a:gd name="T0" fmla="*/ 5 w 99"/>
                <a:gd name="T1" fmla="*/ 3 h 55"/>
                <a:gd name="T2" fmla="*/ 8 w 99"/>
                <a:gd name="T3" fmla="*/ 5 h 55"/>
                <a:gd name="T4" fmla="*/ 12 w 99"/>
                <a:gd name="T5" fmla="*/ 6 h 55"/>
                <a:gd name="T6" fmla="*/ 16 w 99"/>
                <a:gd name="T7" fmla="*/ 6 h 55"/>
                <a:gd name="T8" fmla="*/ 20 w 99"/>
                <a:gd name="T9" fmla="*/ 5 h 55"/>
                <a:gd name="T10" fmla="*/ 23 w 99"/>
                <a:gd name="T11" fmla="*/ 5 h 55"/>
                <a:gd name="T12" fmla="*/ 27 w 99"/>
                <a:gd name="T13" fmla="*/ 5 h 55"/>
                <a:gd name="T14" fmla="*/ 31 w 99"/>
                <a:gd name="T15" fmla="*/ 5 h 55"/>
                <a:gd name="T16" fmla="*/ 35 w 99"/>
                <a:gd name="T17" fmla="*/ 5 h 55"/>
                <a:gd name="T18" fmla="*/ 39 w 99"/>
                <a:gd name="T19" fmla="*/ 5 h 55"/>
                <a:gd name="T20" fmla="*/ 43 w 99"/>
                <a:gd name="T21" fmla="*/ 5 h 55"/>
                <a:gd name="T22" fmla="*/ 46 w 99"/>
                <a:gd name="T23" fmla="*/ 6 h 55"/>
                <a:gd name="T24" fmla="*/ 49 w 99"/>
                <a:gd name="T25" fmla="*/ 7 h 55"/>
                <a:gd name="T26" fmla="*/ 49 w 99"/>
                <a:gd name="T27" fmla="*/ 10 h 55"/>
                <a:gd name="T28" fmla="*/ 49 w 99"/>
                <a:gd name="T29" fmla="*/ 13 h 55"/>
                <a:gd name="T30" fmla="*/ 49 w 99"/>
                <a:gd name="T31" fmla="*/ 15 h 55"/>
                <a:gd name="T32" fmla="*/ 47 w 99"/>
                <a:gd name="T33" fmla="*/ 17 h 55"/>
                <a:gd name="T34" fmla="*/ 42 w 99"/>
                <a:gd name="T35" fmla="*/ 19 h 55"/>
                <a:gd name="T36" fmla="*/ 38 w 99"/>
                <a:gd name="T37" fmla="*/ 17 h 55"/>
                <a:gd name="T38" fmla="*/ 33 w 99"/>
                <a:gd name="T39" fmla="*/ 17 h 55"/>
                <a:gd name="T40" fmla="*/ 29 w 99"/>
                <a:gd name="T41" fmla="*/ 19 h 55"/>
                <a:gd name="T42" fmla="*/ 25 w 99"/>
                <a:gd name="T43" fmla="*/ 22 h 55"/>
                <a:gd name="T44" fmla="*/ 22 w 99"/>
                <a:gd name="T45" fmla="*/ 24 h 55"/>
                <a:gd name="T46" fmla="*/ 18 w 99"/>
                <a:gd name="T47" fmla="*/ 26 h 55"/>
                <a:gd name="T48" fmla="*/ 13 w 99"/>
                <a:gd name="T49" fmla="*/ 27 h 55"/>
                <a:gd name="T50" fmla="*/ 13 w 99"/>
                <a:gd name="T51" fmla="*/ 22 h 55"/>
                <a:gd name="T52" fmla="*/ 11 w 99"/>
                <a:gd name="T53" fmla="*/ 17 h 55"/>
                <a:gd name="T54" fmla="*/ 9 w 99"/>
                <a:gd name="T55" fmla="*/ 13 h 55"/>
                <a:gd name="T56" fmla="*/ 4 w 99"/>
                <a:gd name="T57" fmla="*/ 10 h 55"/>
                <a:gd name="T58" fmla="*/ 2 w 99"/>
                <a:gd name="T59" fmla="*/ 10 h 55"/>
                <a:gd name="T60" fmla="*/ 2 w 99"/>
                <a:gd name="T61" fmla="*/ 10 h 55"/>
                <a:gd name="T62" fmla="*/ 2 w 99"/>
                <a:gd name="T63" fmla="*/ 8 h 55"/>
                <a:gd name="T64" fmla="*/ 2 w 99"/>
                <a:gd name="T65" fmla="*/ 7 h 55"/>
                <a:gd name="T66" fmla="*/ 2 w 99"/>
                <a:gd name="T67" fmla="*/ 6 h 55"/>
                <a:gd name="T68" fmla="*/ 2 w 99"/>
                <a:gd name="T69" fmla="*/ 5 h 55"/>
                <a:gd name="T70" fmla="*/ 1 w 99"/>
                <a:gd name="T71" fmla="*/ 3 h 55"/>
                <a:gd name="T72" fmla="*/ 0 w 99"/>
                <a:gd name="T73" fmla="*/ 2 h 55"/>
                <a:gd name="T74" fmla="*/ 0 w 99"/>
                <a:gd name="T75" fmla="*/ 1 h 55"/>
                <a:gd name="T76" fmla="*/ 0 w 99"/>
                <a:gd name="T77" fmla="*/ 0 h 55"/>
                <a:gd name="T78" fmla="*/ 0 w 99"/>
                <a:gd name="T79" fmla="*/ 0 h 55"/>
                <a:gd name="T80" fmla="*/ 0 w 99"/>
                <a:gd name="T81" fmla="*/ 0 h 55"/>
                <a:gd name="T82" fmla="*/ 2 w 99"/>
                <a:gd name="T83" fmla="*/ 0 h 55"/>
                <a:gd name="T84" fmla="*/ 4 w 99"/>
                <a:gd name="T85" fmla="*/ 0 h 55"/>
                <a:gd name="T86" fmla="*/ 4 w 99"/>
                <a:gd name="T87" fmla="*/ 2 h 55"/>
                <a:gd name="T88" fmla="*/ 5 w 99"/>
                <a:gd name="T89" fmla="*/ 3 h 55"/>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99" h="55">
                  <a:moveTo>
                    <a:pt x="10" y="6"/>
                  </a:moveTo>
                  <a:lnTo>
                    <a:pt x="16" y="10"/>
                  </a:lnTo>
                  <a:lnTo>
                    <a:pt x="24" y="12"/>
                  </a:lnTo>
                  <a:lnTo>
                    <a:pt x="32" y="12"/>
                  </a:lnTo>
                  <a:lnTo>
                    <a:pt x="40" y="11"/>
                  </a:lnTo>
                  <a:lnTo>
                    <a:pt x="46" y="11"/>
                  </a:lnTo>
                  <a:lnTo>
                    <a:pt x="54" y="11"/>
                  </a:lnTo>
                  <a:lnTo>
                    <a:pt x="62" y="11"/>
                  </a:lnTo>
                  <a:lnTo>
                    <a:pt x="70" y="11"/>
                  </a:lnTo>
                  <a:lnTo>
                    <a:pt x="79" y="11"/>
                  </a:lnTo>
                  <a:lnTo>
                    <a:pt x="86" y="11"/>
                  </a:lnTo>
                  <a:lnTo>
                    <a:pt x="92" y="12"/>
                  </a:lnTo>
                  <a:lnTo>
                    <a:pt x="99" y="15"/>
                  </a:lnTo>
                  <a:lnTo>
                    <a:pt x="99" y="20"/>
                  </a:lnTo>
                  <a:lnTo>
                    <a:pt x="99" y="26"/>
                  </a:lnTo>
                  <a:lnTo>
                    <a:pt x="99" y="31"/>
                  </a:lnTo>
                  <a:lnTo>
                    <a:pt x="95" y="35"/>
                  </a:lnTo>
                  <a:lnTo>
                    <a:pt x="85" y="38"/>
                  </a:lnTo>
                  <a:lnTo>
                    <a:pt x="76" y="35"/>
                  </a:lnTo>
                  <a:lnTo>
                    <a:pt x="67" y="35"/>
                  </a:lnTo>
                  <a:lnTo>
                    <a:pt x="59" y="39"/>
                  </a:lnTo>
                  <a:lnTo>
                    <a:pt x="51" y="44"/>
                  </a:lnTo>
                  <a:lnTo>
                    <a:pt x="44" y="49"/>
                  </a:lnTo>
                  <a:lnTo>
                    <a:pt x="36" y="52"/>
                  </a:lnTo>
                  <a:lnTo>
                    <a:pt x="27" y="55"/>
                  </a:lnTo>
                  <a:lnTo>
                    <a:pt x="26" y="45"/>
                  </a:lnTo>
                  <a:lnTo>
                    <a:pt x="23" y="35"/>
                  </a:lnTo>
                  <a:lnTo>
                    <a:pt x="18" y="27"/>
                  </a:lnTo>
                  <a:lnTo>
                    <a:pt x="9" y="21"/>
                  </a:lnTo>
                  <a:lnTo>
                    <a:pt x="5" y="21"/>
                  </a:lnTo>
                  <a:lnTo>
                    <a:pt x="4" y="20"/>
                  </a:lnTo>
                  <a:lnTo>
                    <a:pt x="4" y="17"/>
                  </a:lnTo>
                  <a:lnTo>
                    <a:pt x="4" y="15"/>
                  </a:lnTo>
                  <a:lnTo>
                    <a:pt x="5" y="12"/>
                  </a:lnTo>
                  <a:lnTo>
                    <a:pt x="5" y="10"/>
                  </a:lnTo>
                  <a:lnTo>
                    <a:pt x="3" y="6"/>
                  </a:lnTo>
                  <a:lnTo>
                    <a:pt x="1" y="4"/>
                  </a:lnTo>
                  <a:lnTo>
                    <a:pt x="0" y="3"/>
                  </a:lnTo>
                  <a:lnTo>
                    <a:pt x="0" y="1"/>
                  </a:lnTo>
                  <a:lnTo>
                    <a:pt x="1" y="0"/>
                  </a:lnTo>
                  <a:lnTo>
                    <a:pt x="5" y="0"/>
                  </a:lnTo>
                  <a:lnTo>
                    <a:pt x="8" y="1"/>
                  </a:lnTo>
                  <a:lnTo>
                    <a:pt x="9" y="4"/>
                  </a:lnTo>
                  <a:lnTo>
                    <a:pt x="10" y="6"/>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6" name="Freeform 992">
              <a:extLst>
                <a:ext uri="{FF2B5EF4-FFF2-40B4-BE49-F238E27FC236}">
                  <a16:creationId xmlns:a16="http://schemas.microsoft.com/office/drawing/2014/main" id="{00000000-0008-0000-0400-000036020000}"/>
                </a:ext>
              </a:extLst>
            </xdr:cNvPr>
            <xdr:cNvSpPr>
              <a:spLocks/>
            </xdr:cNvSpPr>
          </xdr:nvSpPr>
          <xdr:spPr bwMode="auto">
            <a:xfrm>
              <a:off x="154" y="398"/>
              <a:ext cx="26" cy="80"/>
            </a:xfrm>
            <a:custGeom>
              <a:avLst/>
              <a:gdLst>
                <a:gd name="T0" fmla="*/ 26 w 52"/>
                <a:gd name="T1" fmla="*/ 22 h 162"/>
                <a:gd name="T2" fmla="*/ 24 w 52"/>
                <a:gd name="T3" fmla="*/ 25 h 162"/>
                <a:gd name="T4" fmla="*/ 21 w 52"/>
                <a:gd name="T5" fmla="*/ 29 h 162"/>
                <a:gd name="T6" fmla="*/ 19 w 52"/>
                <a:gd name="T7" fmla="*/ 33 h 162"/>
                <a:gd name="T8" fmla="*/ 16 w 52"/>
                <a:gd name="T9" fmla="*/ 36 h 162"/>
                <a:gd name="T10" fmla="*/ 16 w 52"/>
                <a:gd name="T11" fmla="*/ 39 h 162"/>
                <a:gd name="T12" fmla="*/ 14 w 52"/>
                <a:gd name="T13" fmla="*/ 44 h 162"/>
                <a:gd name="T14" fmla="*/ 13 w 52"/>
                <a:gd name="T15" fmla="*/ 51 h 162"/>
                <a:gd name="T16" fmla="*/ 12 w 52"/>
                <a:gd name="T17" fmla="*/ 58 h 162"/>
                <a:gd name="T18" fmla="*/ 11 w 52"/>
                <a:gd name="T19" fmla="*/ 65 h 162"/>
                <a:gd name="T20" fmla="*/ 10 w 52"/>
                <a:gd name="T21" fmla="*/ 72 h 162"/>
                <a:gd name="T22" fmla="*/ 8 w 52"/>
                <a:gd name="T23" fmla="*/ 77 h 162"/>
                <a:gd name="T24" fmla="*/ 7 w 52"/>
                <a:gd name="T25" fmla="*/ 80 h 162"/>
                <a:gd name="T26" fmla="*/ 5 w 52"/>
                <a:gd name="T27" fmla="*/ 73 h 162"/>
                <a:gd name="T28" fmla="*/ 3 w 52"/>
                <a:gd name="T29" fmla="*/ 64 h 162"/>
                <a:gd name="T30" fmla="*/ 2 w 52"/>
                <a:gd name="T31" fmla="*/ 54 h 162"/>
                <a:gd name="T32" fmla="*/ 1 w 52"/>
                <a:gd name="T33" fmla="*/ 43 h 162"/>
                <a:gd name="T34" fmla="*/ 1 w 52"/>
                <a:gd name="T35" fmla="*/ 33 h 162"/>
                <a:gd name="T36" fmla="*/ 1 w 52"/>
                <a:gd name="T37" fmla="*/ 23 h 162"/>
                <a:gd name="T38" fmla="*/ 1 w 52"/>
                <a:gd name="T39" fmla="*/ 15 h 162"/>
                <a:gd name="T40" fmla="*/ 1 w 52"/>
                <a:gd name="T41" fmla="*/ 8 h 162"/>
                <a:gd name="T42" fmla="*/ 1 w 52"/>
                <a:gd name="T43" fmla="*/ 6 h 162"/>
                <a:gd name="T44" fmla="*/ 0 w 52"/>
                <a:gd name="T45" fmla="*/ 3 h 162"/>
                <a:gd name="T46" fmla="*/ 0 w 52"/>
                <a:gd name="T47" fmla="*/ 0 h 162"/>
                <a:gd name="T48" fmla="*/ 2 w 52"/>
                <a:gd name="T49" fmla="*/ 0 h 162"/>
                <a:gd name="T50" fmla="*/ 5 w 52"/>
                <a:gd name="T51" fmla="*/ 2 h 162"/>
                <a:gd name="T52" fmla="*/ 8 w 52"/>
                <a:gd name="T53" fmla="*/ 5 h 162"/>
                <a:gd name="T54" fmla="*/ 11 w 52"/>
                <a:gd name="T55" fmla="*/ 8 h 162"/>
                <a:gd name="T56" fmla="*/ 15 w 52"/>
                <a:gd name="T57" fmla="*/ 11 h 162"/>
                <a:gd name="T58" fmla="*/ 18 w 52"/>
                <a:gd name="T59" fmla="*/ 14 h 162"/>
                <a:gd name="T60" fmla="*/ 21 w 52"/>
                <a:gd name="T61" fmla="*/ 17 h 162"/>
                <a:gd name="T62" fmla="*/ 24 w 52"/>
                <a:gd name="T63" fmla="*/ 19 h 162"/>
                <a:gd name="T64" fmla="*/ 26 w 52"/>
                <a:gd name="T65" fmla="*/ 22 h 162"/>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52" h="162">
                  <a:moveTo>
                    <a:pt x="52" y="44"/>
                  </a:moveTo>
                  <a:lnTo>
                    <a:pt x="47" y="51"/>
                  </a:lnTo>
                  <a:lnTo>
                    <a:pt x="42" y="59"/>
                  </a:lnTo>
                  <a:lnTo>
                    <a:pt x="37" y="66"/>
                  </a:lnTo>
                  <a:lnTo>
                    <a:pt x="32" y="73"/>
                  </a:lnTo>
                  <a:lnTo>
                    <a:pt x="31" y="79"/>
                  </a:lnTo>
                  <a:lnTo>
                    <a:pt x="28" y="90"/>
                  </a:lnTo>
                  <a:lnTo>
                    <a:pt x="26" y="103"/>
                  </a:lnTo>
                  <a:lnTo>
                    <a:pt x="23" y="117"/>
                  </a:lnTo>
                  <a:lnTo>
                    <a:pt x="21" y="131"/>
                  </a:lnTo>
                  <a:lnTo>
                    <a:pt x="19" y="145"/>
                  </a:lnTo>
                  <a:lnTo>
                    <a:pt x="16" y="155"/>
                  </a:lnTo>
                  <a:lnTo>
                    <a:pt x="14" y="162"/>
                  </a:lnTo>
                  <a:lnTo>
                    <a:pt x="9" y="147"/>
                  </a:lnTo>
                  <a:lnTo>
                    <a:pt x="5" y="129"/>
                  </a:lnTo>
                  <a:lnTo>
                    <a:pt x="4" y="109"/>
                  </a:lnTo>
                  <a:lnTo>
                    <a:pt x="2" y="88"/>
                  </a:lnTo>
                  <a:lnTo>
                    <a:pt x="2" y="67"/>
                  </a:lnTo>
                  <a:lnTo>
                    <a:pt x="2" y="46"/>
                  </a:lnTo>
                  <a:lnTo>
                    <a:pt x="2" y="31"/>
                  </a:lnTo>
                  <a:lnTo>
                    <a:pt x="1" y="17"/>
                  </a:lnTo>
                  <a:lnTo>
                    <a:pt x="1" y="13"/>
                  </a:lnTo>
                  <a:lnTo>
                    <a:pt x="0" y="7"/>
                  </a:lnTo>
                  <a:lnTo>
                    <a:pt x="0" y="0"/>
                  </a:lnTo>
                  <a:lnTo>
                    <a:pt x="4" y="0"/>
                  </a:lnTo>
                  <a:lnTo>
                    <a:pt x="10" y="4"/>
                  </a:lnTo>
                  <a:lnTo>
                    <a:pt x="16" y="10"/>
                  </a:lnTo>
                  <a:lnTo>
                    <a:pt x="22" y="16"/>
                  </a:lnTo>
                  <a:lnTo>
                    <a:pt x="30" y="22"/>
                  </a:lnTo>
                  <a:lnTo>
                    <a:pt x="36" y="28"/>
                  </a:lnTo>
                  <a:lnTo>
                    <a:pt x="42" y="34"/>
                  </a:lnTo>
                  <a:lnTo>
                    <a:pt x="47" y="39"/>
                  </a:lnTo>
                  <a:lnTo>
                    <a:pt x="52" y="4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7" name="Freeform 993">
              <a:extLst>
                <a:ext uri="{FF2B5EF4-FFF2-40B4-BE49-F238E27FC236}">
                  <a16:creationId xmlns:a16="http://schemas.microsoft.com/office/drawing/2014/main" id="{00000000-0008-0000-0400-000037020000}"/>
                </a:ext>
              </a:extLst>
            </xdr:cNvPr>
            <xdr:cNvSpPr>
              <a:spLocks/>
            </xdr:cNvSpPr>
          </xdr:nvSpPr>
          <xdr:spPr bwMode="auto">
            <a:xfrm>
              <a:off x="133" y="413"/>
              <a:ext cx="122" cy="243"/>
            </a:xfrm>
            <a:custGeom>
              <a:avLst/>
              <a:gdLst>
                <a:gd name="T0" fmla="*/ 17 w 243"/>
                <a:gd name="T1" fmla="*/ 17 h 484"/>
                <a:gd name="T2" fmla="*/ 19 w 243"/>
                <a:gd name="T3" fmla="*/ 25 h 484"/>
                <a:gd name="T4" fmla="*/ 17 w 243"/>
                <a:gd name="T5" fmla="*/ 35 h 484"/>
                <a:gd name="T6" fmla="*/ 17 w 243"/>
                <a:gd name="T7" fmla="*/ 45 h 484"/>
                <a:gd name="T8" fmla="*/ 21 w 243"/>
                <a:gd name="T9" fmla="*/ 57 h 484"/>
                <a:gd name="T10" fmla="*/ 23 w 243"/>
                <a:gd name="T11" fmla="*/ 69 h 484"/>
                <a:gd name="T12" fmla="*/ 28 w 243"/>
                <a:gd name="T13" fmla="*/ 81 h 484"/>
                <a:gd name="T14" fmla="*/ 30 w 243"/>
                <a:gd name="T15" fmla="*/ 81 h 484"/>
                <a:gd name="T16" fmla="*/ 33 w 243"/>
                <a:gd name="T17" fmla="*/ 92 h 484"/>
                <a:gd name="T18" fmla="*/ 37 w 243"/>
                <a:gd name="T19" fmla="*/ 107 h 484"/>
                <a:gd name="T20" fmla="*/ 40 w 243"/>
                <a:gd name="T21" fmla="*/ 124 h 484"/>
                <a:gd name="T22" fmla="*/ 49 w 243"/>
                <a:gd name="T23" fmla="*/ 136 h 484"/>
                <a:gd name="T24" fmla="*/ 56 w 243"/>
                <a:gd name="T25" fmla="*/ 149 h 484"/>
                <a:gd name="T26" fmla="*/ 61 w 243"/>
                <a:gd name="T27" fmla="*/ 163 h 484"/>
                <a:gd name="T28" fmla="*/ 71 w 243"/>
                <a:gd name="T29" fmla="*/ 172 h 484"/>
                <a:gd name="T30" fmla="*/ 75 w 243"/>
                <a:gd name="T31" fmla="*/ 180 h 484"/>
                <a:gd name="T32" fmla="*/ 80 w 243"/>
                <a:gd name="T33" fmla="*/ 187 h 484"/>
                <a:gd name="T34" fmla="*/ 87 w 243"/>
                <a:gd name="T35" fmla="*/ 198 h 484"/>
                <a:gd name="T36" fmla="*/ 98 w 243"/>
                <a:gd name="T37" fmla="*/ 215 h 484"/>
                <a:gd name="T38" fmla="*/ 109 w 243"/>
                <a:gd name="T39" fmla="*/ 231 h 484"/>
                <a:gd name="T40" fmla="*/ 118 w 243"/>
                <a:gd name="T41" fmla="*/ 239 h 484"/>
                <a:gd name="T42" fmla="*/ 118 w 243"/>
                <a:gd name="T43" fmla="*/ 240 h 484"/>
                <a:gd name="T44" fmla="*/ 104 w 243"/>
                <a:gd name="T45" fmla="*/ 234 h 484"/>
                <a:gd name="T46" fmla="*/ 94 w 243"/>
                <a:gd name="T47" fmla="*/ 224 h 484"/>
                <a:gd name="T48" fmla="*/ 91 w 243"/>
                <a:gd name="T49" fmla="*/ 216 h 484"/>
                <a:gd name="T50" fmla="*/ 84 w 243"/>
                <a:gd name="T51" fmla="*/ 214 h 484"/>
                <a:gd name="T52" fmla="*/ 75 w 243"/>
                <a:gd name="T53" fmla="*/ 204 h 484"/>
                <a:gd name="T54" fmla="*/ 75 w 243"/>
                <a:gd name="T55" fmla="*/ 195 h 484"/>
                <a:gd name="T56" fmla="*/ 73 w 243"/>
                <a:gd name="T57" fmla="*/ 187 h 484"/>
                <a:gd name="T58" fmla="*/ 68 w 243"/>
                <a:gd name="T59" fmla="*/ 184 h 484"/>
                <a:gd name="T60" fmla="*/ 66 w 243"/>
                <a:gd name="T61" fmla="*/ 185 h 484"/>
                <a:gd name="T62" fmla="*/ 59 w 243"/>
                <a:gd name="T63" fmla="*/ 175 h 484"/>
                <a:gd name="T64" fmla="*/ 56 w 243"/>
                <a:gd name="T65" fmla="*/ 165 h 484"/>
                <a:gd name="T66" fmla="*/ 56 w 243"/>
                <a:gd name="T67" fmla="*/ 156 h 484"/>
                <a:gd name="T68" fmla="*/ 50 w 243"/>
                <a:gd name="T69" fmla="*/ 149 h 484"/>
                <a:gd name="T70" fmla="*/ 47 w 243"/>
                <a:gd name="T71" fmla="*/ 149 h 484"/>
                <a:gd name="T72" fmla="*/ 41 w 243"/>
                <a:gd name="T73" fmla="*/ 139 h 484"/>
                <a:gd name="T74" fmla="*/ 36 w 243"/>
                <a:gd name="T75" fmla="*/ 122 h 484"/>
                <a:gd name="T76" fmla="*/ 31 w 243"/>
                <a:gd name="T77" fmla="*/ 106 h 484"/>
                <a:gd name="T78" fmla="*/ 26 w 243"/>
                <a:gd name="T79" fmla="*/ 102 h 484"/>
                <a:gd name="T80" fmla="*/ 21 w 243"/>
                <a:gd name="T81" fmla="*/ 92 h 484"/>
                <a:gd name="T82" fmla="*/ 21 w 243"/>
                <a:gd name="T83" fmla="*/ 76 h 484"/>
                <a:gd name="T84" fmla="*/ 13 w 243"/>
                <a:gd name="T85" fmla="*/ 63 h 484"/>
                <a:gd name="T86" fmla="*/ 9 w 243"/>
                <a:gd name="T87" fmla="*/ 55 h 484"/>
                <a:gd name="T88" fmla="*/ 11 w 243"/>
                <a:gd name="T89" fmla="*/ 49 h 484"/>
                <a:gd name="T90" fmla="*/ 13 w 243"/>
                <a:gd name="T91" fmla="*/ 46 h 484"/>
                <a:gd name="T92" fmla="*/ 14 w 243"/>
                <a:gd name="T93" fmla="*/ 41 h 484"/>
                <a:gd name="T94" fmla="*/ 15 w 243"/>
                <a:gd name="T95" fmla="*/ 40 h 484"/>
                <a:gd name="T96" fmla="*/ 13 w 243"/>
                <a:gd name="T97" fmla="*/ 37 h 484"/>
                <a:gd name="T98" fmla="*/ 9 w 243"/>
                <a:gd name="T99" fmla="*/ 32 h 484"/>
                <a:gd name="T100" fmla="*/ 3 w 243"/>
                <a:gd name="T101" fmla="*/ 21 h 484"/>
                <a:gd name="T102" fmla="*/ 1 w 243"/>
                <a:gd name="T103" fmla="*/ 15 h 484"/>
                <a:gd name="T104" fmla="*/ 0 w 243"/>
                <a:gd name="T105" fmla="*/ 8 h 484"/>
                <a:gd name="T106" fmla="*/ 4 w 243"/>
                <a:gd name="T107" fmla="*/ 3 h 484"/>
                <a:gd name="T108" fmla="*/ 14 w 243"/>
                <a:gd name="T109" fmla="*/ 1 h 484"/>
                <a:gd name="T110" fmla="*/ 16 w 243"/>
                <a:gd name="T111" fmla="*/ 9 h 484"/>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243" h="484">
                  <a:moveTo>
                    <a:pt x="32" y="24"/>
                  </a:moveTo>
                  <a:lnTo>
                    <a:pt x="32" y="28"/>
                  </a:lnTo>
                  <a:lnTo>
                    <a:pt x="33" y="34"/>
                  </a:lnTo>
                  <a:lnTo>
                    <a:pt x="33" y="39"/>
                  </a:lnTo>
                  <a:lnTo>
                    <a:pt x="35" y="44"/>
                  </a:lnTo>
                  <a:lnTo>
                    <a:pt x="37" y="50"/>
                  </a:lnTo>
                  <a:lnTo>
                    <a:pt x="37" y="57"/>
                  </a:lnTo>
                  <a:lnTo>
                    <a:pt x="36" y="64"/>
                  </a:lnTo>
                  <a:lnTo>
                    <a:pt x="33" y="70"/>
                  </a:lnTo>
                  <a:lnTo>
                    <a:pt x="32" y="77"/>
                  </a:lnTo>
                  <a:lnTo>
                    <a:pt x="32" y="83"/>
                  </a:lnTo>
                  <a:lnTo>
                    <a:pt x="33" y="90"/>
                  </a:lnTo>
                  <a:lnTo>
                    <a:pt x="38" y="96"/>
                  </a:lnTo>
                  <a:lnTo>
                    <a:pt x="40" y="104"/>
                  </a:lnTo>
                  <a:lnTo>
                    <a:pt x="41" y="113"/>
                  </a:lnTo>
                  <a:lnTo>
                    <a:pt x="42" y="121"/>
                  </a:lnTo>
                  <a:lnTo>
                    <a:pt x="45" y="130"/>
                  </a:lnTo>
                  <a:lnTo>
                    <a:pt x="46" y="138"/>
                  </a:lnTo>
                  <a:lnTo>
                    <a:pt x="48" y="146"/>
                  </a:lnTo>
                  <a:lnTo>
                    <a:pt x="51" y="155"/>
                  </a:lnTo>
                  <a:lnTo>
                    <a:pt x="55" y="162"/>
                  </a:lnTo>
                  <a:lnTo>
                    <a:pt x="56" y="162"/>
                  </a:lnTo>
                  <a:lnTo>
                    <a:pt x="58" y="162"/>
                  </a:lnTo>
                  <a:lnTo>
                    <a:pt x="60" y="162"/>
                  </a:lnTo>
                  <a:lnTo>
                    <a:pt x="61" y="162"/>
                  </a:lnTo>
                  <a:lnTo>
                    <a:pt x="63" y="173"/>
                  </a:lnTo>
                  <a:lnTo>
                    <a:pt x="66" y="184"/>
                  </a:lnTo>
                  <a:lnTo>
                    <a:pt x="68" y="194"/>
                  </a:lnTo>
                  <a:lnTo>
                    <a:pt x="72" y="205"/>
                  </a:lnTo>
                  <a:lnTo>
                    <a:pt x="74" y="214"/>
                  </a:lnTo>
                  <a:lnTo>
                    <a:pt x="77" y="225"/>
                  </a:lnTo>
                  <a:lnTo>
                    <a:pt x="78" y="236"/>
                  </a:lnTo>
                  <a:lnTo>
                    <a:pt x="79" y="247"/>
                  </a:lnTo>
                  <a:lnTo>
                    <a:pt x="87" y="254"/>
                  </a:lnTo>
                  <a:lnTo>
                    <a:pt x="93" y="261"/>
                  </a:lnTo>
                  <a:lnTo>
                    <a:pt x="98" y="270"/>
                  </a:lnTo>
                  <a:lnTo>
                    <a:pt x="103" y="278"/>
                  </a:lnTo>
                  <a:lnTo>
                    <a:pt x="107" y="288"/>
                  </a:lnTo>
                  <a:lnTo>
                    <a:pt x="111" y="297"/>
                  </a:lnTo>
                  <a:lnTo>
                    <a:pt x="114" y="306"/>
                  </a:lnTo>
                  <a:lnTo>
                    <a:pt x="119" y="315"/>
                  </a:lnTo>
                  <a:lnTo>
                    <a:pt x="121" y="324"/>
                  </a:lnTo>
                  <a:lnTo>
                    <a:pt x="128" y="330"/>
                  </a:lnTo>
                  <a:lnTo>
                    <a:pt x="136" y="335"/>
                  </a:lnTo>
                  <a:lnTo>
                    <a:pt x="141" y="343"/>
                  </a:lnTo>
                  <a:lnTo>
                    <a:pt x="143" y="349"/>
                  </a:lnTo>
                  <a:lnTo>
                    <a:pt x="146" y="353"/>
                  </a:lnTo>
                  <a:lnTo>
                    <a:pt x="149" y="358"/>
                  </a:lnTo>
                  <a:lnTo>
                    <a:pt x="153" y="363"/>
                  </a:lnTo>
                  <a:lnTo>
                    <a:pt x="157" y="368"/>
                  </a:lnTo>
                  <a:lnTo>
                    <a:pt x="159" y="373"/>
                  </a:lnTo>
                  <a:lnTo>
                    <a:pt x="160" y="379"/>
                  </a:lnTo>
                  <a:lnTo>
                    <a:pt x="162" y="385"/>
                  </a:lnTo>
                  <a:lnTo>
                    <a:pt x="173" y="395"/>
                  </a:lnTo>
                  <a:lnTo>
                    <a:pt x="182" y="406"/>
                  </a:lnTo>
                  <a:lnTo>
                    <a:pt x="189" y="416"/>
                  </a:lnTo>
                  <a:lnTo>
                    <a:pt x="195" y="429"/>
                  </a:lnTo>
                  <a:lnTo>
                    <a:pt x="202" y="439"/>
                  </a:lnTo>
                  <a:lnTo>
                    <a:pt x="209" y="450"/>
                  </a:lnTo>
                  <a:lnTo>
                    <a:pt x="218" y="460"/>
                  </a:lnTo>
                  <a:lnTo>
                    <a:pt x="230" y="469"/>
                  </a:lnTo>
                  <a:lnTo>
                    <a:pt x="234" y="472"/>
                  </a:lnTo>
                  <a:lnTo>
                    <a:pt x="236" y="476"/>
                  </a:lnTo>
                  <a:lnTo>
                    <a:pt x="239" y="479"/>
                  </a:lnTo>
                  <a:lnTo>
                    <a:pt x="243" y="484"/>
                  </a:lnTo>
                  <a:lnTo>
                    <a:pt x="235" y="479"/>
                  </a:lnTo>
                  <a:lnTo>
                    <a:pt x="227" y="475"/>
                  </a:lnTo>
                  <a:lnTo>
                    <a:pt x="217" y="471"/>
                  </a:lnTo>
                  <a:lnTo>
                    <a:pt x="208" y="467"/>
                  </a:lnTo>
                  <a:lnTo>
                    <a:pt x="199" y="462"/>
                  </a:lnTo>
                  <a:lnTo>
                    <a:pt x="193" y="455"/>
                  </a:lnTo>
                  <a:lnTo>
                    <a:pt x="188" y="447"/>
                  </a:lnTo>
                  <a:lnTo>
                    <a:pt x="188" y="436"/>
                  </a:lnTo>
                  <a:lnTo>
                    <a:pt x="184" y="432"/>
                  </a:lnTo>
                  <a:lnTo>
                    <a:pt x="182" y="430"/>
                  </a:lnTo>
                  <a:lnTo>
                    <a:pt x="178" y="430"/>
                  </a:lnTo>
                  <a:lnTo>
                    <a:pt x="174" y="432"/>
                  </a:lnTo>
                  <a:lnTo>
                    <a:pt x="168" y="426"/>
                  </a:lnTo>
                  <a:lnTo>
                    <a:pt x="163" y="419"/>
                  </a:lnTo>
                  <a:lnTo>
                    <a:pt x="157" y="413"/>
                  </a:lnTo>
                  <a:lnTo>
                    <a:pt x="150" y="406"/>
                  </a:lnTo>
                  <a:lnTo>
                    <a:pt x="150" y="400"/>
                  </a:lnTo>
                  <a:lnTo>
                    <a:pt x="150" y="393"/>
                  </a:lnTo>
                  <a:lnTo>
                    <a:pt x="150" y="389"/>
                  </a:lnTo>
                  <a:lnTo>
                    <a:pt x="149" y="383"/>
                  </a:lnTo>
                  <a:lnTo>
                    <a:pt x="148" y="376"/>
                  </a:lnTo>
                  <a:lnTo>
                    <a:pt x="146" y="372"/>
                  </a:lnTo>
                  <a:lnTo>
                    <a:pt x="142" y="368"/>
                  </a:lnTo>
                  <a:lnTo>
                    <a:pt x="137" y="364"/>
                  </a:lnTo>
                  <a:lnTo>
                    <a:pt x="136" y="367"/>
                  </a:lnTo>
                  <a:lnTo>
                    <a:pt x="134" y="368"/>
                  </a:lnTo>
                  <a:lnTo>
                    <a:pt x="132" y="368"/>
                  </a:lnTo>
                  <a:lnTo>
                    <a:pt x="131" y="368"/>
                  </a:lnTo>
                  <a:lnTo>
                    <a:pt x="127" y="362"/>
                  </a:lnTo>
                  <a:lnTo>
                    <a:pt x="122" y="356"/>
                  </a:lnTo>
                  <a:lnTo>
                    <a:pt x="118" y="349"/>
                  </a:lnTo>
                  <a:lnTo>
                    <a:pt x="114" y="343"/>
                  </a:lnTo>
                  <a:lnTo>
                    <a:pt x="112" y="337"/>
                  </a:lnTo>
                  <a:lnTo>
                    <a:pt x="111" y="329"/>
                  </a:lnTo>
                  <a:lnTo>
                    <a:pt x="111" y="323"/>
                  </a:lnTo>
                  <a:lnTo>
                    <a:pt x="112" y="316"/>
                  </a:lnTo>
                  <a:lnTo>
                    <a:pt x="111" y="310"/>
                  </a:lnTo>
                  <a:lnTo>
                    <a:pt x="108" y="304"/>
                  </a:lnTo>
                  <a:lnTo>
                    <a:pt x="104" y="300"/>
                  </a:lnTo>
                  <a:lnTo>
                    <a:pt x="99" y="297"/>
                  </a:lnTo>
                  <a:lnTo>
                    <a:pt x="97" y="297"/>
                  </a:lnTo>
                  <a:lnTo>
                    <a:pt x="94" y="297"/>
                  </a:lnTo>
                  <a:lnTo>
                    <a:pt x="93" y="297"/>
                  </a:lnTo>
                  <a:lnTo>
                    <a:pt x="91" y="297"/>
                  </a:lnTo>
                  <a:lnTo>
                    <a:pt x="84" y="287"/>
                  </a:lnTo>
                  <a:lnTo>
                    <a:pt x="81" y="276"/>
                  </a:lnTo>
                  <a:lnTo>
                    <a:pt x="77" y="265"/>
                  </a:lnTo>
                  <a:lnTo>
                    <a:pt x="73" y="254"/>
                  </a:lnTo>
                  <a:lnTo>
                    <a:pt x="71" y="243"/>
                  </a:lnTo>
                  <a:lnTo>
                    <a:pt x="68" y="232"/>
                  </a:lnTo>
                  <a:lnTo>
                    <a:pt x="64" y="222"/>
                  </a:lnTo>
                  <a:lnTo>
                    <a:pt x="61" y="212"/>
                  </a:lnTo>
                  <a:lnTo>
                    <a:pt x="58" y="208"/>
                  </a:lnTo>
                  <a:lnTo>
                    <a:pt x="56" y="206"/>
                  </a:lnTo>
                  <a:lnTo>
                    <a:pt x="52" y="203"/>
                  </a:lnTo>
                  <a:lnTo>
                    <a:pt x="48" y="203"/>
                  </a:lnTo>
                  <a:lnTo>
                    <a:pt x="43" y="194"/>
                  </a:lnTo>
                  <a:lnTo>
                    <a:pt x="41" y="184"/>
                  </a:lnTo>
                  <a:lnTo>
                    <a:pt x="41" y="173"/>
                  </a:lnTo>
                  <a:lnTo>
                    <a:pt x="41" y="162"/>
                  </a:lnTo>
                  <a:lnTo>
                    <a:pt x="41" y="151"/>
                  </a:lnTo>
                  <a:lnTo>
                    <a:pt x="40" y="142"/>
                  </a:lnTo>
                  <a:lnTo>
                    <a:pt x="35" y="133"/>
                  </a:lnTo>
                  <a:lnTo>
                    <a:pt x="26" y="126"/>
                  </a:lnTo>
                  <a:lnTo>
                    <a:pt x="22" y="121"/>
                  </a:lnTo>
                  <a:lnTo>
                    <a:pt x="20" y="115"/>
                  </a:lnTo>
                  <a:lnTo>
                    <a:pt x="18" y="109"/>
                  </a:lnTo>
                  <a:lnTo>
                    <a:pt x="17" y="103"/>
                  </a:lnTo>
                  <a:lnTo>
                    <a:pt x="20" y="100"/>
                  </a:lnTo>
                  <a:lnTo>
                    <a:pt x="22" y="98"/>
                  </a:lnTo>
                  <a:lnTo>
                    <a:pt x="26" y="97"/>
                  </a:lnTo>
                  <a:lnTo>
                    <a:pt x="27" y="93"/>
                  </a:lnTo>
                  <a:lnTo>
                    <a:pt x="25" y="91"/>
                  </a:lnTo>
                  <a:lnTo>
                    <a:pt x="22" y="87"/>
                  </a:lnTo>
                  <a:lnTo>
                    <a:pt x="23" y="85"/>
                  </a:lnTo>
                  <a:lnTo>
                    <a:pt x="27" y="82"/>
                  </a:lnTo>
                  <a:lnTo>
                    <a:pt x="30" y="81"/>
                  </a:lnTo>
                  <a:lnTo>
                    <a:pt x="30" y="80"/>
                  </a:lnTo>
                  <a:lnTo>
                    <a:pt x="30" y="79"/>
                  </a:lnTo>
                  <a:lnTo>
                    <a:pt x="30" y="77"/>
                  </a:lnTo>
                  <a:lnTo>
                    <a:pt x="27" y="75"/>
                  </a:lnTo>
                  <a:lnTo>
                    <a:pt x="25" y="74"/>
                  </a:lnTo>
                  <a:lnTo>
                    <a:pt x="22" y="73"/>
                  </a:lnTo>
                  <a:lnTo>
                    <a:pt x="18" y="73"/>
                  </a:lnTo>
                  <a:lnTo>
                    <a:pt x="17" y="64"/>
                  </a:lnTo>
                  <a:lnTo>
                    <a:pt x="17" y="54"/>
                  </a:lnTo>
                  <a:lnTo>
                    <a:pt x="13" y="47"/>
                  </a:lnTo>
                  <a:lnTo>
                    <a:pt x="5" y="42"/>
                  </a:lnTo>
                  <a:lnTo>
                    <a:pt x="3" y="37"/>
                  </a:lnTo>
                  <a:lnTo>
                    <a:pt x="2" y="34"/>
                  </a:lnTo>
                  <a:lnTo>
                    <a:pt x="2" y="29"/>
                  </a:lnTo>
                  <a:lnTo>
                    <a:pt x="1" y="24"/>
                  </a:lnTo>
                  <a:lnTo>
                    <a:pt x="1" y="21"/>
                  </a:lnTo>
                  <a:lnTo>
                    <a:pt x="0" y="16"/>
                  </a:lnTo>
                  <a:lnTo>
                    <a:pt x="0" y="11"/>
                  </a:lnTo>
                  <a:lnTo>
                    <a:pt x="1" y="6"/>
                  </a:lnTo>
                  <a:lnTo>
                    <a:pt x="7" y="6"/>
                  </a:lnTo>
                  <a:lnTo>
                    <a:pt x="15" y="4"/>
                  </a:lnTo>
                  <a:lnTo>
                    <a:pt x="21" y="0"/>
                  </a:lnTo>
                  <a:lnTo>
                    <a:pt x="27" y="2"/>
                  </a:lnTo>
                  <a:lnTo>
                    <a:pt x="28" y="8"/>
                  </a:lnTo>
                  <a:lnTo>
                    <a:pt x="30" y="13"/>
                  </a:lnTo>
                  <a:lnTo>
                    <a:pt x="31" y="18"/>
                  </a:lnTo>
                  <a:lnTo>
                    <a:pt x="32" y="2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8" name="Freeform 994">
              <a:extLst>
                <a:ext uri="{FF2B5EF4-FFF2-40B4-BE49-F238E27FC236}">
                  <a16:creationId xmlns:a16="http://schemas.microsoft.com/office/drawing/2014/main" id="{00000000-0008-0000-0400-000038020000}"/>
                </a:ext>
              </a:extLst>
            </xdr:cNvPr>
            <xdr:cNvSpPr>
              <a:spLocks/>
            </xdr:cNvSpPr>
          </xdr:nvSpPr>
          <xdr:spPr bwMode="auto">
            <a:xfrm>
              <a:off x="525" y="418"/>
              <a:ext cx="48" cy="29"/>
            </a:xfrm>
            <a:custGeom>
              <a:avLst/>
              <a:gdLst>
                <a:gd name="T0" fmla="*/ 42 w 96"/>
                <a:gd name="T1" fmla="*/ 7 h 57"/>
                <a:gd name="T2" fmla="*/ 44 w 96"/>
                <a:gd name="T3" fmla="*/ 6 h 57"/>
                <a:gd name="T4" fmla="*/ 45 w 96"/>
                <a:gd name="T5" fmla="*/ 4 h 57"/>
                <a:gd name="T6" fmla="*/ 46 w 96"/>
                <a:gd name="T7" fmla="*/ 1 h 57"/>
                <a:gd name="T8" fmla="*/ 46 w 96"/>
                <a:gd name="T9" fmla="*/ 0 h 57"/>
                <a:gd name="T10" fmla="*/ 47 w 96"/>
                <a:gd name="T11" fmla="*/ 2 h 57"/>
                <a:gd name="T12" fmla="*/ 48 w 96"/>
                <a:gd name="T13" fmla="*/ 5 h 57"/>
                <a:gd name="T14" fmla="*/ 48 w 96"/>
                <a:gd name="T15" fmla="*/ 7 h 57"/>
                <a:gd name="T16" fmla="*/ 47 w 96"/>
                <a:gd name="T17" fmla="*/ 10 h 57"/>
                <a:gd name="T18" fmla="*/ 47 w 96"/>
                <a:gd name="T19" fmla="*/ 13 h 57"/>
                <a:gd name="T20" fmla="*/ 47 w 96"/>
                <a:gd name="T21" fmla="*/ 15 h 57"/>
                <a:gd name="T22" fmla="*/ 46 w 96"/>
                <a:gd name="T23" fmla="*/ 18 h 57"/>
                <a:gd name="T24" fmla="*/ 47 w 96"/>
                <a:gd name="T25" fmla="*/ 21 h 57"/>
                <a:gd name="T26" fmla="*/ 43 w 96"/>
                <a:gd name="T27" fmla="*/ 22 h 57"/>
                <a:gd name="T28" fmla="*/ 39 w 96"/>
                <a:gd name="T29" fmla="*/ 23 h 57"/>
                <a:gd name="T30" fmla="*/ 36 w 96"/>
                <a:gd name="T31" fmla="*/ 22 h 57"/>
                <a:gd name="T32" fmla="*/ 33 w 96"/>
                <a:gd name="T33" fmla="*/ 21 h 57"/>
                <a:gd name="T34" fmla="*/ 30 w 96"/>
                <a:gd name="T35" fmla="*/ 19 h 57"/>
                <a:gd name="T36" fmla="*/ 26 w 96"/>
                <a:gd name="T37" fmla="*/ 18 h 57"/>
                <a:gd name="T38" fmla="*/ 22 w 96"/>
                <a:gd name="T39" fmla="*/ 18 h 57"/>
                <a:gd name="T40" fmla="*/ 19 w 96"/>
                <a:gd name="T41" fmla="*/ 19 h 57"/>
                <a:gd name="T42" fmla="*/ 14 w 96"/>
                <a:gd name="T43" fmla="*/ 22 h 57"/>
                <a:gd name="T44" fmla="*/ 11 w 96"/>
                <a:gd name="T45" fmla="*/ 24 h 57"/>
                <a:gd name="T46" fmla="*/ 6 w 96"/>
                <a:gd name="T47" fmla="*/ 27 h 57"/>
                <a:gd name="T48" fmla="*/ 2 w 96"/>
                <a:gd name="T49" fmla="*/ 29 h 57"/>
                <a:gd name="T50" fmla="*/ 2 w 96"/>
                <a:gd name="T51" fmla="*/ 25 h 57"/>
                <a:gd name="T52" fmla="*/ 1 w 96"/>
                <a:gd name="T53" fmla="*/ 22 h 57"/>
                <a:gd name="T54" fmla="*/ 1 w 96"/>
                <a:gd name="T55" fmla="*/ 20 h 57"/>
                <a:gd name="T56" fmla="*/ 1 w 96"/>
                <a:gd name="T57" fmla="*/ 17 h 57"/>
                <a:gd name="T58" fmla="*/ 0 w 96"/>
                <a:gd name="T59" fmla="*/ 14 h 57"/>
                <a:gd name="T60" fmla="*/ 0 w 96"/>
                <a:gd name="T61" fmla="*/ 12 h 57"/>
                <a:gd name="T62" fmla="*/ 0 w 96"/>
                <a:gd name="T63" fmla="*/ 9 h 57"/>
                <a:gd name="T64" fmla="*/ 1 w 96"/>
                <a:gd name="T65" fmla="*/ 6 h 57"/>
                <a:gd name="T66" fmla="*/ 5 w 96"/>
                <a:gd name="T67" fmla="*/ 7 h 57"/>
                <a:gd name="T68" fmla="*/ 6 w 96"/>
                <a:gd name="T69" fmla="*/ 11 h 57"/>
                <a:gd name="T70" fmla="*/ 8 w 96"/>
                <a:gd name="T71" fmla="*/ 15 h 57"/>
                <a:gd name="T72" fmla="*/ 13 w 96"/>
                <a:gd name="T73" fmla="*/ 16 h 57"/>
                <a:gd name="T74" fmla="*/ 14 w 96"/>
                <a:gd name="T75" fmla="*/ 13 h 57"/>
                <a:gd name="T76" fmla="*/ 15 w 96"/>
                <a:gd name="T77" fmla="*/ 11 h 57"/>
                <a:gd name="T78" fmla="*/ 16 w 96"/>
                <a:gd name="T79" fmla="*/ 9 h 57"/>
                <a:gd name="T80" fmla="*/ 17 w 96"/>
                <a:gd name="T81" fmla="*/ 6 h 57"/>
                <a:gd name="T82" fmla="*/ 17 w 96"/>
                <a:gd name="T83" fmla="*/ 9 h 57"/>
                <a:gd name="T84" fmla="*/ 18 w 96"/>
                <a:gd name="T85" fmla="*/ 13 h 57"/>
                <a:gd name="T86" fmla="*/ 19 w 96"/>
                <a:gd name="T87" fmla="*/ 15 h 57"/>
                <a:gd name="T88" fmla="*/ 22 w 96"/>
                <a:gd name="T89" fmla="*/ 16 h 57"/>
                <a:gd name="T90" fmla="*/ 24 w 96"/>
                <a:gd name="T91" fmla="*/ 16 h 57"/>
                <a:gd name="T92" fmla="*/ 27 w 96"/>
                <a:gd name="T93" fmla="*/ 16 h 57"/>
                <a:gd name="T94" fmla="*/ 30 w 96"/>
                <a:gd name="T95" fmla="*/ 15 h 57"/>
                <a:gd name="T96" fmla="*/ 32 w 96"/>
                <a:gd name="T97" fmla="*/ 13 h 57"/>
                <a:gd name="T98" fmla="*/ 32 w 96"/>
                <a:gd name="T99" fmla="*/ 10 h 57"/>
                <a:gd name="T100" fmla="*/ 33 w 96"/>
                <a:gd name="T101" fmla="*/ 7 h 57"/>
                <a:gd name="T102" fmla="*/ 33 w 96"/>
                <a:gd name="T103" fmla="*/ 4 h 57"/>
                <a:gd name="T104" fmla="*/ 33 w 96"/>
                <a:gd name="T105" fmla="*/ 0 h 57"/>
                <a:gd name="T106" fmla="*/ 35 w 96"/>
                <a:gd name="T107" fmla="*/ 2 h 57"/>
                <a:gd name="T108" fmla="*/ 37 w 96"/>
                <a:gd name="T109" fmla="*/ 4 h 57"/>
                <a:gd name="T110" fmla="*/ 38 w 96"/>
                <a:gd name="T111" fmla="*/ 7 h 57"/>
                <a:gd name="T112" fmla="*/ 42 w 96"/>
                <a:gd name="T113" fmla="*/ 7 h 57"/>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Lst>
              <a:ahLst/>
              <a:cxnLst>
                <a:cxn ang="T114">
                  <a:pos x="T0" y="T1"/>
                </a:cxn>
                <a:cxn ang="T115">
                  <a:pos x="T2" y="T3"/>
                </a:cxn>
                <a:cxn ang="T116">
                  <a:pos x="T4" y="T5"/>
                </a:cxn>
                <a:cxn ang="T117">
                  <a:pos x="T6" y="T7"/>
                </a:cxn>
                <a:cxn ang="T118">
                  <a:pos x="T8" y="T9"/>
                </a:cxn>
                <a:cxn ang="T119">
                  <a:pos x="T10" y="T11"/>
                </a:cxn>
                <a:cxn ang="T120">
                  <a:pos x="T12" y="T13"/>
                </a:cxn>
                <a:cxn ang="T121">
                  <a:pos x="T14" y="T15"/>
                </a:cxn>
                <a:cxn ang="T122">
                  <a:pos x="T16" y="T17"/>
                </a:cxn>
                <a:cxn ang="T123">
                  <a:pos x="T18" y="T19"/>
                </a:cxn>
                <a:cxn ang="T124">
                  <a:pos x="T20" y="T21"/>
                </a:cxn>
                <a:cxn ang="T125">
                  <a:pos x="T22" y="T23"/>
                </a:cxn>
                <a:cxn ang="T126">
                  <a:pos x="T24" y="T25"/>
                </a:cxn>
                <a:cxn ang="T127">
                  <a:pos x="T26" y="T27"/>
                </a:cxn>
                <a:cxn ang="T128">
                  <a:pos x="T28" y="T29"/>
                </a:cxn>
                <a:cxn ang="T129">
                  <a:pos x="T30" y="T31"/>
                </a:cxn>
                <a:cxn ang="T130">
                  <a:pos x="T32" y="T33"/>
                </a:cxn>
                <a:cxn ang="T131">
                  <a:pos x="T34" y="T35"/>
                </a:cxn>
                <a:cxn ang="T132">
                  <a:pos x="T36" y="T37"/>
                </a:cxn>
                <a:cxn ang="T133">
                  <a:pos x="T38" y="T39"/>
                </a:cxn>
                <a:cxn ang="T134">
                  <a:pos x="T40" y="T41"/>
                </a:cxn>
                <a:cxn ang="T135">
                  <a:pos x="T42" y="T43"/>
                </a:cxn>
                <a:cxn ang="T136">
                  <a:pos x="T44" y="T45"/>
                </a:cxn>
                <a:cxn ang="T137">
                  <a:pos x="T46" y="T47"/>
                </a:cxn>
                <a:cxn ang="T138">
                  <a:pos x="T48" y="T49"/>
                </a:cxn>
                <a:cxn ang="T139">
                  <a:pos x="T50" y="T51"/>
                </a:cxn>
                <a:cxn ang="T140">
                  <a:pos x="T52" y="T53"/>
                </a:cxn>
                <a:cxn ang="T141">
                  <a:pos x="T54" y="T55"/>
                </a:cxn>
                <a:cxn ang="T142">
                  <a:pos x="T56" y="T57"/>
                </a:cxn>
                <a:cxn ang="T143">
                  <a:pos x="T58" y="T59"/>
                </a:cxn>
                <a:cxn ang="T144">
                  <a:pos x="T60" y="T61"/>
                </a:cxn>
                <a:cxn ang="T145">
                  <a:pos x="T62" y="T63"/>
                </a:cxn>
                <a:cxn ang="T146">
                  <a:pos x="T64" y="T65"/>
                </a:cxn>
                <a:cxn ang="T147">
                  <a:pos x="T66" y="T67"/>
                </a:cxn>
                <a:cxn ang="T148">
                  <a:pos x="T68" y="T69"/>
                </a:cxn>
                <a:cxn ang="T149">
                  <a:pos x="T70" y="T71"/>
                </a:cxn>
                <a:cxn ang="T150">
                  <a:pos x="T72" y="T73"/>
                </a:cxn>
                <a:cxn ang="T151">
                  <a:pos x="T74" y="T75"/>
                </a:cxn>
                <a:cxn ang="T152">
                  <a:pos x="T76" y="T77"/>
                </a:cxn>
                <a:cxn ang="T153">
                  <a:pos x="T78" y="T79"/>
                </a:cxn>
                <a:cxn ang="T154">
                  <a:pos x="T80" y="T81"/>
                </a:cxn>
                <a:cxn ang="T155">
                  <a:pos x="T82" y="T83"/>
                </a:cxn>
                <a:cxn ang="T156">
                  <a:pos x="T84" y="T85"/>
                </a:cxn>
                <a:cxn ang="T157">
                  <a:pos x="T86" y="T87"/>
                </a:cxn>
                <a:cxn ang="T158">
                  <a:pos x="T88" y="T89"/>
                </a:cxn>
                <a:cxn ang="T159">
                  <a:pos x="T90" y="T91"/>
                </a:cxn>
                <a:cxn ang="T160">
                  <a:pos x="T92" y="T93"/>
                </a:cxn>
                <a:cxn ang="T161">
                  <a:pos x="T94" y="T95"/>
                </a:cxn>
                <a:cxn ang="T162">
                  <a:pos x="T96" y="T97"/>
                </a:cxn>
                <a:cxn ang="T163">
                  <a:pos x="T98" y="T99"/>
                </a:cxn>
                <a:cxn ang="T164">
                  <a:pos x="T100" y="T101"/>
                </a:cxn>
                <a:cxn ang="T165">
                  <a:pos x="T102" y="T103"/>
                </a:cxn>
                <a:cxn ang="T166">
                  <a:pos x="T104" y="T105"/>
                </a:cxn>
                <a:cxn ang="T167">
                  <a:pos x="T106" y="T107"/>
                </a:cxn>
                <a:cxn ang="T168">
                  <a:pos x="T108" y="T109"/>
                </a:cxn>
                <a:cxn ang="T169">
                  <a:pos x="T110" y="T111"/>
                </a:cxn>
                <a:cxn ang="T170">
                  <a:pos x="T112" y="T113"/>
                </a:cxn>
              </a:cxnLst>
              <a:rect l="0" t="0" r="r" b="b"/>
              <a:pathLst>
                <a:path w="96" h="57">
                  <a:moveTo>
                    <a:pt x="83" y="14"/>
                  </a:moveTo>
                  <a:lnTo>
                    <a:pt x="87" y="11"/>
                  </a:lnTo>
                  <a:lnTo>
                    <a:pt x="89" y="7"/>
                  </a:lnTo>
                  <a:lnTo>
                    <a:pt x="91" y="2"/>
                  </a:lnTo>
                  <a:lnTo>
                    <a:pt x="92" y="0"/>
                  </a:lnTo>
                  <a:lnTo>
                    <a:pt x="94" y="4"/>
                  </a:lnTo>
                  <a:lnTo>
                    <a:pt x="96" y="9"/>
                  </a:lnTo>
                  <a:lnTo>
                    <a:pt x="96" y="14"/>
                  </a:lnTo>
                  <a:lnTo>
                    <a:pt x="94" y="19"/>
                  </a:lnTo>
                  <a:lnTo>
                    <a:pt x="93" y="25"/>
                  </a:lnTo>
                  <a:lnTo>
                    <a:pt x="93" y="30"/>
                  </a:lnTo>
                  <a:lnTo>
                    <a:pt x="92" y="36"/>
                  </a:lnTo>
                  <a:lnTo>
                    <a:pt x="93" y="41"/>
                  </a:lnTo>
                  <a:lnTo>
                    <a:pt x="86" y="44"/>
                  </a:lnTo>
                  <a:lnTo>
                    <a:pt x="78" y="46"/>
                  </a:lnTo>
                  <a:lnTo>
                    <a:pt x="72" y="44"/>
                  </a:lnTo>
                  <a:lnTo>
                    <a:pt x="66" y="41"/>
                  </a:lnTo>
                  <a:lnTo>
                    <a:pt x="59" y="37"/>
                  </a:lnTo>
                  <a:lnTo>
                    <a:pt x="52" y="36"/>
                  </a:lnTo>
                  <a:lnTo>
                    <a:pt x="44" y="36"/>
                  </a:lnTo>
                  <a:lnTo>
                    <a:pt x="37" y="38"/>
                  </a:lnTo>
                  <a:lnTo>
                    <a:pt x="28" y="43"/>
                  </a:lnTo>
                  <a:lnTo>
                    <a:pt x="21" y="48"/>
                  </a:lnTo>
                  <a:lnTo>
                    <a:pt x="12" y="53"/>
                  </a:lnTo>
                  <a:lnTo>
                    <a:pt x="3" y="57"/>
                  </a:lnTo>
                  <a:lnTo>
                    <a:pt x="3" y="50"/>
                  </a:lnTo>
                  <a:lnTo>
                    <a:pt x="2" y="44"/>
                  </a:lnTo>
                  <a:lnTo>
                    <a:pt x="1" y="40"/>
                  </a:lnTo>
                  <a:lnTo>
                    <a:pt x="1" y="34"/>
                  </a:lnTo>
                  <a:lnTo>
                    <a:pt x="0" y="27"/>
                  </a:lnTo>
                  <a:lnTo>
                    <a:pt x="0" y="23"/>
                  </a:lnTo>
                  <a:lnTo>
                    <a:pt x="0" y="17"/>
                  </a:lnTo>
                  <a:lnTo>
                    <a:pt x="1" y="11"/>
                  </a:lnTo>
                  <a:lnTo>
                    <a:pt x="10" y="14"/>
                  </a:lnTo>
                  <a:lnTo>
                    <a:pt x="12" y="21"/>
                  </a:lnTo>
                  <a:lnTo>
                    <a:pt x="15" y="29"/>
                  </a:lnTo>
                  <a:lnTo>
                    <a:pt x="25" y="31"/>
                  </a:lnTo>
                  <a:lnTo>
                    <a:pt x="28" y="26"/>
                  </a:lnTo>
                  <a:lnTo>
                    <a:pt x="29" y="21"/>
                  </a:lnTo>
                  <a:lnTo>
                    <a:pt x="31" y="17"/>
                  </a:lnTo>
                  <a:lnTo>
                    <a:pt x="34" y="12"/>
                  </a:lnTo>
                  <a:lnTo>
                    <a:pt x="34" y="18"/>
                  </a:lnTo>
                  <a:lnTo>
                    <a:pt x="36" y="25"/>
                  </a:lnTo>
                  <a:lnTo>
                    <a:pt x="38" y="30"/>
                  </a:lnTo>
                  <a:lnTo>
                    <a:pt x="43" y="32"/>
                  </a:lnTo>
                  <a:lnTo>
                    <a:pt x="48" y="31"/>
                  </a:lnTo>
                  <a:lnTo>
                    <a:pt x="54" y="31"/>
                  </a:lnTo>
                  <a:lnTo>
                    <a:pt x="59" y="30"/>
                  </a:lnTo>
                  <a:lnTo>
                    <a:pt x="64" y="26"/>
                  </a:lnTo>
                  <a:lnTo>
                    <a:pt x="64" y="19"/>
                  </a:lnTo>
                  <a:lnTo>
                    <a:pt x="66" y="13"/>
                  </a:lnTo>
                  <a:lnTo>
                    <a:pt x="66" y="7"/>
                  </a:lnTo>
                  <a:lnTo>
                    <a:pt x="66" y="0"/>
                  </a:lnTo>
                  <a:lnTo>
                    <a:pt x="69" y="3"/>
                  </a:lnTo>
                  <a:lnTo>
                    <a:pt x="73" y="8"/>
                  </a:lnTo>
                  <a:lnTo>
                    <a:pt x="76" y="14"/>
                  </a:lnTo>
                  <a:lnTo>
                    <a:pt x="83" y="1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69" name="Freeform 995">
              <a:extLst>
                <a:ext uri="{FF2B5EF4-FFF2-40B4-BE49-F238E27FC236}">
                  <a16:creationId xmlns:a16="http://schemas.microsoft.com/office/drawing/2014/main" id="{00000000-0008-0000-0400-000039020000}"/>
                </a:ext>
              </a:extLst>
            </xdr:cNvPr>
            <xdr:cNvSpPr>
              <a:spLocks/>
            </xdr:cNvSpPr>
          </xdr:nvSpPr>
          <xdr:spPr bwMode="auto">
            <a:xfrm>
              <a:off x="168" y="422"/>
              <a:ext cx="36" cy="70"/>
            </a:xfrm>
            <a:custGeom>
              <a:avLst/>
              <a:gdLst>
                <a:gd name="T0" fmla="*/ 36 w 72"/>
                <a:gd name="T1" fmla="*/ 16 h 140"/>
                <a:gd name="T2" fmla="*/ 30 w 72"/>
                <a:gd name="T3" fmla="*/ 20 h 140"/>
                <a:gd name="T4" fmla="*/ 25 w 72"/>
                <a:gd name="T5" fmla="*/ 25 h 140"/>
                <a:gd name="T6" fmla="*/ 20 w 72"/>
                <a:gd name="T7" fmla="*/ 30 h 140"/>
                <a:gd name="T8" fmla="*/ 15 w 72"/>
                <a:gd name="T9" fmla="*/ 37 h 140"/>
                <a:gd name="T10" fmla="*/ 11 w 72"/>
                <a:gd name="T11" fmla="*/ 44 h 140"/>
                <a:gd name="T12" fmla="*/ 8 w 72"/>
                <a:gd name="T13" fmla="*/ 52 h 140"/>
                <a:gd name="T14" fmla="*/ 5 w 72"/>
                <a:gd name="T15" fmla="*/ 61 h 140"/>
                <a:gd name="T16" fmla="*/ 2 w 72"/>
                <a:gd name="T17" fmla="*/ 70 h 140"/>
                <a:gd name="T18" fmla="*/ 0 w 72"/>
                <a:gd name="T19" fmla="*/ 62 h 140"/>
                <a:gd name="T20" fmla="*/ 0 w 72"/>
                <a:gd name="T21" fmla="*/ 52 h 140"/>
                <a:gd name="T22" fmla="*/ 0 w 72"/>
                <a:gd name="T23" fmla="*/ 43 h 140"/>
                <a:gd name="T24" fmla="*/ 2 w 72"/>
                <a:gd name="T25" fmla="*/ 33 h 140"/>
                <a:gd name="T26" fmla="*/ 4 w 72"/>
                <a:gd name="T27" fmla="*/ 23 h 140"/>
                <a:gd name="T28" fmla="*/ 7 w 72"/>
                <a:gd name="T29" fmla="*/ 15 h 140"/>
                <a:gd name="T30" fmla="*/ 12 w 72"/>
                <a:gd name="T31" fmla="*/ 7 h 140"/>
                <a:gd name="T32" fmla="*/ 17 w 72"/>
                <a:gd name="T33" fmla="*/ 0 h 140"/>
                <a:gd name="T34" fmla="*/ 19 w 72"/>
                <a:gd name="T35" fmla="*/ 2 h 140"/>
                <a:gd name="T36" fmla="*/ 21 w 72"/>
                <a:gd name="T37" fmla="*/ 4 h 140"/>
                <a:gd name="T38" fmla="*/ 24 w 72"/>
                <a:gd name="T39" fmla="*/ 6 h 140"/>
                <a:gd name="T40" fmla="*/ 27 w 72"/>
                <a:gd name="T41" fmla="*/ 8 h 140"/>
                <a:gd name="T42" fmla="*/ 30 w 72"/>
                <a:gd name="T43" fmla="*/ 10 h 140"/>
                <a:gd name="T44" fmla="*/ 32 w 72"/>
                <a:gd name="T45" fmla="*/ 12 h 140"/>
                <a:gd name="T46" fmla="*/ 34 w 72"/>
                <a:gd name="T47" fmla="*/ 14 h 140"/>
                <a:gd name="T48" fmla="*/ 36 w 72"/>
                <a:gd name="T49" fmla="*/ 16 h 140"/>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72" h="140">
                  <a:moveTo>
                    <a:pt x="72" y="31"/>
                  </a:moveTo>
                  <a:lnTo>
                    <a:pt x="59" y="40"/>
                  </a:lnTo>
                  <a:lnTo>
                    <a:pt x="49" y="50"/>
                  </a:lnTo>
                  <a:lnTo>
                    <a:pt x="39" y="60"/>
                  </a:lnTo>
                  <a:lnTo>
                    <a:pt x="30" y="74"/>
                  </a:lnTo>
                  <a:lnTo>
                    <a:pt x="22" y="88"/>
                  </a:lnTo>
                  <a:lnTo>
                    <a:pt x="15" y="104"/>
                  </a:lnTo>
                  <a:lnTo>
                    <a:pt x="9" y="122"/>
                  </a:lnTo>
                  <a:lnTo>
                    <a:pt x="4" y="140"/>
                  </a:lnTo>
                  <a:lnTo>
                    <a:pt x="0" y="123"/>
                  </a:lnTo>
                  <a:lnTo>
                    <a:pt x="0" y="104"/>
                  </a:lnTo>
                  <a:lnTo>
                    <a:pt x="0" y="85"/>
                  </a:lnTo>
                  <a:lnTo>
                    <a:pt x="4" y="65"/>
                  </a:lnTo>
                  <a:lnTo>
                    <a:pt x="8" y="46"/>
                  </a:lnTo>
                  <a:lnTo>
                    <a:pt x="14" y="29"/>
                  </a:lnTo>
                  <a:lnTo>
                    <a:pt x="23" y="13"/>
                  </a:lnTo>
                  <a:lnTo>
                    <a:pt x="33" y="0"/>
                  </a:lnTo>
                  <a:lnTo>
                    <a:pt x="37" y="4"/>
                  </a:lnTo>
                  <a:lnTo>
                    <a:pt x="42" y="7"/>
                  </a:lnTo>
                  <a:lnTo>
                    <a:pt x="48" y="11"/>
                  </a:lnTo>
                  <a:lnTo>
                    <a:pt x="53" y="16"/>
                  </a:lnTo>
                  <a:lnTo>
                    <a:pt x="59" y="20"/>
                  </a:lnTo>
                  <a:lnTo>
                    <a:pt x="64" y="24"/>
                  </a:lnTo>
                  <a:lnTo>
                    <a:pt x="68" y="28"/>
                  </a:lnTo>
                  <a:lnTo>
                    <a:pt x="72" y="3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0" name="Freeform 996">
              <a:extLst>
                <a:ext uri="{FF2B5EF4-FFF2-40B4-BE49-F238E27FC236}">
                  <a16:creationId xmlns:a16="http://schemas.microsoft.com/office/drawing/2014/main" id="{00000000-0008-0000-0400-00003A020000}"/>
                </a:ext>
              </a:extLst>
            </xdr:cNvPr>
            <xdr:cNvSpPr>
              <a:spLocks/>
            </xdr:cNvSpPr>
          </xdr:nvSpPr>
          <xdr:spPr bwMode="auto">
            <a:xfrm>
              <a:off x="849" y="417"/>
              <a:ext cx="57" cy="86"/>
            </a:xfrm>
            <a:custGeom>
              <a:avLst/>
              <a:gdLst>
                <a:gd name="T0" fmla="*/ 42 w 113"/>
                <a:gd name="T1" fmla="*/ 34 h 173"/>
                <a:gd name="T2" fmla="*/ 41 w 113"/>
                <a:gd name="T3" fmla="*/ 32 h 173"/>
                <a:gd name="T4" fmla="*/ 41 w 113"/>
                <a:gd name="T5" fmla="*/ 30 h 173"/>
                <a:gd name="T6" fmla="*/ 40 w 113"/>
                <a:gd name="T7" fmla="*/ 28 h 173"/>
                <a:gd name="T8" fmla="*/ 37 w 113"/>
                <a:gd name="T9" fmla="*/ 28 h 173"/>
                <a:gd name="T10" fmla="*/ 35 w 113"/>
                <a:gd name="T11" fmla="*/ 30 h 173"/>
                <a:gd name="T12" fmla="*/ 33 w 113"/>
                <a:gd name="T13" fmla="*/ 32 h 173"/>
                <a:gd name="T14" fmla="*/ 32 w 113"/>
                <a:gd name="T15" fmla="*/ 35 h 173"/>
                <a:gd name="T16" fmla="*/ 32 w 113"/>
                <a:gd name="T17" fmla="*/ 37 h 173"/>
                <a:gd name="T18" fmla="*/ 29 w 113"/>
                <a:gd name="T19" fmla="*/ 43 h 173"/>
                <a:gd name="T20" fmla="*/ 26 w 113"/>
                <a:gd name="T21" fmla="*/ 49 h 173"/>
                <a:gd name="T22" fmla="*/ 22 w 113"/>
                <a:gd name="T23" fmla="*/ 55 h 173"/>
                <a:gd name="T24" fmla="*/ 19 w 113"/>
                <a:gd name="T25" fmla="*/ 62 h 173"/>
                <a:gd name="T26" fmla="*/ 15 w 113"/>
                <a:gd name="T27" fmla="*/ 68 h 173"/>
                <a:gd name="T28" fmla="*/ 12 w 113"/>
                <a:gd name="T29" fmla="*/ 74 h 173"/>
                <a:gd name="T30" fmla="*/ 9 w 113"/>
                <a:gd name="T31" fmla="*/ 80 h 173"/>
                <a:gd name="T32" fmla="*/ 7 w 113"/>
                <a:gd name="T33" fmla="*/ 86 h 173"/>
                <a:gd name="T34" fmla="*/ 3 w 113"/>
                <a:gd name="T35" fmla="*/ 82 h 173"/>
                <a:gd name="T36" fmla="*/ 1 w 113"/>
                <a:gd name="T37" fmla="*/ 77 h 173"/>
                <a:gd name="T38" fmla="*/ 1 w 113"/>
                <a:gd name="T39" fmla="*/ 72 h 173"/>
                <a:gd name="T40" fmla="*/ 1 w 113"/>
                <a:gd name="T41" fmla="*/ 66 h 173"/>
                <a:gd name="T42" fmla="*/ 1 w 113"/>
                <a:gd name="T43" fmla="*/ 61 h 173"/>
                <a:gd name="T44" fmla="*/ 2 w 113"/>
                <a:gd name="T45" fmla="*/ 55 h 173"/>
                <a:gd name="T46" fmla="*/ 1 w 113"/>
                <a:gd name="T47" fmla="*/ 50 h 173"/>
                <a:gd name="T48" fmla="*/ 0 w 113"/>
                <a:gd name="T49" fmla="*/ 46 h 173"/>
                <a:gd name="T50" fmla="*/ 7 w 113"/>
                <a:gd name="T51" fmla="*/ 40 h 173"/>
                <a:gd name="T52" fmla="*/ 14 w 113"/>
                <a:gd name="T53" fmla="*/ 34 h 173"/>
                <a:gd name="T54" fmla="*/ 22 w 113"/>
                <a:gd name="T55" fmla="*/ 28 h 173"/>
                <a:gd name="T56" fmla="*/ 29 w 113"/>
                <a:gd name="T57" fmla="*/ 22 h 173"/>
                <a:gd name="T58" fmla="*/ 36 w 113"/>
                <a:gd name="T59" fmla="*/ 15 h 173"/>
                <a:gd name="T60" fmla="*/ 43 w 113"/>
                <a:gd name="T61" fmla="*/ 9 h 173"/>
                <a:gd name="T62" fmla="*/ 50 w 113"/>
                <a:gd name="T63" fmla="*/ 5 h 173"/>
                <a:gd name="T64" fmla="*/ 56 w 113"/>
                <a:gd name="T65" fmla="*/ 0 h 173"/>
                <a:gd name="T66" fmla="*/ 55 w 113"/>
                <a:gd name="T67" fmla="*/ 3 h 173"/>
                <a:gd name="T68" fmla="*/ 54 w 113"/>
                <a:gd name="T69" fmla="*/ 6 h 173"/>
                <a:gd name="T70" fmla="*/ 54 w 113"/>
                <a:gd name="T71" fmla="*/ 9 h 173"/>
                <a:gd name="T72" fmla="*/ 54 w 113"/>
                <a:gd name="T73" fmla="*/ 12 h 173"/>
                <a:gd name="T74" fmla="*/ 54 w 113"/>
                <a:gd name="T75" fmla="*/ 15 h 173"/>
                <a:gd name="T76" fmla="*/ 55 w 113"/>
                <a:gd name="T77" fmla="*/ 17 h 173"/>
                <a:gd name="T78" fmla="*/ 56 w 113"/>
                <a:gd name="T79" fmla="*/ 19 h 173"/>
                <a:gd name="T80" fmla="*/ 57 w 113"/>
                <a:gd name="T81" fmla="*/ 21 h 173"/>
                <a:gd name="T82" fmla="*/ 52 w 113"/>
                <a:gd name="T83" fmla="*/ 24 h 173"/>
                <a:gd name="T84" fmla="*/ 48 w 113"/>
                <a:gd name="T85" fmla="*/ 27 h 173"/>
                <a:gd name="T86" fmla="*/ 44 w 113"/>
                <a:gd name="T87" fmla="*/ 30 h 173"/>
                <a:gd name="T88" fmla="*/ 42 w 113"/>
                <a:gd name="T89" fmla="*/ 34 h 173"/>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13" h="173">
                  <a:moveTo>
                    <a:pt x="84" y="69"/>
                  </a:moveTo>
                  <a:lnTo>
                    <a:pt x="82" y="65"/>
                  </a:lnTo>
                  <a:lnTo>
                    <a:pt x="82" y="61"/>
                  </a:lnTo>
                  <a:lnTo>
                    <a:pt x="79" y="57"/>
                  </a:lnTo>
                  <a:lnTo>
                    <a:pt x="74" y="57"/>
                  </a:lnTo>
                  <a:lnTo>
                    <a:pt x="69" y="61"/>
                  </a:lnTo>
                  <a:lnTo>
                    <a:pt x="66" y="65"/>
                  </a:lnTo>
                  <a:lnTo>
                    <a:pt x="64" y="71"/>
                  </a:lnTo>
                  <a:lnTo>
                    <a:pt x="63" y="75"/>
                  </a:lnTo>
                  <a:lnTo>
                    <a:pt x="58" y="87"/>
                  </a:lnTo>
                  <a:lnTo>
                    <a:pt x="52" y="99"/>
                  </a:lnTo>
                  <a:lnTo>
                    <a:pt x="44" y="111"/>
                  </a:lnTo>
                  <a:lnTo>
                    <a:pt x="37" y="124"/>
                  </a:lnTo>
                  <a:lnTo>
                    <a:pt x="30" y="136"/>
                  </a:lnTo>
                  <a:lnTo>
                    <a:pt x="23" y="148"/>
                  </a:lnTo>
                  <a:lnTo>
                    <a:pt x="17" y="160"/>
                  </a:lnTo>
                  <a:lnTo>
                    <a:pt x="13" y="173"/>
                  </a:lnTo>
                  <a:lnTo>
                    <a:pt x="6" y="165"/>
                  </a:lnTo>
                  <a:lnTo>
                    <a:pt x="2" y="155"/>
                  </a:lnTo>
                  <a:lnTo>
                    <a:pt x="1" y="145"/>
                  </a:lnTo>
                  <a:lnTo>
                    <a:pt x="1" y="133"/>
                  </a:lnTo>
                  <a:lnTo>
                    <a:pt x="2" y="122"/>
                  </a:lnTo>
                  <a:lnTo>
                    <a:pt x="3" y="111"/>
                  </a:lnTo>
                  <a:lnTo>
                    <a:pt x="2" y="100"/>
                  </a:lnTo>
                  <a:lnTo>
                    <a:pt x="0" y="92"/>
                  </a:lnTo>
                  <a:lnTo>
                    <a:pt x="13" y="80"/>
                  </a:lnTo>
                  <a:lnTo>
                    <a:pt x="28" y="68"/>
                  </a:lnTo>
                  <a:lnTo>
                    <a:pt x="43" y="56"/>
                  </a:lnTo>
                  <a:lnTo>
                    <a:pt x="58" y="44"/>
                  </a:lnTo>
                  <a:lnTo>
                    <a:pt x="72" y="31"/>
                  </a:lnTo>
                  <a:lnTo>
                    <a:pt x="86" y="19"/>
                  </a:lnTo>
                  <a:lnTo>
                    <a:pt x="99" y="10"/>
                  </a:lnTo>
                  <a:lnTo>
                    <a:pt x="112" y="0"/>
                  </a:lnTo>
                  <a:lnTo>
                    <a:pt x="109" y="6"/>
                  </a:lnTo>
                  <a:lnTo>
                    <a:pt x="107" y="12"/>
                  </a:lnTo>
                  <a:lnTo>
                    <a:pt x="107" y="18"/>
                  </a:lnTo>
                  <a:lnTo>
                    <a:pt x="107" y="24"/>
                  </a:lnTo>
                  <a:lnTo>
                    <a:pt x="108" y="30"/>
                  </a:lnTo>
                  <a:lnTo>
                    <a:pt x="109" y="35"/>
                  </a:lnTo>
                  <a:lnTo>
                    <a:pt x="111" y="39"/>
                  </a:lnTo>
                  <a:lnTo>
                    <a:pt x="113" y="42"/>
                  </a:lnTo>
                  <a:lnTo>
                    <a:pt x="104" y="48"/>
                  </a:lnTo>
                  <a:lnTo>
                    <a:pt x="96" y="54"/>
                  </a:lnTo>
                  <a:lnTo>
                    <a:pt x="87" y="61"/>
                  </a:lnTo>
                  <a:lnTo>
                    <a:pt x="84" y="69"/>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1" name="Freeform 997">
              <a:extLst>
                <a:ext uri="{FF2B5EF4-FFF2-40B4-BE49-F238E27FC236}">
                  <a16:creationId xmlns:a16="http://schemas.microsoft.com/office/drawing/2014/main" id="{00000000-0008-0000-0400-00003B020000}"/>
                </a:ext>
              </a:extLst>
            </xdr:cNvPr>
            <xdr:cNvSpPr>
              <a:spLocks/>
            </xdr:cNvSpPr>
          </xdr:nvSpPr>
          <xdr:spPr bwMode="auto">
            <a:xfrm>
              <a:off x="906" y="413"/>
              <a:ext cx="29" cy="27"/>
            </a:xfrm>
            <a:custGeom>
              <a:avLst/>
              <a:gdLst>
                <a:gd name="T0" fmla="*/ 26 w 59"/>
                <a:gd name="T1" fmla="*/ 21 h 54"/>
                <a:gd name="T2" fmla="*/ 25 w 59"/>
                <a:gd name="T3" fmla="*/ 23 h 54"/>
                <a:gd name="T4" fmla="*/ 23 w 59"/>
                <a:gd name="T5" fmla="*/ 25 h 54"/>
                <a:gd name="T6" fmla="*/ 20 w 59"/>
                <a:gd name="T7" fmla="*/ 27 h 54"/>
                <a:gd name="T8" fmla="*/ 17 w 59"/>
                <a:gd name="T9" fmla="*/ 27 h 54"/>
                <a:gd name="T10" fmla="*/ 12 w 59"/>
                <a:gd name="T11" fmla="*/ 27 h 54"/>
                <a:gd name="T12" fmla="*/ 8 w 59"/>
                <a:gd name="T13" fmla="*/ 26 h 54"/>
                <a:gd name="T14" fmla="*/ 5 w 59"/>
                <a:gd name="T15" fmla="*/ 24 h 54"/>
                <a:gd name="T16" fmla="*/ 4 w 59"/>
                <a:gd name="T17" fmla="*/ 21 h 54"/>
                <a:gd name="T18" fmla="*/ 1 w 59"/>
                <a:gd name="T19" fmla="*/ 18 h 54"/>
                <a:gd name="T20" fmla="*/ 0 w 59"/>
                <a:gd name="T21" fmla="*/ 14 h 54"/>
                <a:gd name="T22" fmla="*/ 0 w 59"/>
                <a:gd name="T23" fmla="*/ 10 h 54"/>
                <a:gd name="T24" fmla="*/ 2 w 59"/>
                <a:gd name="T25" fmla="*/ 6 h 54"/>
                <a:gd name="T26" fmla="*/ 5 w 59"/>
                <a:gd name="T27" fmla="*/ 3 h 54"/>
                <a:gd name="T28" fmla="*/ 9 w 59"/>
                <a:gd name="T29" fmla="*/ 1 h 54"/>
                <a:gd name="T30" fmla="*/ 14 w 59"/>
                <a:gd name="T31" fmla="*/ 0 h 54"/>
                <a:gd name="T32" fmla="*/ 20 w 59"/>
                <a:gd name="T33" fmla="*/ 1 h 54"/>
                <a:gd name="T34" fmla="*/ 22 w 59"/>
                <a:gd name="T35" fmla="*/ 2 h 54"/>
                <a:gd name="T36" fmla="*/ 25 w 59"/>
                <a:gd name="T37" fmla="*/ 4 h 54"/>
                <a:gd name="T38" fmla="*/ 27 w 59"/>
                <a:gd name="T39" fmla="*/ 6 h 54"/>
                <a:gd name="T40" fmla="*/ 28 w 59"/>
                <a:gd name="T41" fmla="*/ 9 h 54"/>
                <a:gd name="T42" fmla="*/ 29 w 59"/>
                <a:gd name="T43" fmla="*/ 12 h 54"/>
                <a:gd name="T44" fmla="*/ 29 w 59"/>
                <a:gd name="T45" fmla="*/ 15 h 54"/>
                <a:gd name="T46" fmla="*/ 28 w 59"/>
                <a:gd name="T47" fmla="*/ 18 h 54"/>
                <a:gd name="T48" fmla="*/ 26 w 59"/>
                <a:gd name="T49" fmla="*/ 21 h 5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9" h="54">
                  <a:moveTo>
                    <a:pt x="52" y="41"/>
                  </a:moveTo>
                  <a:lnTo>
                    <a:pt x="51" y="46"/>
                  </a:lnTo>
                  <a:lnTo>
                    <a:pt x="47" y="49"/>
                  </a:lnTo>
                  <a:lnTo>
                    <a:pt x="41" y="53"/>
                  </a:lnTo>
                  <a:lnTo>
                    <a:pt x="34" y="54"/>
                  </a:lnTo>
                  <a:lnTo>
                    <a:pt x="25" y="53"/>
                  </a:lnTo>
                  <a:lnTo>
                    <a:pt x="17" y="52"/>
                  </a:lnTo>
                  <a:lnTo>
                    <a:pt x="11" y="48"/>
                  </a:lnTo>
                  <a:lnTo>
                    <a:pt x="8" y="42"/>
                  </a:lnTo>
                  <a:lnTo>
                    <a:pt x="3" y="35"/>
                  </a:lnTo>
                  <a:lnTo>
                    <a:pt x="0" y="28"/>
                  </a:lnTo>
                  <a:lnTo>
                    <a:pt x="1" y="19"/>
                  </a:lnTo>
                  <a:lnTo>
                    <a:pt x="5" y="12"/>
                  </a:lnTo>
                  <a:lnTo>
                    <a:pt x="10" y="6"/>
                  </a:lnTo>
                  <a:lnTo>
                    <a:pt x="19" y="1"/>
                  </a:lnTo>
                  <a:lnTo>
                    <a:pt x="29" y="0"/>
                  </a:lnTo>
                  <a:lnTo>
                    <a:pt x="40" y="1"/>
                  </a:lnTo>
                  <a:lnTo>
                    <a:pt x="45" y="3"/>
                  </a:lnTo>
                  <a:lnTo>
                    <a:pt x="50" y="7"/>
                  </a:lnTo>
                  <a:lnTo>
                    <a:pt x="54" y="12"/>
                  </a:lnTo>
                  <a:lnTo>
                    <a:pt x="57" y="18"/>
                  </a:lnTo>
                  <a:lnTo>
                    <a:pt x="59" y="24"/>
                  </a:lnTo>
                  <a:lnTo>
                    <a:pt x="59" y="30"/>
                  </a:lnTo>
                  <a:lnTo>
                    <a:pt x="57" y="36"/>
                  </a:lnTo>
                  <a:lnTo>
                    <a:pt x="52" y="41"/>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2" name="Freeform 998">
              <a:extLst>
                <a:ext uri="{FF2B5EF4-FFF2-40B4-BE49-F238E27FC236}">
                  <a16:creationId xmlns:a16="http://schemas.microsoft.com/office/drawing/2014/main" id="{00000000-0008-0000-0400-00003C020000}"/>
                </a:ext>
              </a:extLst>
            </xdr:cNvPr>
            <xdr:cNvSpPr>
              <a:spLocks/>
            </xdr:cNvSpPr>
          </xdr:nvSpPr>
          <xdr:spPr bwMode="auto">
            <a:xfrm>
              <a:off x="178" y="446"/>
              <a:ext cx="151" cy="236"/>
            </a:xfrm>
            <a:custGeom>
              <a:avLst/>
              <a:gdLst>
                <a:gd name="T0" fmla="*/ 45 w 303"/>
                <a:gd name="T1" fmla="*/ 8 h 472"/>
                <a:gd name="T2" fmla="*/ 60 w 303"/>
                <a:gd name="T3" fmla="*/ 20 h 472"/>
                <a:gd name="T4" fmla="*/ 74 w 303"/>
                <a:gd name="T5" fmla="*/ 31 h 472"/>
                <a:gd name="T6" fmla="*/ 88 w 303"/>
                <a:gd name="T7" fmla="*/ 43 h 472"/>
                <a:gd name="T8" fmla="*/ 103 w 303"/>
                <a:gd name="T9" fmla="*/ 55 h 472"/>
                <a:gd name="T10" fmla="*/ 117 w 303"/>
                <a:gd name="T11" fmla="*/ 66 h 472"/>
                <a:gd name="T12" fmla="*/ 131 w 303"/>
                <a:gd name="T13" fmla="*/ 79 h 472"/>
                <a:gd name="T14" fmla="*/ 144 w 303"/>
                <a:gd name="T15" fmla="*/ 92 h 472"/>
                <a:gd name="T16" fmla="*/ 117 w 303"/>
                <a:gd name="T17" fmla="*/ 236 h 472"/>
                <a:gd name="T18" fmla="*/ 116 w 303"/>
                <a:gd name="T19" fmla="*/ 236 h 472"/>
                <a:gd name="T20" fmla="*/ 114 w 303"/>
                <a:gd name="T21" fmla="*/ 236 h 472"/>
                <a:gd name="T22" fmla="*/ 98 w 303"/>
                <a:gd name="T23" fmla="*/ 216 h 472"/>
                <a:gd name="T24" fmla="*/ 84 w 303"/>
                <a:gd name="T25" fmla="*/ 195 h 472"/>
                <a:gd name="T26" fmla="*/ 75 w 303"/>
                <a:gd name="T27" fmla="*/ 172 h 472"/>
                <a:gd name="T28" fmla="*/ 70 w 303"/>
                <a:gd name="T29" fmla="*/ 148 h 472"/>
                <a:gd name="T30" fmla="*/ 69 w 303"/>
                <a:gd name="T31" fmla="*/ 146 h 472"/>
                <a:gd name="T32" fmla="*/ 68 w 303"/>
                <a:gd name="T33" fmla="*/ 145 h 472"/>
                <a:gd name="T34" fmla="*/ 68 w 303"/>
                <a:gd name="T35" fmla="*/ 133 h 472"/>
                <a:gd name="T36" fmla="*/ 68 w 303"/>
                <a:gd name="T37" fmla="*/ 123 h 472"/>
                <a:gd name="T38" fmla="*/ 68 w 303"/>
                <a:gd name="T39" fmla="*/ 112 h 472"/>
                <a:gd name="T40" fmla="*/ 73 w 303"/>
                <a:gd name="T41" fmla="*/ 102 h 472"/>
                <a:gd name="T42" fmla="*/ 83 w 303"/>
                <a:gd name="T43" fmla="*/ 102 h 472"/>
                <a:gd name="T44" fmla="*/ 92 w 303"/>
                <a:gd name="T45" fmla="*/ 105 h 472"/>
                <a:gd name="T46" fmla="*/ 101 w 303"/>
                <a:gd name="T47" fmla="*/ 110 h 472"/>
                <a:gd name="T48" fmla="*/ 110 w 303"/>
                <a:gd name="T49" fmla="*/ 114 h 472"/>
                <a:gd name="T50" fmla="*/ 113 w 303"/>
                <a:gd name="T51" fmla="*/ 114 h 472"/>
                <a:gd name="T52" fmla="*/ 114 w 303"/>
                <a:gd name="T53" fmla="*/ 112 h 472"/>
                <a:gd name="T54" fmla="*/ 101 w 303"/>
                <a:gd name="T55" fmla="*/ 89 h 472"/>
                <a:gd name="T56" fmla="*/ 83 w 303"/>
                <a:gd name="T57" fmla="*/ 68 h 472"/>
                <a:gd name="T58" fmla="*/ 59 w 303"/>
                <a:gd name="T59" fmla="*/ 52 h 472"/>
                <a:gd name="T60" fmla="*/ 33 w 303"/>
                <a:gd name="T61" fmla="*/ 46 h 472"/>
                <a:gd name="T62" fmla="*/ 27 w 303"/>
                <a:gd name="T63" fmla="*/ 61 h 472"/>
                <a:gd name="T64" fmla="*/ 25 w 303"/>
                <a:gd name="T65" fmla="*/ 77 h 472"/>
                <a:gd name="T66" fmla="*/ 27 w 303"/>
                <a:gd name="T67" fmla="*/ 94 h 472"/>
                <a:gd name="T68" fmla="*/ 29 w 303"/>
                <a:gd name="T69" fmla="*/ 111 h 472"/>
                <a:gd name="T70" fmla="*/ 30 w 303"/>
                <a:gd name="T71" fmla="*/ 119 h 472"/>
                <a:gd name="T72" fmla="*/ 31 w 303"/>
                <a:gd name="T73" fmla="*/ 126 h 472"/>
                <a:gd name="T74" fmla="*/ 26 w 303"/>
                <a:gd name="T75" fmla="*/ 123 h 472"/>
                <a:gd name="T76" fmla="*/ 23 w 303"/>
                <a:gd name="T77" fmla="*/ 118 h 472"/>
                <a:gd name="T78" fmla="*/ 15 w 303"/>
                <a:gd name="T79" fmla="*/ 102 h 472"/>
                <a:gd name="T80" fmla="*/ 8 w 303"/>
                <a:gd name="T81" fmla="*/ 86 h 472"/>
                <a:gd name="T82" fmla="*/ 2 w 303"/>
                <a:gd name="T83" fmla="*/ 69 h 472"/>
                <a:gd name="T84" fmla="*/ 0 w 303"/>
                <a:gd name="T85" fmla="*/ 50 h 472"/>
                <a:gd name="T86" fmla="*/ 2 w 303"/>
                <a:gd name="T87" fmla="*/ 35 h 472"/>
                <a:gd name="T88" fmla="*/ 9 w 303"/>
                <a:gd name="T89" fmla="*/ 21 h 472"/>
                <a:gd name="T90" fmla="*/ 18 w 303"/>
                <a:gd name="T91" fmla="*/ 10 h 472"/>
                <a:gd name="T92" fmla="*/ 31 w 303"/>
                <a:gd name="T93" fmla="*/ 1 h 472"/>
                <a:gd name="T94" fmla="*/ 35 w 303"/>
                <a:gd name="T95" fmla="*/ 0 h 472"/>
                <a:gd name="T96" fmla="*/ 38 w 303"/>
                <a:gd name="T97" fmla="*/ 2 h 472"/>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03" h="472">
                  <a:moveTo>
                    <a:pt x="77" y="3"/>
                  </a:moveTo>
                  <a:lnTo>
                    <a:pt x="91" y="15"/>
                  </a:lnTo>
                  <a:lnTo>
                    <a:pt x="106" y="27"/>
                  </a:lnTo>
                  <a:lnTo>
                    <a:pt x="120" y="39"/>
                  </a:lnTo>
                  <a:lnTo>
                    <a:pt x="135" y="51"/>
                  </a:lnTo>
                  <a:lnTo>
                    <a:pt x="148" y="62"/>
                  </a:lnTo>
                  <a:lnTo>
                    <a:pt x="163" y="74"/>
                  </a:lnTo>
                  <a:lnTo>
                    <a:pt x="177" y="86"/>
                  </a:lnTo>
                  <a:lnTo>
                    <a:pt x="192" y="97"/>
                  </a:lnTo>
                  <a:lnTo>
                    <a:pt x="207" y="109"/>
                  </a:lnTo>
                  <a:lnTo>
                    <a:pt x="221" y="121"/>
                  </a:lnTo>
                  <a:lnTo>
                    <a:pt x="234" y="132"/>
                  </a:lnTo>
                  <a:lnTo>
                    <a:pt x="249" y="144"/>
                  </a:lnTo>
                  <a:lnTo>
                    <a:pt x="263" y="158"/>
                  </a:lnTo>
                  <a:lnTo>
                    <a:pt x="277" y="170"/>
                  </a:lnTo>
                  <a:lnTo>
                    <a:pt x="289" y="183"/>
                  </a:lnTo>
                  <a:lnTo>
                    <a:pt x="303" y="196"/>
                  </a:lnTo>
                  <a:lnTo>
                    <a:pt x="234" y="472"/>
                  </a:lnTo>
                  <a:lnTo>
                    <a:pt x="233" y="472"/>
                  </a:lnTo>
                  <a:lnTo>
                    <a:pt x="232" y="472"/>
                  </a:lnTo>
                  <a:lnTo>
                    <a:pt x="231" y="472"/>
                  </a:lnTo>
                  <a:lnTo>
                    <a:pt x="229" y="472"/>
                  </a:lnTo>
                  <a:lnTo>
                    <a:pt x="212" y="453"/>
                  </a:lnTo>
                  <a:lnTo>
                    <a:pt x="196" y="432"/>
                  </a:lnTo>
                  <a:lnTo>
                    <a:pt x="182" y="412"/>
                  </a:lnTo>
                  <a:lnTo>
                    <a:pt x="168" y="390"/>
                  </a:lnTo>
                  <a:lnTo>
                    <a:pt x="158" y="367"/>
                  </a:lnTo>
                  <a:lnTo>
                    <a:pt x="150" y="344"/>
                  </a:lnTo>
                  <a:lnTo>
                    <a:pt x="143" y="320"/>
                  </a:lnTo>
                  <a:lnTo>
                    <a:pt x="140" y="296"/>
                  </a:lnTo>
                  <a:lnTo>
                    <a:pt x="139" y="294"/>
                  </a:lnTo>
                  <a:lnTo>
                    <a:pt x="139" y="292"/>
                  </a:lnTo>
                  <a:lnTo>
                    <a:pt x="137" y="291"/>
                  </a:lnTo>
                  <a:lnTo>
                    <a:pt x="136" y="289"/>
                  </a:lnTo>
                  <a:lnTo>
                    <a:pt x="137" y="279"/>
                  </a:lnTo>
                  <a:lnTo>
                    <a:pt x="136" y="266"/>
                  </a:lnTo>
                  <a:lnTo>
                    <a:pt x="136" y="256"/>
                  </a:lnTo>
                  <a:lnTo>
                    <a:pt x="136" y="245"/>
                  </a:lnTo>
                  <a:lnTo>
                    <a:pt x="136" y="233"/>
                  </a:lnTo>
                  <a:lnTo>
                    <a:pt x="137" y="223"/>
                  </a:lnTo>
                  <a:lnTo>
                    <a:pt x="140" y="213"/>
                  </a:lnTo>
                  <a:lnTo>
                    <a:pt x="146" y="204"/>
                  </a:lnTo>
                  <a:lnTo>
                    <a:pt x="156" y="202"/>
                  </a:lnTo>
                  <a:lnTo>
                    <a:pt x="166" y="204"/>
                  </a:lnTo>
                  <a:lnTo>
                    <a:pt x="176" y="206"/>
                  </a:lnTo>
                  <a:lnTo>
                    <a:pt x="185" y="210"/>
                  </a:lnTo>
                  <a:lnTo>
                    <a:pt x="193" y="214"/>
                  </a:lnTo>
                  <a:lnTo>
                    <a:pt x="202" y="219"/>
                  </a:lnTo>
                  <a:lnTo>
                    <a:pt x="212" y="223"/>
                  </a:lnTo>
                  <a:lnTo>
                    <a:pt x="221" y="227"/>
                  </a:lnTo>
                  <a:lnTo>
                    <a:pt x="223" y="227"/>
                  </a:lnTo>
                  <a:lnTo>
                    <a:pt x="226" y="227"/>
                  </a:lnTo>
                  <a:lnTo>
                    <a:pt x="227" y="225"/>
                  </a:lnTo>
                  <a:lnTo>
                    <a:pt x="228" y="224"/>
                  </a:lnTo>
                  <a:lnTo>
                    <a:pt x="217" y="201"/>
                  </a:lnTo>
                  <a:lnTo>
                    <a:pt x="203" y="178"/>
                  </a:lnTo>
                  <a:lnTo>
                    <a:pt x="186" y="156"/>
                  </a:lnTo>
                  <a:lnTo>
                    <a:pt x="166" y="136"/>
                  </a:lnTo>
                  <a:lnTo>
                    <a:pt x="143" y="118"/>
                  </a:lnTo>
                  <a:lnTo>
                    <a:pt x="119" y="104"/>
                  </a:lnTo>
                  <a:lnTo>
                    <a:pt x="92" y="95"/>
                  </a:lnTo>
                  <a:lnTo>
                    <a:pt x="66" y="91"/>
                  </a:lnTo>
                  <a:lnTo>
                    <a:pt x="59" y="107"/>
                  </a:lnTo>
                  <a:lnTo>
                    <a:pt x="55" y="121"/>
                  </a:lnTo>
                  <a:lnTo>
                    <a:pt x="53" y="138"/>
                  </a:lnTo>
                  <a:lnTo>
                    <a:pt x="51" y="154"/>
                  </a:lnTo>
                  <a:lnTo>
                    <a:pt x="53" y="171"/>
                  </a:lnTo>
                  <a:lnTo>
                    <a:pt x="54" y="188"/>
                  </a:lnTo>
                  <a:lnTo>
                    <a:pt x="55" y="205"/>
                  </a:lnTo>
                  <a:lnTo>
                    <a:pt x="58" y="222"/>
                  </a:lnTo>
                  <a:lnTo>
                    <a:pt x="59" y="230"/>
                  </a:lnTo>
                  <a:lnTo>
                    <a:pt x="60" y="237"/>
                  </a:lnTo>
                  <a:lnTo>
                    <a:pt x="61" y="245"/>
                  </a:lnTo>
                  <a:lnTo>
                    <a:pt x="62" y="252"/>
                  </a:lnTo>
                  <a:lnTo>
                    <a:pt x="56" y="251"/>
                  </a:lnTo>
                  <a:lnTo>
                    <a:pt x="53" y="246"/>
                  </a:lnTo>
                  <a:lnTo>
                    <a:pt x="49" y="241"/>
                  </a:lnTo>
                  <a:lnTo>
                    <a:pt x="46" y="236"/>
                  </a:lnTo>
                  <a:lnTo>
                    <a:pt x="39" y="220"/>
                  </a:lnTo>
                  <a:lnTo>
                    <a:pt x="31" y="204"/>
                  </a:lnTo>
                  <a:lnTo>
                    <a:pt x="24" y="188"/>
                  </a:lnTo>
                  <a:lnTo>
                    <a:pt x="16" y="171"/>
                  </a:lnTo>
                  <a:lnTo>
                    <a:pt x="10" y="154"/>
                  </a:lnTo>
                  <a:lnTo>
                    <a:pt x="5" y="137"/>
                  </a:lnTo>
                  <a:lnTo>
                    <a:pt x="1" y="119"/>
                  </a:lnTo>
                  <a:lnTo>
                    <a:pt x="0" y="99"/>
                  </a:lnTo>
                  <a:lnTo>
                    <a:pt x="1" y="85"/>
                  </a:lnTo>
                  <a:lnTo>
                    <a:pt x="5" y="70"/>
                  </a:lnTo>
                  <a:lnTo>
                    <a:pt x="11" y="56"/>
                  </a:lnTo>
                  <a:lnTo>
                    <a:pt x="18" y="42"/>
                  </a:lnTo>
                  <a:lnTo>
                    <a:pt x="26" y="30"/>
                  </a:lnTo>
                  <a:lnTo>
                    <a:pt x="36" y="19"/>
                  </a:lnTo>
                  <a:lnTo>
                    <a:pt x="49" y="10"/>
                  </a:lnTo>
                  <a:lnTo>
                    <a:pt x="62" y="1"/>
                  </a:lnTo>
                  <a:lnTo>
                    <a:pt x="66" y="1"/>
                  </a:lnTo>
                  <a:lnTo>
                    <a:pt x="70" y="0"/>
                  </a:lnTo>
                  <a:lnTo>
                    <a:pt x="74" y="1"/>
                  </a:lnTo>
                  <a:lnTo>
                    <a:pt x="77" y="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3" name="Freeform 999">
              <a:extLst>
                <a:ext uri="{FF2B5EF4-FFF2-40B4-BE49-F238E27FC236}">
                  <a16:creationId xmlns:a16="http://schemas.microsoft.com/office/drawing/2014/main" id="{00000000-0008-0000-0400-00003D020000}"/>
                </a:ext>
              </a:extLst>
            </xdr:cNvPr>
            <xdr:cNvSpPr>
              <a:spLocks/>
            </xdr:cNvSpPr>
          </xdr:nvSpPr>
          <xdr:spPr bwMode="auto">
            <a:xfrm>
              <a:off x="894" y="442"/>
              <a:ext cx="25" cy="25"/>
            </a:xfrm>
            <a:custGeom>
              <a:avLst/>
              <a:gdLst>
                <a:gd name="T0" fmla="*/ 25 w 50"/>
                <a:gd name="T1" fmla="*/ 13 h 51"/>
                <a:gd name="T2" fmla="*/ 25 w 50"/>
                <a:gd name="T3" fmla="*/ 17 h 51"/>
                <a:gd name="T4" fmla="*/ 25 w 50"/>
                <a:gd name="T5" fmla="*/ 20 h 51"/>
                <a:gd name="T6" fmla="*/ 22 w 50"/>
                <a:gd name="T7" fmla="*/ 23 h 51"/>
                <a:gd name="T8" fmla="*/ 20 w 50"/>
                <a:gd name="T9" fmla="*/ 24 h 51"/>
                <a:gd name="T10" fmla="*/ 16 w 50"/>
                <a:gd name="T11" fmla="*/ 25 h 51"/>
                <a:gd name="T12" fmla="*/ 12 w 50"/>
                <a:gd name="T13" fmla="*/ 25 h 51"/>
                <a:gd name="T14" fmla="*/ 9 w 50"/>
                <a:gd name="T15" fmla="*/ 24 h 51"/>
                <a:gd name="T16" fmla="*/ 5 w 50"/>
                <a:gd name="T17" fmla="*/ 22 h 51"/>
                <a:gd name="T18" fmla="*/ 4 w 50"/>
                <a:gd name="T19" fmla="*/ 21 h 51"/>
                <a:gd name="T20" fmla="*/ 2 w 50"/>
                <a:gd name="T21" fmla="*/ 19 h 51"/>
                <a:gd name="T22" fmla="*/ 1 w 50"/>
                <a:gd name="T23" fmla="*/ 17 h 51"/>
                <a:gd name="T24" fmla="*/ 0 w 50"/>
                <a:gd name="T25" fmla="*/ 13 h 51"/>
                <a:gd name="T26" fmla="*/ 1 w 50"/>
                <a:gd name="T27" fmla="*/ 9 h 51"/>
                <a:gd name="T28" fmla="*/ 2 w 50"/>
                <a:gd name="T29" fmla="*/ 6 h 51"/>
                <a:gd name="T30" fmla="*/ 5 w 50"/>
                <a:gd name="T31" fmla="*/ 3 h 51"/>
                <a:gd name="T32" fmla="*/ 9 w 50"/>
                <a:gd name="T33" fmla="*/ 0 h 51"/>
                <a:gd name="T34" fmla="*/ 15 w 50"/>
                <a:gd name="T35" fmla="*/ 0 h 51"/>
                <a:gd name="T36" fmla="*/ 20 w 50"/>
                <a:gd name="T37" fmla="*/ 3 h 51"/>
                <a:gd name="T38" fmla="*/ 24 w 50"/>
                <a:gd name="T39" fmla="*/ 8 h 51"/>
                <a:gd name="T40" fmla="*/ 25 w 50"/>
                <a:gd name="T41" fmla="*/ 13 h 51"/>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0" h="51">
                  <a:moveTo>
                    <a:pt x="50" y="26"/>
                  </a:moveTo>
                  <a:lnTo>
                    <a:pt x="50" y="35"/>
                  </a:lnTo>
                  <a:lnTo>
                    <a:pt x="49" y="41"/>
                  </a:lnTo>
                  <a:lnTo>
                    <a:pt x="44" y="46"/>
                  </a:lnTo>
                  <a:lnTo>
                    <a:pt x="39" y="49"/>
                  </a:lnTo>
                  <a:lnTo>
                    <a:pt x="32" y="51"/>
                  </a:lnTo>
                  <a:lnTo>
                    <a:pt x="24" y="51"/>
                  </a:lnTo>
                  <a:lnTo>
                    <a:pt x="17" y="48"/>
                  </a:lnTo>
                  <a:lnTo>
                    <a:pt x="9" y="45"/>
                  </a:lnTo>
                  <a:lnTo>
                    <a:pt x="7" y="43"/>
                  </a:lnTo>
                  <a:lnTo>
                    <a:pt x="3" y="39"/>
                  </a:lnTo>
                  <a:lnTo>
                    <a:pt x="2" y="34"/>
                  </a:lnTo>
                  <a:lnTo>
                    <a:pt x="0" y="26"/>
                  </a:lnTo>
                  <a:lnTo>
                    <a:pt x="2" y="19"/>
                  </a:lnTo>
                  <a:lnTo>
                    <a:pt x="4" y="12"/>
                  </a:lnTo>
                  <a:lnTo>
                    <a:pt x="9" y="6"/>
                  </a:lnTo>
                  <a:lnTo>
                    <a:pt x="18" y="1"/>
                  </a:lnTo>
                  <a:lnTo>
                    <a:pt x="30" y="0"/>
                  </a:lnTo>
                  <a:lnTo>
                    <a:pt x="40" y="6"/>
                  </a:lnTo>
                  <a:lnTo>
                    <a:pt x="48" y="16"/>
                  </a:lnTo>
                  <a:lnTo>
                    <a:pt x="50" y="26"/>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4" name="Freeform 1000">
              <a:extLst>
                <a:ext uri="{FF2B5EF4-FFF2-40B4-BE49-F238E27FC236}">
                  <a16:creationId xmlns:a16="http://schemas.microsoft.com/office/drawing/2014/main" id="{00000000-0008-0000-0400-00003E020000}"/>
                </a:ext>
              </a:extLst>
            </xdr:cNvPr>
            <xdr:cNvSpPr>
              <a:spLocks/>
            </xdr:cNvSpPr>
          </xdr:nvSpPr>
          <xdr:spPr bwMode="auto">
            <a:xfrm>
              <a:off x="923" y="440"/>
              <a:ext cx="32" cy="32"/>
            </a:xfrm>
            <a:custGeom>
              <a:avLst/>
              <a:gdLst>
                <a:gd name="T0" fmla="*/ 29 w 64"/>
                <a:gd name="T1" fmla="*/ 11 h 64"/>
                <a:gd name="T2" fmla="*/ 32 w 64"/>
                <a:gd name="T3" fmla="*/ 15 h 64"/>
                <a:gd name="T4" fmla="*/ 32 w 64"/>
                <a:gd name="T5" fmla="*/ 19 h 64"/>
                <a:gd name="T6" fmla="*/ 32 w 64"/>
                <a:gd name="T7" fmla="*/ 22 h 64"/>
                <a:gd name="T8" fmla="*/ 31 w 64"/>
                <a:gd name="T9" fmla="*/ 25 h 64"/>
                <a:gd name="T10" fmla="*/ 28 w 64"/>
                <a:gd name="T11" fmla="*/ 28 h 64"/>
                <a:gd name="T12" fmla="*/ 26 w 64"/>
                <a:gd name="T13" fmla="*/ 30 h 64"/>
                <a:gd name="T14" fmla="*/ 23 w 64"/>
                <a:gd name="T15" fmla="*/ 31 h 64"/>
                <a:gd name="T16" fmla="*/ 20 w 64"/>
                <a:gd name="T17" fmla="*/ 31 h 64"/>
                <a:gd name="T18" fmla="*/ 18 w 64"/>
                <a:gd name="T19" fmla="*/ 32 h 64"/>
                <a:gd name="T20" fmla="*/ 12 w 64"/>
                <a:gd name="T21" fmla="*/ 32 h 64"/>
                <a:gd name="T22" fmla="*/ 6 w 64"/>
                <a:gd name="T23" fmla="*/ 29 h 64"/>
                <a:gd name="T24" fmla="*/ 2 w 64"/>
                <a:gd name="T25" fmla="*/ 25 h 64"/>
                <a:gd name="T26" fmla="*/ 1 w 64"/>
                <a:gd name="T27" fmla="*/ 23 h 64"/>
                <a:gd name="T28" fmla="*/ 0 w 64"/>
                <a:gd name="T29" fmla="*/ 20 h 64"/>
                <a:gd name="T30" fmla="*/ 0 w 64"/>
                <a:gd name="T31" fmla="*/ 17 h 64"/>
                <a:gd name="T32" fmla="*/ 1 w 64"/>
                <a:gd name="T33" fmla="*/ 13 h 64"/>
                <a:gd name="T34" fmla="*/ 3 w 64"/>
                <a:gd name="T35" fmla="*/ 9 h 64"/>
                <a:gd name="T36" fmla="*/ 5 w 64"/>
                <a:gd name="T37" fmla="*/ 6 h 64"/>
                <a:gd name="T38" fmla="*/ 8 w 64"/>
                <a:gd name="T39" fmla="*/ 5 h 64"/>
                <a:gd name="T40" fmla="*/ 13 w 64"/>
                <a:gd name="T41" fmla="*/ 3 h 64"/>
                <a:gd name="T42" fmla="*/ 16 w 64"/>
                <a:gd name="T43" fmla="*/ 1 h 64"/>
                <a:gd name="T44" fmla="*/ 22 w 64"/>
                <a:gd name="T45" fmla="*/ 0 h 64"/>
                <a:gd name="T46" fmla="*/ 28 w 64"/>
                <a:gd name="T47" fmla="*/ 3 h 64"/>
                <a:gd name="T48" fmla="*/ 29 w 64"/>
                <a:gd name="T49" fmla="*/ 11 h 6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4" h="64">
                  <a:moveTo>
                    <a:pt x="58" y="21"/>
                  </a:moveTo>
                  <a:lnTo>
                    <a:pt x="63" y="29"/>
                  </a:lnTo>
                  <a:lnTo>
                    <a:pt x="64" y="37"/>
                  </a:lnTo>
                  <a:lnTo>
                    <a:pt x="63" y="44"/>
                  </a:lnTo>
                  <a:lnTo>
                    <a:pt x="61" y="50"/>
                  </a:lnTo>
                  <a:lnTo>
                    <a:pt x="56" y="55"/>
                  </a:lnTo>
                  <a:lnTo>
                    <a:pt x="51" y="60"/>
                  </a:lnTo>
                  <a:lnTo>
                    <a:pt x="45" y="62"/>
                  </a:lnTo>
                  <a:lnTo>
                    <a:pt x="40" y="62"/>
                  </a:lnTo>
                  <a:lnTo>
                    <a:pt x="35" y="64"/>
                  </a:lnTo>
                  <a:lnTo>
                    <a:pt x="23" y="63"/>
                  </a:lnTo>
                  <a:lnTo>
                    <a:pt x="12" y="57"/>
                  </a:lnTo>
                  <a:lnTo>
                    <a:pt x="3" y="49"/>
                  </a:lnTo>
                  <a:lnTo>
                    <a:pt x="1" y="45"/>
                  </a:lnTo>
                  <a:lnTo>
                    <a:pt x="0" y="39"/>
                  </a:lnTo>
                  <a:lnTo>
                    <a:pt x="0" y="33"/>
                  </a:lnTo>
                  <a:lnTo>
                    <a:pt x="1" y="26"/>
                  </a:lnTo>
                  <a:lnTo>
                    <a:pt x="5" y="18"/>
                  </a:lnTo>
                  <a:lnTo>
                    <a:pt x="10" y="12"/>
                  </a:lnTo>
                  <a:lnTo>
                    <a:pt x="16" y="9"/>
                  </a:lnTo>
                  <a:lnTo>
                    <a:pt x="25" y="6"/>
                  </a:lnTo>
                  <a:lnTo>
                    <a:pt x="32" y="1"/>
                  </a:lnTo>
                  <a:lnTo>
                    <a:pt x="43" y="0"/>
                  </a:lnTo>
                  <a:lnTo>
                    <a:pt x="55" y="6"/>
                  </a:lnTo>
                  <a:lnTo>
                    <a:pt x="58" y="21"/>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5" name="Freeform 1001">
              <a:extLst>
                <a:ext uri="{FF2B5EF4-FFF2-40B4-BE49-F238E27FC236}">
                  <a16:creationId xmlns:a16="http://schemas.microsoft.com/office/drawing/2014/main" id="{00000000-0008-0000-0400-00003F020000}"/>
                </a:ext>
              </a:extLst>
            </xdr:cNvPr>
            <xdr:cNvSpPr>
              <a:spLocks/>
            </xdr:cNvSpPr>
          </xdr:nvSpPr>
          <xdr:spPr bwMode="auto">
            <a:xfrm>
              <a:off x="402" y="475"/>
              <a:ext cx="266" cy="107"/>
            </a:xfrm>
            <a:custGeom>
              <a:avLst/>
              <a:gdLst>
                <a:gd name="T0" fmla="*/ 61 w 532"/>
                <a:gd name="T1" fmla="*/ 1 h 214"/>
                <a:gd name="T2" fmla="*/ 55 w 532"/>
                <a:gd name="T3" fmla="*/ 4 h 214"/>
                <a:gd name="T4" fmla="*/ 37 w 532"/>
                <a:gd name="T5" fmla="*/ 10 h 214"/>
                <a:gd name="T6" fmla="*/ 49 w 532"/>
                <a:gd name="T7" fmla="*/ 16 h 214"/>
                <a:gd name="T8" fmla="*/ 77 w 532"/>
                <a:gd name="T9" fmla="*/ 17 h 214"/>
                <a:gd name="T10" fmla="*/ 71 w 532"/>
                <a:gd name="T11" fmla="*/ 17 h 214"/>
                <a:gd name="T12" fmla="*/ 26 w 532"/>
                <a:gd name="T13" fmla="*/ 20 h 214"/>
                <a:gd name="T14" fmla="*/ 66 w 532"/>
                <a:gd name="T15" fmla="*/ 23 h 214"/>
                <a:gd name="T16" fmla="*/ 171 w 532"/>
                <a:gd name="T17" fmla="*/ 23 h 214"/>
                <a:gd name="T18" fmla="*/ 237 w 532"/>
                <a:gd name="T19" fmla="*/ 20 h 214"/>
                <a:gd name="T20" fmla="*/ 230 w 532"/>
                <a:gd name="T21" fmla="*/ 14 h 214"/>
                <a:gd name="T22" fmla="*/ 232 w 532"/>
                <a:gd name="T23" fmla="*/ 10 h 214"/>
                <a:gd name="T24" fmla="*/ 240 w 532"/>
                <a:gd name="T25" fmla="*/ 19 h 214"/>
                <a:gd name="T26" fmla="*/ 243 w 532"/>
                <a:gd name="T27" fmla="*/ 24 h 214"/>
                <a:gd name="T28" fmla="*/ 190 w 532"/>
                <a:gd name="T29" fmla="*/ 25 h 214"/>
                <a:gd name="T30" fmla="*/ 129 w 532"/>
                <a:gd name="T31" fmla="*/ 27 h 214"/>
                <a:gd name="T32" fmla="*/ 74 w 532"/>
                <a:gd name="T33" fmla="*/ 27 h 214"/>
                <a:gd name="T34" fmla="*/ 19 w 532"/>
                <a:gd name="T35" fmla="*/ 28 h 214"/>
                <a:gd name="T36" fmla="*/ 62 w 532"/>
                <a:gd name="T37" fmla="*/ 31 h 214"/>
                <a:gd name="T38" fmla="*/ 188 w 532"/>
                <a:gd name="T39" fmla="*/ 31 h 214"/>
                <a:gd name="T40" fmla="*/ 264 w 532"/>
                <a:gd name="T41" fmla="*/ 39 h 214"/>
                <a:gd name="T42" fmla="*/ 221 w 532"/>
                <a:gd name="T43" fmla="*/ 43 h 214"/>
                <a:gd name="T44" fmla="*/ 214 w 532"/>
                <a:gd name="T45" fmla="*/ 48 h 214"/>
                <a:gd name="T46" fmla="*/ 256 w 532"/>
                <a:gd name="T47" fmla="*/ 48 h 214"/>
                <a:gd name="T48" fmla="*/ 253 w 532"/>
                <a:gd name="T49" fmla="*/ 66 h 214"/>
                <a:gd name="T50" fmla="*/ 187 w 532"/>
                <a:gd name="T51" fmla="*/ 70 h 214"/>
                <a:gd name="T52" fmla="*/ 114 w 532"/>
                <a:gd name="T53" fmla="*/ 71 h 214"/>
                <a:gd name="T54" fmla="*/ 120 w 532"/>
                <a:gd name="T55" fmla="*/ 76 h 214"/>
                <a:gd name="T56" fmla="*/ 124 w 532"/>
                <a:gd name="T57" fmla="*/ 80 h 214"/>
                <a:gd name="T58" fmla="*/ 183 w 532"/>
                <a:gd name="T59" fmla="*/ 80 h 214"/>
                <a:gd name="T60" fmla="*/ 192 w 532"/>
                <a:gd name="T61" fmla="*/ 76 h 214"/>
                <a:gd name="T62" fmla="*/ 239 w 532"/>
                <a:gd name="T63" fmla="*/ 76 h 214"/>
                <a:gd name="T64" fmla="*/ 236 w 532"/>
                <a:gd name="T65" fmla="*/ 86 h 214"/>
                <a:gd name="T66" fmla="*/ 169 w 532"/>
                <a:gd name="T67" fmla="*/ 86 h 214"/>
                <a:gd name="T68" fmla="*/ 158 w 532"/>
                <a:gd name="T69" fmla="*/ 90 h 214"/>
                <a:gd name="T70" fmla="*/ 201 w 532"/>
                <a:gd name="T71" fmla="*/ 91 h 214"/>
                <a:gd name="T72" fmla="*/ 210 w 532"/>
                <a:gd name="T73" fmla="*/ 93 h 214"/>
                <a:gd name="T74" fmla="*/ 219 w 532"/>
                <a:gd name="T75" fmla="*/ 91 h 214"/>
                <a:gd name="T76" fmla="*/ 205 w 532"/>
                <a:gd name="T77" fmla="*/ 97 h 214"/>
                <a:gd name="T78" fmla="*/ 152 w 532"/>
                <a:gd name="T79" fmla="*/ 105 h 214"/>
                <a:gd name="T80" fmla="*/ 116 w 532"/>
                <a:gd name="T81" fmla="*/ 103 h 214"/>
                <a:gd name="T82" fmla="*/ 88 w 532"/>
                <a:gd name="T83" fmla="*/ 103 h 214"/>
                <a:gd name="T84" fmla="*/ 77 w 532"/>
                <a:gd name="T85" fmla="*/ 102 h 214"/>
                <a:gd name="T86" fmla="*/ 146 w 532"/>
                <a:gd name="T87" fmla="*/ 100 h 214"/>
                <a:gd name="T88" fmla="*/ 190 w 532"/>
                <a:gd name="T89" fmla="*/ 97 h 214"/>
                <a:gd name="T90" fmla="*/ 157 w 532"/>
                <a:gd name="T91" fmla="*/ 95 h 214"/>
                <a:gd name="T92" fmla="*/ 96 w 532"/>
                <a:gd name="T93" fmla="*/ 95 h 214"/>
                <a:gd name="T94" fmla="*/ 67 w 532"/>
                <a:gd name="T95" fmla="*/ 95 h 214"/>
                <a:gd name="T96" fmla="*/ 26 w 532"/>
                <a:gd name="T97" fmla="*/ 81 h 214"/>
                <a:gd name="T98" fmla="*/ 19 w 532"/>
                <a:gd name="T99" fmla="*/ 50 h 214"/>
                <a:gd name="T100" fmla="*/ 49 w 532"/>
                <a:gd name="T101" fmla="*/ 49 h 214"/>
                <a:gd name="T102" fmla="*/ 97 w 532"/>
                <a:gd name="T103" fmla="*/ 48 h 214"/>
                <a:gd name="T104" fmla="*/ 154 w 532"/>
                <a:gd name="T105" fmla="*/ 48 h 214"/>
                <a:gd name="T106" fmla="*/ 189 w 532"/>
                <a:gd name="T107" fmla="*/ 44 h 214"/>
                <a:gd name="T108" fmla="*/ 109 w 532"/>
                <a:gd name="T109" fmla="*/ 43 h 214"/>
                <a:gd name="T110" fmla="*/ 18 w 532"/>
                <a:gd name="T111" fmla="*/ 43 h 214"/>
                <a:gd name="T112" fmla="*/ 0 w 532"/>
                <a:gd name="T113" fmla="*/ 16 h 214"/>
                <a:gd name="T114" fmla="*/ 18 w 532"/>
                <a:gd name="T115" fmla="*/ 1 h 214"/>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Lst>
              <a:ahLst/>
              <a:cxnLst>
                <a:cxn ang="T116">
                  <a:pos x="T0" y="T1"/>
                </a:cxn>
                <a:cxn ang="T117">
                  <a:pos x="T2" y="T3"/>
                </a:cxn>
                <a:cxn ang="T118">
                  <a:pos x="T4" y="T5"/>
                </a:cxn>
                <a:cxn ang="T119">
                  <a:pos x="T6" y="T7"/>
                </a:cxn>
                <a:cxn ang="T120">
                  <a:pos x="T8" y="T9"/>
                </a:cxn>
                <a:cxn ang="T121">
                  <a:pos x="T10" y="T11"/>
                </a:cxn>
                <a:cxn ang="T122">
                  <a:pos x="T12" y="T13"/>
                </a:cxn>
                <a:cxn ang="T123">
                  <a:pos x="T14" y="T15"/>
                </a:cxn>
                <a:cxn ang="T124">
                  <a:pos x="T16" y="T17"/>
                </a:cxn>
                <a:cxn ang="T125">
                  <a:pos x="T18" y="T19"/>
                </a:cxn>
                <a:cxn ang="T126">
                  <a:pos x="T20" y="T21"/>
                </a:cxn>
                <a:cxn ang="T127">
                  <a:pos x="T22" y="T23"/>
                </a:cxn>
                <a:cxn ang="T128">
                  <a:pos x="T24" y="T25"/>
                </a:cxn>
                <a:cxn ang="T129">
                  <a:pos x="T26" y="T27"/>
                </a:cxn>
                <a:cxn ang="T130">
                  <a:pos x="T28" y="T29"/>
                </a:cxn>
                <a:cxn ang="T131">
                  <a:pos x="T30" y="T31"/>
                </a:cxn>
                <a:cxn ang="T132">
                  <a:pos x="T32" y="T33"/>
                </a:cxn>
                <a:cxn ang="T133">
                  <a:pos x="T34" y="T35"/>
                </a:cxn>
                <a:cxn ang="T134">
                  <a:pos x="T36" y="T37"/>
                </a:cxn>
                <a:cxn ang="T135">
                  <a:pos x="T38" y="T39"/>
                </a:cxn>
                <a:cxn ang="T136">
                  <a:pos x="T40" y="T41"/>
                </a:cxn>
                <a:cxn ang="T137">
                  <a:pos x="T42" y="T43"/>
                </a:cxn>
                <a:cxn ang="T138">
                  <a:pos x="T44" y="T45"/>
                </a:cxn>
                <a:cxn ang="T139">
                  <a:pos x="T46" y="T47"/>
                </a:cxn>
                <a:cxn ang="T140">
                  <a:pos x="T48" y="T49"/>
                </a:cxn>
                <a:cxn ang="T141">
                  <a:pos x="T50" y="T51"/>
                </a:cxn>
                <a:cxn ang="T142">
                  <a:pos x="T52" y="T53"/>
                </a:cxn>
                <a:cxn ang="T143">
                  <a:pos x="T54" y="T55"/>
                </a:cxn>
                <a:cxn ang="T144">
                  <a:pos x="T56" y="T57"/>
                </a:cxn>
                <a:cxn ang="T145">
                  <a:pos x="T58" y="T59"/>
                </a:cxn>
                <a:cxn ang="T146">
                  <a:pos x="T60" y="T61"/>
                </a:cxn>
                <a:cxn ang="T147">
                  <a:pos x="T62" y="T63"/>
                </a:cxn>
                <a:cxn ang="T148">
                  <a:pos x="T64" y="T65"/>
                </a:cxn>
                <a:cxn ang="T149">
                  <a:pos x="T66" y="T67"/>
                </a:cxn>
                <a:cxn ang="T150">
                  <a:pos x="T68" y="T69"/>
                </a:cxn>
                <a:cxn ang="T151">
                  <a:pos x="T70" y="T71"/>
                </a:cxn>
                <a:cxn ang="T152">
                  <a:pos x="T72" y="T73"/>
                </a:cxn>
                <a:cxn ang="T153">
                  <a:pos x="T74" y="T75"/>
                </a:cxn>
                <a:cxn ang="T154">
                  <a:pos x="T76" y="T77"/>
                </a:cxn>
                <a:cxn ang="T155">
                  <a:pos x="T78" y="T79"/>
                </a:cxn>
                <a:cxn ang="T156">
                  <a:pos x="T80" y="T81"/>
                </a:cxn>
                <a:cxn ang="T157">
                  <a:pos x="T82" y="T83"/>
                </a:cxn>
                <a:cxn ang="T158">
                  <a:pos x="T84" y="T85"/>
                </a:cxn>
                <a:cxn ang="T159">
                  <a:pos x="T86" y="T87"/>
                </a:cxn>
                <a:cxn ang="T160">
                  <a:pos x="T88" y="T89"/>
                </a:cxn>
                <a:cxn ang="T161">
                  <a:pos x="T90" y="T91"/>
                </a:cxn>
                <a:cxn ang="T162">
                  <a:pos x="T92" y="T93"/>
                </a:cxn>
                <a:cxn ang="T163">
                  <a:pos x="T94" y="T95"/>
                </a:cxn>
                <a:cxn ang="T164">
                  <a:pos x="T96" y="T97"/>
                </a:cxn>
                <a:cxn ang="T165">
                  <a:pos x="T98" y="T99"/>
                </a:cxn>
                <a:cxn ang="T166">
                  <a:pos x="T100" y="T101"/>
                </a:cxn>
                <a:cxn ang="T167">
                  <a:pos x="T102" y="T103"/>
                </a:cxn>
                <a:cxn ang="T168">
                  <a:pos x="T104" y="T105"/>
                </a:cxn>
                <a:cxn ang="T169">
                  <a:pos x="T106" y="T107"/>
                </a:cxn>
                <a:cxn ang="T170">
                  <a:pos x="T108" y="T109"/>
                </a:cxn>
                <a:cxn ang="T171">
                  <a:pos x="T110" y="T111"/>
                </a:cxn>
                <a:cxn ang="T172">
                  <a:pos x="T112" y="T113"/>
                </a:cxn>
                <a:cxn ang="T173">
                  <a:pos x="T114" y="T115"/>
                </a:cxn>
              </a:cxnLst>
              <a:rect l="0" t="0" r="r" b="b"/>
              <a:pathLst>
                <a:path w="532" h="214">
                  <a:moveTo>
                    <a:pt x="95" y="3"/>
                  </a:moveTo>
                  <a:lnTo>
                    <a:pt x="97" y="2"/>
                  </a:lnTo>
                  <a:lnTo>
                    <a:pt x="101" y="2"/>
                  </a:lnTo>
                  <a:lnTo>
                    <a:pt x="105" y="2"/>
                  </a:lnTo>
                  <a:lnTo>
                    <a:pt x="107" y="0"/>
                  </a:lnTo>
                  <a:lnTo>
                    <a:pt x="112" y="0"/>
                  </a:lnTo>
                  <a:lnTo>
                    <a:pt x="117" y="2"/>
                  </a:lnTo>
                  <a:lnTo>
                    <a:pt x="121" y="2"/>
                  </a:lnTo>
                  <a:lnTo>
                    <a:pt x="126" y="2"/>
                  </a:lnTo>
                  <a:lnTo>
                    <a:pt x="131" y="2"/>
                  </a:lnTo>
                  <a:lnTo>
                    <a:pt x="136" y="2"/>
                  </a:lnTo>
                  <a:lnTo>
                    <a:pt x="139" y="3"/>
                  </a:lnTo>
                  <a:lnTo>
                    <a:pt x="144" y="3"/>
                  </a:lnTo>
                  <a:lnTo>
                    <a:pt x="133" y="4"/>
                  </a:lnTo>
                  <a:lnTo>
                    <a:pt x="121" y="5"/>
                  </a:lnTo>
                  <a:lnTo>
                    <a:pt x="109" y="7"/>
                  </a:lnTo>
                  <a:lnTo>
                    <a:pt x="97" y="8"/>
                  </a:lnTo>
                  <a:lnTo>
                    <a:pt x="86" y="9"/>
                  </a:lnTo>
                  <a:lnTo>
                    <a:pt x="73" y="10"/>
                  </a:lnTo>
                  <a:lnTo>
                    <a:pt x="62" y="11"/>
                  </a:lnTo>
                  <a:lnTo>
                    <a:pt x="50" y="13"/>
                  </a:lnTo>
                  <a:lnTo>
                    <a:pt x="58" y="15"/>
                  </a:lnTo>
                  <a:lnTo>
                    <a:pt x="66" y="17"/>
                  </a:lnTo>
                  <a:lnTo>
                    <a:pt x="73" y="19"/>
                  </a:lnTo>
                  <a:lnTo>
                    <a:pt x="82" y="21"/>
                  </a:lnTo>
                  <a:lnTo>
                    <a:pt x="81" y="23"/>
                  </a:lnTo>
                  <a:lnTo>
                    <a:pt x="81" y="25"/>
                  </a:lnTo>
                  <a:lnTo>
                    <a:pt x="81" y="27"/>
                  </a:lnTo>
                  <a:lnTo>
                    <a:pt x="80" y="30"/>
                  </a:lnTo>
                  <a:lnTo>
                    <a:pt x="86" y="31"/>
                  </a:lnTo>
                  <a:lnTo>
                    <a:pt x="92" y="31"/>
                  </a:lnTo>
                  <a:lnTo>
                    <a:pt x="98" y="32"/>
                  </a:lnTo>
                  <a:lnTo>
                    <a:pt x="105" y="32"/>
                  </a:lnTo>
                  <a:lnTo>
                    <a:pt x="109" y="33"/>
                  </a:lnTo>
                  <a:lnTo>
                    <a:pt x="116" y="34"/>
                  </a:lnTo>
                  <a:lnTo>
                    <a:pt x="122" y="34"/>
                  </a:lnTo>
                  <a:lnTo>
                    <a:pt x="128" y="36"/>
                  </a:lnTo>
                  <a:lnTo>
                    <a:pt x="137" y="36"/>
                  </a:lnTo>
                  <a:lnTo>
                    <a:pt x="144" y="34"/>
                  </a:lnTo>
                  <a:lnTo>
                    <a:pt x="153" y="34"/>
                  </a:lnTo>
                  <a:lnTo>
                    <a:pt x="162" y="34"/>
                  </a:lnTo>
                  <a:lnTo>
                    <a:pt x="169" y="34"/>
                  </a:lnTo>
                  <a:lnTo>
                    <a:pt x="178" y="34"/>
                  </a:lnTo>
                  <a:lnTo>
                    <a:pt x="186" y="33"/>
                  </a:lnTo>
                  <a:lnTo>
                    <a:pt x="194" y="33"/>
                  </a:lnTo>
                  <a:lnTo>
                    <a:pt x="177" y="33"/>
                  </a:lnTo>
                  <a:lnTo>
                    <a:pt x="159" y="34"/>
                  </a:lnTo>
                  <a:lnTo>
                    <a:pt x="142" y="34"/>
                  </a:lnTo>
                  <a:lnTo>
                    <a:pt x="124" y="34"/>
                  </a:lnTo>
                  <a:lnTo>
                    <a:pt x="107" y="34"/>
                  </a:lnTo>
                  <a:lnTo>
                    <a:pt x="90" y="34"/>
                  </a:lnTo>
                  <a:lnTo>
                    <a:pt x="72" y="36"/>
                  </a:lnTo>
                  <a:lnTo>
                    <a:pt x="55" y="36"/>
                  </a:lnTo>
                  <a:lnTo>
                    <a:pt x="53" y="37"/>
                  </a:lnTo>
                  <a:lnTo>
                    <a:pt x="52" y="38"/>
                  </a:lnTo>
                  <a:lnTo>
                    <a:pt x="51" y="39"/>
                  </a:lnTo>
                  <a:lnTo>
                    <a:pt x="50" y="40"/>
                  </a:lnTo>
                  <a:lnTo>
                    <a:pt x="51" y="42"/>
                  </a:lnTo>
                  <a:lnTo>
                    <a:pt x="52" y="43"/>
                  </a:lnTo>
                  <a:lnTo>
                    <a:pt x="53" y="44"/>
                  </a:lnTo>
                  <a:lnTo>
                    <a:pt x="55" y="45"/>
                  </a:lnTo>
                  <a:lnTo>
                    <a:pt x="81" y="45"/>
                  </a:lnTo>
                  <a:lnTo>
                    <a:pt x="107" y="45"/>
                  </a:lnTo>
                  <a:lnTo>
                    <a:pt x="132" y="45"/>
                  </a:lnTo>
                  <a:lnTo>
                    <a:pt x="158" y="45"/>
                  </a:lnTo>
                  <a:lnTo>
                    <a:pt x="184" y="45"/>
                  </a:lnTo>
                  <a:lnTo>
                    <a:pt x="210" y="45"/>
                  </a:lnTo>
                  <a:lnTo>
                    <a:pt x="237" y="45"/>
                  </a:lnTo>
                  <a:lnTo>
                    <a:pt x="263" y="45"/>
                  </a:lnTo>
                  <a:lnTo>
                    <a:pt x="289" y="45"/>
                  </a:lnTo>
                  <a:lnTo>
                    <a:pt x="315" y="45"/>
                  </a:lnTo>
                  <a:lnTo>
                    <a:pt x="341" y="45"/>
                  </a:lnTo>
                  <a:lnTo>
                    <a:pt x="367" y="45"/>
                  </a:lnTo>
                  <a:lnTo>
                    <a:pt x="394" y="45"/>
                  </a:lnTo>
                  <a:lnTo>
                    <a:pt x="420" y="45"/>
                  </a:lnTo>
                  <a:lnTo>
                    <a:pt x="446" y="45"/>
                  </a:lnTo>
                  <a:lnTo>
                    <a:pt x="472" y="45"/>
                  </a:lnTo>
                  <a:lnTo>
                    <a:pt x="472" y="44"/>
                  </a:lnTo>
                  <a:lnTo>
                    <a:pt x="473" y="43"/>
                  </a:lnTo>
                  <a:lnTo>
                    <a:pt x="473" y="40"/>
                  </a:lnTo>
                  <a:lnTo>
                    <a:pt x="475" y="39"/>
                  </a:lnTo>
                  <a:lnTo>
                    <a:pt x="467" y="38"/>
                  </a:lnTo>
                  <a:lnTo>
                    <a:pt x="461" y="37"/>
                  </a:lnTo>
                  <a:lnTo>
                    <a:pt x="453" y="34"/>
                  </a:lnTo>
                  <a:lnTo>
                    <a:pt x="447" y="33"/>
                  </a:lnTo>
                  <a:lnTo>
                    <a:pt x="451" y="32"/>
                  </a:lnTo>
                  <a:lnTo>
                    <a:pt x="456" y="31"/>
                  </a:lnTo>
                  <a:lnTo>
                    <a:pt x="460" y="28"/>
                  </a:lnTo>
                  <a:lnTo>
                    <a:pt x="463" y="27"/>
                  </a:lnTo>
                  <a:lnTo>
                    <a:pt x="461" y="25"/>
                  </a:lnTo>
                  <a:lnTo>
                    <a:pt x="458" y="21"/>
                  </a:lnTo>
                  <a:lnTo>
                    <a:pt x="456" y="19"/>
                  </a:lnTo>
                  <a:lnTo>
                    <a:pt x="453" y="16"/>
                  </a:lnTo>
                  <a:lnTo>
                    <a:pt x="456" y="17"/>
                  </a:lnTo>
                  <a:lnTo>
                    <a:pt x="460" y="19"/>
                  </a:lnTo>
                  <a:lnTo>
                    <a:pt x="463" y="20"/>
                  </a:lnTo>
                  <a:lnTo>
                    <a:pt x="466" y="21"/>
                  </a:lnTo>
                  <a:lnTo>
                    <a:pt x="467" y="23"/>
                  </a:lnTo>
                  <a:lnTo>
                    <a:pt x="468" y="27"/>
                  </a:lnTo>
                  <a:lnTo>
                    <a:pt x="471" y="31"/>
                  </a:lnTo>
                  <a:lnTo>
                    <a:pt x="472" y="33"/>
                  </a:lnTo>
                  <a:lnTo>
                    <a:pt x="475" y="34"/>
                  </a:lnTo>
                  <a:lnTo>
                    <a:pt x="477" y="37"/>
                  </a:lnTo>
                  <a:lnTo>
                    <a:pt x="480" y="38"/>
                  </a:lnTo>
                  <a:lnTo>
                    <a:pt x="482" y="39"/>
                  </a:lnTo>
                  <a:lnTo>
                    <a:pt x="483" y="42"/>
                  </a:lnTo>
                  <a:lnTo>
                    <a:pt x="483" y="43"/>
                  </a:lnTo>
                  <a:lnTo>
                    <a:pt x="483" y="45"/>
                  </a:lnTo>
                  <a:lnTo>
                    <a:pt x="485" y="48"/>
                  </a:lnTo>
                  <a:lnTo>
                    <a:pt x="486" y="48"/>
                  </a:lnTo>
                  <a:lnTo>
                    <a:pt x="487" y="48"/>
                  </a:lnTo>
                  <a:lnTo>
                    <a:pt x="472" y="48"/>
                  </a:lnTo>
                  <a:lnTo>
                    <a:pt x="456" y="48"/>
                  </a:lnTo>
                  <a:lnTo>
                    <a:pt x="441" y="49"/>
                  </a:lnTo>
                  <a:lnTo>
                    <a:pt x="426" y="49"/>
                  </a:lnTo>
                  <a:lnTo>
                    <a:pt x="410" y="49"/>
                  </a:lnTo>
                  <a:lnTo>
                    <a:pt x="395" y="50"/>
                  </a:lnTo>
                  <a:lnTo>
                    <a:pt x="380" y="50"/>
                  </a:lnTo>
                  <a:lnTo>
                    <a:pt x="365" y="50"/>
                  </a:lnTo>
                  <a:lnTo>
                    <a:pt x="349" y="51"/>
                  </a:lnTo>
                  <a:lnTo>
                    <a:pt x="334" y="51"/>
                  </a:lnTo>
                  <a:lnTo>
                    <a:pt x="319" y="51"/>
                  </a:lnTo>
                  <a:lnTo>
                    <a:pt x="303" y="53"/>
                  </a:lnTo>
                  <a:lnTo>
                    <a:pt x="288" y="53"/>
                  </a:lnTo>
                  <a:lnTo>
                    <a:pt x="273" y="53"/>
                  </a:lnTo>
                  <a:lnTo>
                    <a:pt x="257" y="53"/>
                  </a:lnTo>
                  <a:lnTo>
                    <a:pt x="242" y="53"/>
                  </a:lnTo>
                  <a:lnTo>
                    <a:pt x="228" y="53"/>
                  </a:lnTo>
                  <a:lnTo>
                    <a:pt x="214" y="53"/>
                  </a:lnTo>
                  <a:lnTo>
                    <a:pt x="200" y="54"/>
                  </a:lnTo>
                  <a:lnTo>
                    <a:pt x="188" y="54"/>
                  </a:lnTo>
                  <a:lnTo>
                    <a:pt x="174" y="54"/>
                  </a:lnTo>
                  <a:lnTo>
                    <a:pt x="161" y="54"/>
                  </a:lnTo>
                  <a:lnTo>
                    <a:pt x="147" y="54"/>
                  </a:lnTo>
                  <a:lnTo>
                    <a:pt x="133" y="54"/>
                  </a:lnTo>
                  <a:lnTo>
                    <a:pt x="119" y="55"/>
                  </a:lnTo>
                  <a:lnTo>
                    <a:pt x="106" y="55"/>
                  </a:lnTo>
                  <a:lnTo>
                    <a:pt x="92" y="55"/>
                  </a:lnTo>
                  <a:lnTo>
                    <a:pt x="80" y="55"/>
                  </a:lnTo>
                  <a:lnTo>
                    <a:pt x="66" y="55"/>
                  </a:lnTo>
                  <a:lnTo>
                    <a:pt x="52" y="56"/>
                  </a:lnTo>
                  <a:lnTo>
                    <a:pt x="38" y="56"/>
                  </a:lnTo>
                  <a:lnTo>
                    <a:pt x="25" y="56"/>
                  </a:lnTo>
                  <a:lnTo>
                    <a:pt x="26" y="57"/>
                  </a:lnTo>
                  <a:lnTo>
                    <a:pt x="27" y="59"/>
                  </a:lnTo>
                  <a:lnTo>
                    <a:pt x="28" y="60"/>
                  </a:lnTo>
                  <a:lnTo>
                    <a:pt x="28" y="61"/>
                  </a:lnTo>
                  <a:lnTo>
                    <a:pt x="60" y="61"/>
                  </a:lnTo>
                  <a:lnTo>
                    <a:pt x="92" y="61"/>
                  </a:lnTo>
                  <a:lnTo>
                    <a:pt x="123" y="61"/>
                  </a:lnTo>
                  <a:lnTo>
                    <a:pt x="154" y="61"/>
                  </a:lnTo>
                  <a:lnTo>
                    <a:pt x="187" y="61"/>
                  </a:lnTo>
                  <a:lnTo>
                    <a:pt x="218" y="61"/>
                  </a:lnTo>
                  <a:lnTo>
                    <a:pt x="249" y="61"/>
                  </a:lnTo>
                  <a:lnTo>
                    <a:pt x="280" y="61"/>
                  </a:lnTo>
                  <a:lnTo>
                    <a:pt x="313" y="61"/>
                  </a:lnTo>
                  <a:lnTo>
                    <a:pt x="344" y="61"/>
                  </a:lnTo>
                  <a:lnTo>
                    <a:pt x="375" y="61"/>
                  </a:lnTo>
                  <a:lnTo>
                    <a:pt x="406" y="61"/>
                  </a:lnTo>
                  <a:lnTo>
                    <a:pt x="438" y="61"/>
                  </a:lnTo>
                  <a:lnTo>
                    <a:pt x="470" y="61"/>
                  </a:lnTo>
                  <a:lnTo>
                    <a:pt x="501" y="61"/>
                  </a:lnTo>
                  <a:lnTo>
                    <a:pt x="532" y="61"/>
                  </a:lnTo>
                  <a:lnTo>
                    <a:pt x="532" y="66"/>
                  </a:lnTo>
                  <a:lnTo>
                    <a:pt x="531" y="72"/>
                  </a:lnTo>
                  <a:lnTo>
                    <a:pt x="528" y="77"/>
                  </a:lnTo>
                  <a:lnTo>
                    <a:pt x="528" y="82"/>
                  </a:lnTo>
                  <a:lnTo>
                    <a:pt x="516" y="83"/>
                  </a:lnTo>
                  <a:lnTo>
                    <a:pt x="503" y="83"/>
                  </a:lnTo>
                  <a:lnTo>
                    <a:pt x="491" y="84"/>
                  </a:lnTo>
                  <a:lnTo>
                    <a:pt x="478" y="84"/>
                  </a:lnTo>
                  <a:lnTo>
                    <a:pt x="466" y="85"/>
                  </a:lnTo>
                  <a:lnTo>
                    <a:pt x="453" y="85"/>
                  </a:lnTo>
                  <a:lnTo>
                    <a:pt x="441" y="85"/>
                  </a:lnTo>
                  <a:lnTo>
                    <a:pt x="429" y="85"/>
                  </a:lnTo>
                  <a:lnTo>
                    <a:pt x="427" y="88"/>
                  </a:lnTo>
                  <a:lnTo>
                    <a:pt x="426" y="89"/>
                  </a:lnTo>
                  <a:lnTo>
                    <a:pt x="425" y="91"/>
                  </a:lnTo>
                  <a:lnTo>
                    <a:pt x="425" y="92"/>
                  </a:lnTo>
                  <a:lnTo>
                    <a:pt x="425" y="94"/>
                  </a:lnTo>
                  <a:lnTo>
                    <a:pt x="426" y="94"/>
                  </a:lnTo>
                  <a:lnTo>
                    <a:pt x="427" y="95"/>
                  </a:lnTo>
                  <a:lnTo>
                    <a:pt x="429" y="96"/>
                  </a:lnTo>
                  <a:lnTo>
                    <a:pt x="440" y="96"/>
                  </a:lnTo>
                  <a:lnTo>
                    <a:pt x="452" y="96"/>
                  </a:lnTo>
                  <a:lnTo>
                    <a:pt x="463" y="96"/>
                  </a:lnTo>
                  <a:lnTo>
                    <a:pt x="476" y="95"/>
                  </a:lnTo>
                  <a:lnTo>
                    <a:pt x="488" y="95"/>
                  </a:lnTo>
                  <a:lnTo>
                    <a:pt x="501" y="95"/>
                  </a:lnTo>
                  <a:lnTo>
                    <a:pt x="512" y="95"/>
                  </a:lnTo>
                  <a:lnTo>
                    <a:pt x="524" y="95"/>
                  </a:lnTo>
                  <a:lnTo>
                    <a:pt x="523" y="100"/>
                  </a:lnTo>
                  <a:lnTo>
                    <a:pt x="521" y="106"/>
                  </a:lnTo>
                  <a:lnTo>
                    <a:pt x="517" y="111"/>
                  </a:lnTo>
                  <a:lnTo>
                    <a:pt x="516" y="117"/>
                  </a:lnTo>
                  <a:lnTo>
                    <a:pt x="512" y="122"/>
                  </a:lnTo>
                  <a:lnTo>
                    <a:pt x="508" y="128"/>
                  </a:lnTo>
                  <a:lnTo>
                    <a:pt x="505" y="132"/>
                  </a:lnTo>
                  <a:lnTo>
                    <a:pt x="501" y="138"/>
                  </a:lnTo>
                  <a:lnTo>
                    <a:pt x="482" y="138"/>
                  </a:lnTo>
                  <a:lnTo>
                    <a:pt x="465" y="138"/>
                  </a:lnTo>
                  <a:lnTo>
                    <a:pt x="446" y="138"/>
                  </a:lnTo>
                  <a:lnTo>
                    <a:pt x="429" y="140"/>
                  </a:lnTo>
                  <a:lnTo>
                    <a:pt x="410" y="140"/>
                  </a:lnTo>
                  <a:lnTo>
                    <a:pt x="391" y="140"/>
                  </a:lnTo>
                  <a:lnTo>
                    <a:pt x="374" y="140"/>
                  </a:lnTo>
                  <a:lnTo>
                    <a:pt x="355" y="140"/>
                  </a:lnTo>
                  <a:lnTo>
                    <a:pt x="336" y="140"/>
                  </a:lnTo>
                  <a:lnTo>
                    <a:pt x="319" y="140"/>
                  </a:lnTo>
                  <a:lnTo>
                    <a:pt x="300" y="140"/>
                  </a:lnTo>
                  <a:lnTo>
                    <a:pt x="283" y="140"/>
                  </a:lnTo>
                  <a:lnTo>
                    <a:pt x="264" y="141"/>
                  </a:lnTo>
                  <a:lnTo>
                    <a:pt x="245" y="141"/>
                  </a:lnTo>
                  <a:lnTo>
                    <a:pt x="228" y="141"/>
                  </a:lnTo>
                  <a:lnTo>
                    <a:pt x="209" y="141"/>
                  </a:lnTo>
                  <a:lnTo>
                    <a:pt x="210" y="143"/>
                  </a:lnTo>
                  <a:lnTo>
                    <a:pt x="210" y="146"/>
                  </a:lnTo>
                  <a:lnTo>
                    <a:pt x="210" y="148"/>
                  </a:lnTo>
                  <a:lnTo>
                    <a:pt x="212" y="151"/>
                  </a:lnTo>
                  <a:lnTo>
                    <a:pt x="220" y="151"/>
                  </a:lnTo>
                  <a:lnTo>
                    <a:pt x="230" y="151"/>
                  </a:lnTo>
                  <a:lnTo>
                    <a:pt x="239" y="151"/>
                  </a:lnTo>
                  <a:lnTo>
                    <a:pt x="248" y="151"/>
                  </a:lnTo>
                  <a:lnTo>
                    <a:pt x="247" y="152"/>
                  </a:lnTo>
                  <a:lnTo>
                    <a:pt x="247" y="154"/>
                  </a:lnTo>
                  <a:lnTo>
                    <a:pt x="245" y="155"/>
                  </a:lnTo>
                  <a:lnTo>
                    <a:pt x="244" y="157"/>
                  </a:lnTo>
                  <a:lnTo>
                    <a:pt x="245" y="158"/>
                  </a:lnTo>
                  <a:lnTo>
                    <a:pt x="247" y="159"/>
                  </a:lnTo>
                  <a:lnTo>
                    <a:pt x="248" y="160"/>
                  </a:lnTo>
                  <a:lnTo>
                    <a:pt x="265" y="160"/>
                  </a:lnTo>
                  <a:lnTo>
                    <a:pt x="281" y="160"/>
                  </a:lnTo>
                  <a:lnTo>
                    <a:pt x="299" y="160"/>
                  </a:lnTo>
                  <a:lnTo>
                    <a:pt x="315" y="160"/>
                  </a:lnTo>
                  <a:lnTo>
                    <a:pt x="333" y="160"/>
                  </a:lnTo>
                  <a:lnTo>
                    <a:pt x="349" y="160"/>
                  </a:lnTo>
                  <a:lnTo>
                    <a:pt x="366" y="160"/>
                  </a:lnTo>
                  <a:lnTo>
                    <a:pt x="382" y="160"/>
                  </a:lnTo>
                  <a:lnTo>
                    <a:pt x="384" y="159"/>
                  </a:lnTo>
                  <a:lnTo>
                    <a:pt x="385" y="158"/>
                  </a:lnTo>
                  <a:lnTo>
                    <a:pt x="385" y="155"/>
                  </a:lnTo>
                  <a:lnTo>
                    <a:pt x="386" y="154"/>
                  </a:lnTo>
                  <a:lnTo>
                    <a:pt x="385" y="154"/>
                  </a:lnTo>
                  <a:lnTo>
                    <a:pt x="385" y="153"/>
                  </a:lnTo>
                  <a:lnTo>
                    <a:pt x="384" y="152"/>
                  </a:lnTo>
                  <a:lnTo>
                    <a:pt x="382" y="151"/>
                  </a:lnTo>
                  <a:lnTo>
                    <a:pt x="396" y="151"/>
                  </a:lnTo>
                  <a:lnTo>
                    <a:pt x="410" y="151"/>
                  </a:lnTo>
                  <a:lnTo>
                    <a:pt x="424" y="151"/>
                  </a:lnTo>
                  <a:lnTo>
                    <a:pt x="437" y="151"/>
                  </a:lnTo>
                  <a:lnTo>
                    <a:pt x="451" y="151"/>
                  </a:lnTo>
                  <a:lnTo>
                    <a:pt x="465" y="151"/>
                  </a:lnTo>
                  <a:lnTo>
                    <a:pt x="478" y="151"/>
                  </a:lnTo>
                  <a:lnTo>
                    <a:pt x="492" y="151"/>
                  </a:lnTo>
                  <a:lnTo>
                    <a:pt x="488" y="157"/>
                  </a:lnTo>
                  <a:lnTo>
                    <a:pt x="483" y="163"/>
                  </a:lnTo>
                  <a:lnTo>
                    <a:pt x="478" y="169"/>
                  </a:lnTo>
                  <a:lnTo>
                    <a:pt x="475" y="175"/>
                  </a:lnTo>
                  <a:lnTo>
                    <a:pt x="473" y="175"/>
                  </a:lnTo>
                  <a:lnTo>
                    <a:pt x="472" y="174"/>
                  </a:lnTo>
                  <a:lnTo>
                    <a:pt x="471" y="172"/>
                  </a:lnTo>
                  <a:lnTo>
                    <a:pt x="470" y="171"/>
                  </a:lnTo>
                  <a:lnTo>
                    <a:pt x="451" y="171"/>
                  </a:lnTo>
                  <a:lnTo>
                    <a:pt x="432" y="171"/>
                  </a:lnTo>
                  <a:lnTo>
                    <a:pt x="414" y="171"/>
                  </a:lnTo>
                  <a:lnTo>
                    <a:pt x="395" y="171"/>
                  </a:lnTo>
                  <a:lnTo>
                    <a:pt x="376" y="171"/>
                  </a:lnTo>
                  <a:lnTo>
                    <a:pt x="357" y="171"/>
                  </a:lnTo>
                  <a:lnTo>
                    <a:pt x="338" y="171"/>
                  </a:lnTo>
                  <a:lnTo>
                    <a:pt x="319" y="171"/>
                  </a:lnTo>
                  <a:lnTo>
                    <a:pt x="318" y="172"/>
                  </a:lnTo>
                  <a:lnTo>
                    <a:pt x="316" y="174"/>
                  </a:lnTo>
                  <a:lnTo>
                    <a:pt x="314" y="176"/>
                  </a:lnTo>
                  <a:lnTo>
                    <a:pt x="313" y="177"/>
                  </a:lnTo>
                  <a:lnTo>
                    <a:pt x="314" y="178"/>
                  </a:lnTo>
                  <a:lnTo>
                    <a:pt x="315" y="180"/>
                  </a:lnTo>
                  <a:lnTo>
                    <a:pt x="316" y="180"/>
                  </a:lnTo>
                  <a:lnTo>
                    <a:pt x="318" y="181"/>
                  </a:lnTo>
                  <a:lnTo>
                    <a:pt x="329" y="181"/>
                  </a:lnTo>
                  <a:lnTo>
                    <a:pt x="341" y="181"/>
                  </a:lnTo>
                  <a:lnTo>
                    <a:pt x="353" y="181"/>
                  </a:lnTo>
                  <a:lnTo>
                    <a:pt x="365" y="181"/>
                  </a:lnTo>
                  <a:lnTo>
                    <a:pt x="377" y="181"/>
                  </a:lnTo>
                  <a:lnTo>
                    <a:pt x="390" y="181"/>
                  </a:lnTo>
                  <a:lnTo>
                    <a:pt x="401" y="181"/>
                  </a:lnTo>
                  <a:lnTo>
                    <a:pt x="414" y="181"/>
                  </a:lnTo>
                  <a:lnTo>
                    <a:pt x="414" y="182"/>
                  </a:lnTo>
                  <a:lnTo>
                    <a:pt x="415" y="184"/>
                  </a:lnTo>
                  <a:lnTo>
                    <a:pt x="415" y="186"/>
                  </a:lnTo>
                  <a:lnTo>
                    <a:pt x="416" y="187"/>
                  </a:lnTo>
                  <a:lnTo>
                    <a:pt x="417" y="186"/>
                  </a:lnTo>
                  <a:lnTo>
                    <a:pt x="419" y="186"/>
                  </a:lnTo>
                  <a:lnTo>
                    <a:pt x="420" y="184"/>
                  </a:lnTo>
                  <a:lnTo>
                    <a:pt x="420" y="183"/>
                  </a:lnTo>
                  <a:lnTo>
                    <a:pt x="420" y="182"/>
                  </a:lnTo>
                  <a:lnTo>
                    <a:pt x="420" y="181"/>
                  </a:lnTo>
                  <a:lnTo>
                    <a:pt x="426" y="181"/>
                  </a:lnTo>
                  <a:lnTo>
                    <a:pt x="432" y="181"/>
                  </a:lnTo>
                  <a:lnTo>
                    <a:pt x="438" y="181"/>
                  </a:lnTo>
                  <a:lnTo>
                    <a:pt x="445" y="181"/>
                  </a:lnTo>
                  <a:lnTo>
                    <a:pt x="451" y="181"/>
                  </a:lnTo>
                  <a:lnTo>
                    <a:pt x="457" y="181"/>
                  </a:lnTo>
                  <a:lnTo>
                    <a:pt x="463" y="181"/>
                  </a:lnTo>
                  <a:lnTo>
                    <a:pt x="470" y="181"/>
                  </a:lnTo>
                  <a:lnTo>
                    <a:pt x="450" y="184"/>
                  </a:lnTo>
                  <a:lnTo>
                    <a:pt x="430" y="189"/>
                  </a:lnTo>
                  <a:lnTo>
                    <a:pt x="410" y="193"/>
                  </a:lnTo>
                  <a:lnTo>
                    <a:pt x="390" y="198"/>
                  </a:lnTo>
                  <a:lnTo>
                    <a:pt x="369" y="201"/>
                  </a:lnTo>
                  <a:lnTo>
                    <a:pt x="349" y="206"/>
                  </a:lnTo>
                  <a:lnTo>
                    <a:pt x="329" y="210"/>
                  </a:lnTo>
                  <a:lnTo>
                    <a:pt x="309" y="214"/>
                  </a:lnTo>
                  <a:lnTo>
                    <a:pt x="306" y="212"/>
                  </a:lnTo>
                  <a:lnTo>
                    <a:pt x="305" y="210"/>
                  </a:lnTo>
                  <a:lnTo>
                    <a:pt x="303" y="209"/>
                  </a:lnTo>
                  <a:lnTo>
                    <a:pt x="300" y="206"/>
                  </a:lnTo>
                  <a:lnTo>
                    <a:pt x="290" y="206"/>
                  </a:lnTo>
                  <a:lnTo>
                    <a:pt x="280" y="206"/>
                  </a:lnTo>
                  <a:lnTo>
                    <a:pt x="270" y="206"/>
                  </a:lnTo>
                  <a:lnTo>
                    <a:pt x="262" y="206"/>
                  </a:lnTo>
                  <a:lnTo>
                    <a:pt x="252" y="206"/>
                  </a:lnTo>
                  <a:lnTo>
                    <a:pt x="242" y="206"/>
                  </a:lnTo>
                  <a:lnTo>
                    <a:pt x="232" y="206"/>
                  </a:lnTo>
                  <a:lnTo>
                    <a:pt x="222" y="206"/>
                  </a:lnTo>
                  <a:lnTo>
                    <a:pt x="222" y="207"/>
                  </a:lnTo>
                  <a:lnTo>
                    <a:pt x="220" y="207"/>
                  </a:lnTo>
                  <a:lnTo>
                    <a:pt x="219" y="207"/>
                  </a:lnTo>
                  <a:lnTo>
                    <a:pt x="204" y="207"/>
                  </a:lnTo>
                  <a:lnTo>
                    <a:pt x="190" y="206"/>
                  </a:lnTo>
                  <a:lnTo>
                    <a:pt x="176" y="206"/>
                  </a:lnTo>
                  <a:lnTo>
                    <a:pt x="161" y="205"/>
                  </a:lnTo>
                  <a:lnTo>
                    <a:pt x="146" y="205"/>
                  </a:lnTo>
                  <a:lnTo>
                    <a:pt x="131" y="205"/>
                  </a:lnTo>
                  <a:lnTo>
                    <a:pt x="116" y="204"/>
                  </a:lnTo>
                  <a:lnTo>
                    <a:pt x="101" y="204"/>
                  </a:lnTo>
                  <a:lnTo>
                    <a:pt x="118" y="204"/>
                  </a:lnTo>
                  <a:lnTo>
                    <a:pt x="136" y="203"/>
                  </a:lnTo>
                  <a:lnTo>
                    <a:pt x="153" y="203"/>
                  </a:lnTo>
                  <a:lnTo>
                    <a:pt x="171" y="203"/>
                  </a:lnTo>
                  <a:lnTo>
                    <a:pt x="187" y="201"/>
                  </a:lnTo>
                  <a:lnTo>
                    <a:pt x="204" y="201"/>
                  </a:lnTo>
                  <a:lnTo>
                    <a:pt x="222" y="201"/>
                  </a:lnTo>
                  <a:lnTo>
                    <a:pt x="239" y="200"/>
                  </a:lnTo>
                  <a:lnTo>
                    <a:pt x="257" y="200"/>
                  </a:lnTo>
                  <a:lnTo>
                    <a:pt x="274" y="200"/>
                  </a:lnTo>
                  <a:lnTo>
                    <a:pt x="291" y="200"/>
                  </a:lnTo>
                  <a:lnTo>
                    <a:pt x="309" y="199"/>
                  </a:lnTo>
                  <a:lnTo>
                    <a:pt x="326" y="199"/>
                  </a:lnTo>
                  <a:lnTo>
                    <a:pt x="344" y="199"/>
                  </a:lnTo>
                  <a:lnTo>
                    <a:pt x="361" y="198"/>
                  </a:lnTo>
                  <a:lnTo>
                    <a:pt x="379" y="198"/>
                  </a:lnTo>
                  <a:lnTo>
                    <a:pt x="379" y="197"/>
                  </a:lnTo>
                  <a:lnTo>
                    <a:pt x="379" y="195"/>
                  </a:lnTo>
                  <a:lnTo>
                    <a:pt x="379" y="194"/>
                  </a:lnTo>
                  <a:lnTo>
                    <a:pt x="380" y="193"/>
                  </a:lnTo>
                  <a:lnTo>
                    <a:pt x="379" y="192"/>
                  </a:lnTo>
                  <a:lnTo>
                    <a:pt x="379" y="191"/>
                  </a:lnTo>
                  <a:lnTo>
                    <a:pt x="377" y="191"/>
                  </a:lnTo>
                  <a:lnTo>
                    <a:pt x="376" y="189"/>
                  </a:lnTo>
                  <a:lnTo>
                    <a:pt x="355" y="189"/>
                  </a:lnTo>
                  <a:lnTo>
                    <a:pt x="334" y="189"/>
                  </a:lnTo>
                  <a:lnTo>
                    <a:pt x="313" y="189"/>
                  </a:lnTo>
                  <a:lnTo>
                    <a:pt x="291" y="189"/>
                  </a:lnTo>
                  <a:lnTo>
                    <a:pt x="270" y="189"/>
                  </a:lnTo>
                  <a:lnTo>
                    <a:pt x="249" y="189"/>
                  </a:lnTo>
                  <a:lnTo>
                    <a:pt x="228" y="189"/>
                  </a:lnTo>
                  <a:lnTo>
                    <a:pt x="207" y="189"/>
                  </a:lnTo>
                  <a:lnTo>
                    <a:pt x="202" y="189"/>
                  </a:lnTo>
                  <a:lnTo>
                    <a:pt x="197" y="189"/>
                  </a:lnTo>
                  <a:lnTo>
                    <a:pt x="192" y="189"/>
                  </a:lnTo>
                  <a:lnTo>
                    <a:pt x="187" y="189"/>
                  </a:lnTo>
                  <a:lnTo>
                    <a:pt x="181" y="189"/>
                  </a:lnTo>
                  <a:lnTo>
                    <a:pt x="176" y="189"/>
                  </a:lnTo>
                  <a:lnTo>
                    <a:pt x="171" y="189"/>
                  </a:lnTo>
                  <a:lnTo>
                    <a:pt x="166" y="189"/>
                  </a:lnTo>
                  <a:lnTo>
                    <a:pt x="156" y="189"/>
                  </a:lnTo>
                  <a:lnTo>
                    <a:pt x="144" y="189"/>
                  </a:lnTo>
                  <a:lnTo>
                    <a:pt x="133" y="189"/>
                  </a:lnTo>
                  <a:lnTo>
                    <a:pt x="122" y="189"/>
                  </a:lnTo>
                  <a:lnTo>
                    <a:pt x="111" y="189"/>
                  </a:lnTo>
                  <a:lnTo>
                    <a:pt x="100" y="189"/>
                  </a:lnTo>
                  <a:lnTo>
                    <a:pt x="88" y="189"/>
                  </a:lnTo>
                  <a:lnTo>
                    <a:pt x="78" y="189"/>
                  </a:lnTo>
                  <a:lnTo>
                    <a:pt x="70" y="181"/>
                  </a:lnTo>
                  <a:lnTo>
                    <a:pt x="60" y="171"/>
                  </a:lnTo>
                  <a:lnTo>
                    <a:pt x="51" y="161"/>
                  </a:lnTo>
                  <a:lnTo>
                    <a:pt x="43" y="151"/>
                  </a:lnTo>
                  <a:lnTo>
                    <a:pt x="36" y="138"/>
                  </a:lnTo>
                  <a:lnTo>
                    <a:pt x="28" y="126"/>
                  </a:lnTo>
                  <a:lnTo>
                    <a:pt x="22" y="113"/>
                  </a:lnTo>
                  <a:lnTo>
                    <a:pt x="17" y="100"/>
                  </a:lnTo>
                  <a:lnTo>
                    <a:pt x="24" y="100"/>
                  </a:lnTo>
                  <a:lnTo>
                    <a:pt x="31" y="99"/>
                  </a:lnTo>
                  <a:lnTo>
                    <a:pt x="38" y="99"/>
                  </a:lnTo>
                  <a:lnTo>
                    <a:pt x="45" y="97"/>
                  </a:lnTo>
                  <a:lnTo>
                    <a:pt x="50" y="97"/>
                  </a:lnTo>
                  <a:lnTo>
                    <a:pt x="55" y="97"/>
                  </a:lnTo>
                  <a:lnTo>
                    <a:pt x="60" y="97"/>
                  </a:lnTo>
                  <a:lnTo>
                    <a:pt x="65" y="97"/>
                  </a:lnTo>
                  <a:lnTo>
                    <a:pt x="76" y="97"/>
                  </a:lnTo>
                  <a:lnTo>
                    <a:pt x="86" y="97"/>
                  </a:lnTo>
                  <a:lnTo>
                    <a:pt x="97" y="97"/>
                  </a:lnTo>
                  <a:lnTo>
                    <a:pt x="108" y="97"/>
                  </a:lnTo>
                  <a:lnTo>
                    <a:pt x="118" y="97"/>
                  </a:lnTo>
                  <a:lnTo>
                    <a:pt x="129" y="97"/>
                  </a:lnTo>
                  <a:lnTo>
                    <a:pt x="139" y="96"/>
                  </a:lnTo>
                  <a:lnTo>
                    <a:pt x="151" y="96"/>
                  </a:lnTo>
                  <a:lnTo>
                    <a:pt x="164" y="96"/>
                  </a:lnTo>
                  <a:lnTo>
                    <a:pt x="179" y="96"/>
                  </a:lnTo>
                  <a:lnTo>
                    <a:pt x="193" y="96"/>
                  </a:lnTo>
                  <a:lnTo>
                    <a:pt x="208" y="96"/>
                  </a:lnTo>
                  <a:lnTo>
                    <a:pt x="222" y="96"/>
                  </a:lnTo>
                  <a:lnTo>
                    <a:pt x="237" y="96"/>
                  </a:lnTo>
                  <a:lnTo>
                    <a:pt x="250" y="96"/>
                  </a:lnTo>
                  <a:lnTo>
                    <a:pt x="265" y="95"/>
                  </a:lnTo>
                  <a:lnTo>
                    <a:pt x="279" y="95"/>
                  </a:lnTo>
                  <a:lnTo>
                    <a:pt x="294" y="95"/>
                  </a:lnTo>
                  <a:lnTo>
                    <a:pt x="308" y="95"/>
                  </a:lnTo>
                  <a:lnTo>
                    <a:pt x="323" y="95"/>
                  </a:lnTo>
                  <a:lnTo>
                    <a:pt x="336" y="95"/>
                  </a:lnTo>
                  <a:lnTo>
                    <a:pt x="351" y="94"/>
                  </a:lnTo>
                  <a:lnTo>
                    <a:pt x="365" y="94"/>
                  </a:lnTo>
                  <a:lnTo>
                    <a:pt x="380" y="94"/>
                  </a:lnTo>
                  <a:lnTo>
                    <a:pt x="379" y="91"/>
                  </a:lnTo>
                  <a:lnTo>
                    <a:pt x="379" y="90"/>
                  </a:lnTo>
                  <a:lnTo>
                    <a:pt x="377" y="88"/>
                  </a:lnTo>
                  <a:lnTo>
                    <a:pt x="376" y="85"/>
                  </a:lnTo>
                  <a:lnTo>
                    <a:pt x="354" y="85"/>
                  </a:lnTo>
                  <a:lnTo>
                    <a:pt x="331" y="85"/>
                  </a:lnTo>
                  <a:lnTo>
                    <a:pt x="309" y="85"/>
                  </a:lnTo>
                  <a:lnTo>
                    <a:pt x="286" y="85"/>
                  </a:lnTo>
                  <a:lnTo>
                    <a:pt x="263" y="85"/>
                  </a:lnTo>
                  <a:lnTo>
                    <a:pt x="240" y="85"/>
                  </a:lnTo>
                  <a:lnTo>
                    <a:pt x="217" y="85"/>
                  </a:lnTo>
                  <a:lnTo>
                    <a:pt x="194" y="85"/>
                  </a:lnTo>
                  <a:lnTo>
                    <a:pt x="171" y="86"/>
                  </a:lnTo>
                  <a:lnTo>
                    <a:pt x="148" y="86"/>
                  </a:lnTo>
                  <a:lnTo>
                    <a:pt x="124" y="86"/>
                  </a:lnTo>
                  <a:lnTo>
                    <a:pt x="102" y="86"/>
                  </a:lnTo>
                  <a:lnTo>
                    <a:pt x="80" y="86"/>
                  </a:lnTo>
                  <a:lnTo>
                    <a:pt x="57" y="86"/>
                  </a:lnTo>
                  <a:lnTo>
                    <a:pt x="35" y="86"/>
                  </a:lnTo>
                  <a:lnTo>
                    <a:pt x="12" y="86"/>
                  </a:lnTo>
                  <a:lnTo>
                    <a:pt x="10" y="79"/>
                  </a:lnTo>
                  <a:lnTo>
                    <a:pt x="7" y="71"/>
                  </a:lnTo>
                  <a:lnTo>
                    <a:pt x="5" y="63"/>
                  </a:lnTo>
                  <a:lnTo>
                    <a:pt x="4" y="55"/>
                  </a:lnTo>
                  <a:lnTo>
                    <a:pt x="2" y="48"/>
                  </a:lnTo>
                  <a:lnTo>
                    <a:pt x="1" y="39"/>
                  </a:lnTo>
                  <a:lnTo>
                    <a:pt x="0" y="32"/>
                  </a:lnTo>
                  <a:lnTo>
                    <a:pt x="0" y="23"/>
                  </a:lnTo>
                  <a:lnTo>
                    <a:pt x="0" y="19"/>
                  </a:lnTo>
                  <a:lnTo>
                    <a:pt x="0" y="14"/>
                  </a:lnTo>
                  <a:lnTo>
                    <a:pt x="0" y="9"/>
                  </a:lnTo>
                  <a:lnTo>
                    <a:pt x="0" y="2"/>
                  </a:lnTo>
                  <a:lnTo>
                    <a:pt x="11" y="2"/>
                  </a:lnTo>
                  <a:lnTo>
                    <a:pt x="22" y="2"/>
                  </a:lnTo>
                  <a:lnTo>
                    <a:pt x="35" y="2"/>
                  </a:lnTo>
                  <a:lnTo>
                    <a:pt x="47" y="2"/>
                  </a:lnTo>
                  <a:lnTo>
                    <a:pt x="60" y="3"/>
                  </a:lnTo>
                  <a:lnTo>
                    <a:pt x="72" y="3"/>
                  </a:lnTo>
                  <a:lnTo>
                    <a:pt x="83" y="3"/>
                  </a:lnTo>
                  <a:lnTo>
                    <a:pt x="95" y="3"/>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6" name="Freeform 1002">
              <a:extLst>
                <a:ext uri="{FF2B5EF4-FFF2-40B4-BE49-F238E27FC236}">
                  <a16:creationId xmlns:a16="http://schemas.microsoft.com/office/drawing/2014/main" id="{00000000-0008-0000-0400-000040020000}"/>
                </a:ext>
              </a:extLst>
            </xdr:cNvPr>
            <xdr:cNvSpPr>
              <a:spLocks/>
            </xdr:cNvSpPr>
          </xdr:nvSpPr>
          <xdr:spPr bwMode="auto">
            <a:xfrm>
              <a:off x="746" y="475"/>
              <a:ext cx="99" cy="184"/>
            </a:xfrm>
            <a:custGeom>
              <a:avLst/>
              <a:gdLst>
                <a:gd name="T0" fmla="*/ 88 w 198"/>
                <a:gd name="T1" fmla="*/ 6 h 368"/>
                <a:gd name="T2" fmla="*/ 81 w 198"/>
                <a:gd name="T3" fmla="*/ 19 h 368"/>
                <a:gd name="T4" fmla="*/ 76 w 198"/>
                <a:gd name="T5" fmla="*/ 32 h 368"/>
                <a:gd name="T6" fmla="*/ 72 w 198"/>
                <a:gd name="T7" fmla="*/ 46 h 368"/>
                <a:gd name="T8" fmla="*/ 71 w 198"/>
                <a:gd name="T9" fmla="*/ 62 h 368"/>
                <a:gd name="T10" fmla="*/ 71 w 198"/>
                <a:gd name="T11" fmla="*/ 77 h 368"/>
                <a:gd name="T12" fmla="*/ 73 w 198"/>
                <a:gd name="T13" fmla="*/ 92 h 368"/>
                <a:gd name="T14" fmla="*/ 77 w 198"/>
                <a:gd name="T15" fmla="*/ 106 h 368"/>
                <a:gd name="T16" fmla="*/ 81 w 198"/>
                <a:gd name="T17" fmla="*/ 117 h 368"/>
                <a:gd name="T18" fmla="*/ 85 w 198"/>
                <a:gd name="T19" fmla="*/ 125 h 368"/>
                <a:gd name="T20" fmla="*/ 90 w 198"/>
                <a:gd name="T21" fmla="*/ 132 h 368"/>
                <a:gd name="T22" fmla="*/ 96 w 198"/>
                <a:gd name="T23" fmla="*/ 140 h 368"/>
                <a:gd name="T24" fmla="*/ 95 w 198"/>
                <a:gd name="T25" fmla="*/ 146 h 368"/>
                <a:gd name="T26" fmla="*/ 87 w 198"/>
                <a:gd name="T27" fmla="*/ 152 h 368"/>
                <a:gd name="T28" fmla="*/ 84 w 198"/>
                <a:gd name="T29" fmla="*/ 160 h 368"/>
                <a:gd name="T30" fmla="*/ 84 w 198"/>
                <a:gd name="T31" fmla="*/ 166 h 368"/>
                <a:gd name="T32" fmla="*/ 84 w 198"/>
                <a:gd name="T33" fmla="*/ 174 h 368"/>
                <a:gd name="T34" fmla="*/ 87 w 198"/>
                <a:gd name="T35" fmla="*/ 180 h 368"/>
                <a:gd name="T36" fmla="*/ 87 w 198"/>
                <a:gd name="T37" fmla="*/ 184 h 368"/>
                <a:gd name="T38" fmla="*/ 82 w 198"/>
                <a:gd name="T39" fmla="*/ 184 h 368"/>
                <a:gd name="T40" fmla="*/ 76 w 198"/>
                <a:gd name="T41" fmla="*/ 184 h 368"/>
                <a:gd name="T42" fmla="*/ 71 w 198"/>
                <a:gd name="T43" fmla="*/ 184 h 368"/>
                <a:gd name="T44" fmla="*/ 70 w 198"/>
                <a:gd name="T45" fmla="*/ 177 h 368"/>
                <a:gd name="T46" fmla="*/ 69 w 198"/>
                <a:gd name="T47" fmla="*/ 160 h 368"/>
                <a:gd name="T48" fmla="*/ 69 w 198"/>
                <a:gd name="T49" fmla="*/ 144 h 368"/>
                <a:gd name="T50" fmla="*/ 72 w 198"/>
                <a:gd name="T51" fmla="*/ 129 h 368"/>
                <a:gd name="T52" fmla="*/ 77 w 198"/>
                <a:gd name="T53" fmla="*/ 121 h 368"/>
                <a:gd name="T54" fmla="*/ 79 w 198"/>
                <a:gd name="T55" fmla="*/ 118 h 368"/>
                <a:gd name="T56" fmla="*/ 70 w 198"/>
                <a:gd name="T57" fmla="*/ 118 h 368"/>
                <a:gd name="T58" fmla="*/ 59 w 198"/>
                <a:gd name="T59" fmla="*/ 126 h 368"/>
                <a:gd name="T60" fmla="*/ 49 w 198"/>
                <a:gd name="T61" fmla="*/ 134 h 368"/>
                <a:gd name="T62" fmla="*/ 39 w 198"/>
                <a:gd name="T63" fmla="*/ 143 h 368"/>
                <a:gd name="T64" fmla="*/ 33 w 198"/>
                <a:gd name="T65" fmla="*/ 148 h 368"/>
                <a:gd name="T66" fmla="*/ 29 w 198"/>
                <a:gd name="T67" fmla="*/ 153 h 368"/>
                <a:gd name="T68" fmla="*/ 26 w 198"/>
                <a:gd name="T69" fmla="*/ 158 h 368"/>
                <a:gd name="T70" fmla="*/ 23 w 198"/>
                <a:gd name="T71" fmla="*/ 163 h 368"/>
                <a:gd name="T72" fmla="*/ 20 w 198"/>
                <a:gd name="T73" fmla="*/ 166 h 368"/>
                <a:gd name="T74" fmla="*/ 19 w 198"/>
                <a:gd name="T75" fmla="*/ 164 h 368"/>
                <a:gd name="T76" fmla="*/ 16 w 198"/>
                <a:gd name="T77" fmla="*/ 152 h 368"/>
                <a:gd name="T78" fmla="*/ 11 w 198"/>
                <a:gd name="T79" fmla="*/ 130 h 368"/>
                <a:gd name="T80" fmla="*/ 6 w 198"/>
                <a:gd name="T81" fmla="*/ 108 h 368"/>
                <a:gd name="T82" fmla="*/ 2 w 198"/>
                <a:gd name="T83" fmla="*/ 85 h 368"/>
                <a:gd name="T84" fmla="*/ 11 w 198"/>
                <a:gd name="T85" fmla="*/ 64 h 368"/>
                <a:gd name="T86" fmla="*/ 34 w 198"/>
                <a:gd name="T87" fmla="*/ 45 h 368"/>
                <a:gd name="T88" fmla="*/ 58 w 198"/>
                <a:gd name="T89" fmla="*/ 27 h 368"/>
                <a:gd name="T90" fmla="*/ 81 w 198"/>
                <a:gd name="T91" fmla="*/ 9 h 368"/>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Lst>
              <a:ahLst/>
              <a:cxnLst>
                <a:cxn ang="T92">
                  <a:pos x="T0" y="T1"/>
                </a:cxn>
                <a:cxn ang="T93">
                  <a:pos x="T2" y="T3"/>
                </a:cxn>
                <a:cxn ang="T94">
                  <a:pos x="T4" y="T5"/>
                </a:cxn>
                <a:cxn ang="T95">
                  <a:pos x="T6" y="T7"/>
                </a:cxn>
                <a:cxn ang="T96">
                  <a:pos x="T8" y="T9"/>
                </a:cxn>
                <a:cxn ang="T97">
                  <a:pos x="T10" y="T11"/>
                </a:cxn>
                <a:cxn ang="T98">
                  <a:pos x="T12" y="T13"/>
                </a:cxn>
                <a:cxn ang="T99">
                  <a:pos x="T14" y="T15"/>
                </a:cxn>
                <a:cxn ang="T100">
                  <a:pos x="T16" y="T17"/>
                </a:cxn>
                <a:cxn ang="T101">
                  <a:pos x="T18" y="T19"/>
                </a:cxn>
                <a:cxn ang="T102">
                  <a:pos x="T20" y="T21"/>
                </a:cxn>
                <a:cxn ang="T103">
                  <a:pos x="T22" y="T23"/>
                </a:cxn>
                <a:cxn ang="T104">
                  <a:pos x="T24" y="T25"/>
                </a:cxn>
                <a:cxn ang="T105">
                  <a:pos x="T26" y="T27"/>
                </a:cxn>
                <a:cxn ang="T106">
                  <a:pos x="T28" y="T29"/>
                </a:cxn>
                <a:cxn ang="T107">
                  <a:pos x="T30" y="T31"/>
                </a:cxn>
                <a:cxn ang="T108">
                  <a:pos x="T32" y="T33"/>
                </a:cxn>
                <a:cxn ang="T109">
                  <a:pos x="T34" y="T35"/>
                </a:cxn>
                <a:cxn ang="T110">
                  <a:pos x="T36" y="T37"/>
                </a:cxn>
                <a:cxn ang="T111">
                  <a:pos x="T38" y="T39"/>
                </a:cxn>
                <a:cxn ang="T112">
                  <a:pos x="T40" y="T41"/>
                </a:cxn>
                <a:cxn ang="T113">
                  <a:pos x="T42" y="T43"/>
                </a:cxn>
                <a:cxn ang="T114">
                  <a:pos x="T44" y="T45"/>
                </a:cxn>
                <a:cxn ang="T115">
                  <a:pos x="T46" y="T47"/>
                </a:cxn>
                <a:cxn ang="T116">
                  <a:pos x="T48" y="T49"/>
                </a:cxn>
                <a:cxn ang="T117">
                  <a:pos x="T50" y="T51"/>
                </a:cxn>
                <a:cxn ang="T118">
                  <a:pos x="T52" y="T53"/>
                </a:cxn>
                <a:cxn ang="T119">
                  <a:pos x="T54" y="T55"/>
                </a:cxn>
                <a:cxn ang="T120">
                  <a:pos x="T56" y="T57"/>
                </a:cxn>
                <a:cxn ang="T121">
                  <a:pos x="T58" y="T59"/>
                </a:cxn>
                <a:cxn ang="T122">
                  <a:pos x="T60" y="T61"/>
                </a:cxn>
                <a:cxn ang="T123">
                  <a:pos x="T62" y="T63"/>
                </a:cxn>
                <a:cxn ang="T124">
                  <a:pos x="T64" y="T65"/>
                </a:cxn>
                <a:cxn ang="T125">
                  <a:pos x="T66" y="T67"/>
                </a:cxn>
                <a:cxn ang="T126">
                  <a:pos x="T68" y="T69"/>
                </a:cxn>
                <a:cxn ang="T127">
                  <a:pos x="T70" y="T71"/>
                </a:cxn>
                <a:cxn ang="T128">
                  <a:pos x="T72" y="T73"/>
                </a:cxn>
                <a:cxn ang="T129">
                  <a:pos x="T74" y="T75"/>
                </a:cxn>
                <a:cxn ang="T130">
                  <a:pos x="T76" y="T77"/>
                </a:cxn>
                <a:cxn ang="T131">
                  <a:pos x="T78" y="T79"/>
                </a:cxn>
                <a:cxn ang="T132">
                  <a:pos x="T80" y="T81"/>
                </a:cxn>
                <a:cxn ang="T133">
                  <a:pos x="T82" y="T83"/>
                </a:cxn>
                <a:cxn ang="T134">
                  <a:pos x="T84" y="T85"/>
                </a:cxn>
                <a:cxn ang="T135">
                  <a:pos x="T86" y="T87"/>
                </a:cxn>
                <a:cxn ang="T136">
                  <a:pos x="T88" y="T89"/>
                </a:cxn>
                <a:cxn ang="T137">
                  <a:pos x="T90" y="T91"/>
                </a:cxn>
              </a:cxnLst>
              <a:rect l="0" t="0" r="r" b="b"/>
              <a:pathLst>
                <a:path w="198" h="368">
                  <a:moveTo>
                    <a:pt x="184" y="0"/>
                  </a:moveTo>
                  <a:lnTo>
                    <a:pt x="175" y="11"/>
                  </a:lnTo>
                  <a:lnTo>
                    <a:pt x="168" y="23"/>
                  </a:lnTo>
                  <a:lnTo>
                    <a:pt x="162" y="37"/>
                  </a:lnTo>
                  <a:lnTo>
                    <a:pt x="156" y="50"/>
                  </a:lnTo>
                  <a:lnTo>
                    <a:pt x="152" y="63"/>
                  </a:lnTo>
                  <a:lnTo>
                    <a:pt x="148" y="78"/>
                  </a:lnTo>
                  <a:lnTo>
                    <a:pt x="144" y="92"/>
                  </a:lnTo>
                  <a:lnTo>
                    <a:pt x="143" y="108"/>
                  </a:lnTo>
                  <a:lnTo>
                    <a:pt x="142" y="123"/>
                  </a:lnTo>
                  <a:lnTo>
                    <a:pt x="142" y="138"/>
                  </a:lnTo>
                  <a:lnTo>
                    <a:pt x="142" y="154"/>
                  </a:lnTo>
                  <a:lnTo>
                    <a:pt x="144" y="169"/>
                  </a:lnTo>
                  <a:lnTo>
                    <a:pt x="146" y="183"/>
                  </a:lnTo>
                  <a:lnTo>
                    <a:pt x="149" y="198"/>
                  </a:lnTo>
                  <a:lnTo>
                    <a:pt x="153" y="212"/>
                  </a:lnTo>
                  <a:lnTo>
                    <a:pt x="157" y="225"/>
                  </a:lnTo>
                  <a:lnTo>
                    <a:pt x="161" y="234"/>
                  </a:lnTo>
                  <a:lnTo>
                    <a:pt x="164" y="241"/>
                  </a:lnTo>
                  <a:lnTo>
                    <a:pt x="169" y="250"/>
                  </a:lnTo>
                  <a:lnTo>
                    <a:pt x="174" y="257"/>
                  </a:lnTo>
                  <a:lnTo>
                    <a:pt x="180" y="264"/>
                  </a:lnTo>
                  <a:lnTo>
                    <a:pt x="185" y="271"/>
                  </a:lnTo>
                  <a:lnTo>
                    <a:pt x="192" y="279"/>
                  </a:lnTo>
                  <a:lnTo>
                    <a:pt x="198" y="286"/>
                  </a:lnTo>
                  <a:lnTo>
                    <a:pt x="189" y="291"/>
                  </a:lnTo>
                  <a:lnTo>
                    <a:pt x="180" y="297"/>
                  </a:lnTo>
                  <a:lnTo>
                    <a:pt x="173" y="303"/>
                  </a:lnTo>
                  <a:lnTo>
                    <a:pt x="168" y="311"/>
                  </a:lnTo>
                  <a:lnTo>
                    <a:pt x="167" y="319"/>
                  </a:lnTo>
                  <a:lnTo>
                    <a:pt x="167" y="326"/>
                  </a:lnTo>
                  <a:lnTo>
                    <a:pt x="167" y="332"/>
                  </a:lnTo>
                  <a:lnTo>
                    <a:pt x="167" y="339"/>
                  </a:lnTo>
                  <a:lnTo>
                    <a:pt x="168" y="347"/>
                  </a:lnTo>
                  <a:lnTo>
                    <a:pt x="170" y="353"/>
                  </a:lnTo>
                  <a:lnTo>
                    <a:pt x="173" y="359"/>
                  </a:lnTo>
                  <a:lnTo>
                    <a:pt x="177" y="365"/>
                  </a:lnTo>
                  <a:lnTo>
                    <a:pt x="173" y="367"/>
                  </a:lnTo>
                  <a:lnTo>
                    <a:pt x="168" y="368"/>
                  </a:lnTo>
                  <a:lnTo>
                    <a:pt x="163" y="368"/>
                  </a:lnTo>
                  <a:lnTo>
                    <a:pt x="158" y="368"/>
                  </a:lnTo>
                  <a:lnTo>
                    <a:pt x="152" y="368"/>
                  </a:lnTo>
                  <a:lnTo>
                    <a:pt x="147" y="368"/>
                  </a:lnTo>
                  <a:lnTo>
                    <a:pt x="142" y="368"/>
                  </a:lnTo>
                  <a:lnTo>
                    <a:pt x="137" y="368"/>
                  </a:lnTo>
                  <a:lnTo>
                    <a:pt x="139" y="353"/>
                  </a:lnTo>
                  <a:lnTo>
                    <a:pt x="139" y="337"/>
                  </a:lnTo>
                  <a:lnTo>
                    <a:pt x="138" y="320"/>
                  </a:lnTo>
                  <a:lnTo>
                    <a:pt x="137" y="303"/>
                  </a:lnTo>
                  <a:lnTo>
                    <a:pt x="137" y="287"/>
                  </a:lnTo>
                  <a:lnTo>
                    <a:pt x="138" y="273"/>
                  </a:lnTo>
                  <a:lnTo>
                    <a:pt x="143" y="258"/>
                  </a:lnTo>
                  <a:lnTo>
                    <a:pt x="153" y="246"/>
                  </a:lnTo>
                  <a:lnTo>
                    <a:pt x="154" y="242"/>
                  </a:lnTo>
                  <a:lnTo>
                    <a:pt x="157" y="238"/>
                  </a:lnTo>
                  <a:lnTo>
                    <a:pt x="157" y="235"/>
                  </a:lnTo>
                  <a:lnTo>
                    <a:pt x="152" y="233"/>
                  </a:lnTo>
                  <a:lnTo>
                    <a:pt x="139" y="236"/>
                  </a:lnTo>
                  <a:lnTo>
                    <a:pt x="128" y="242"/>
                  </a:lnTo>
                  <a:lnTo>
                    <a:pt x="118" y="251"/>
                  </a:lnTo>
                  <a:lnTo>
                    <a:pt x="108" y="259"/>
                  </a:lnTo>
                  <a:lnTo>
                    <a:pt x="98" y="268"/>
                  </a:lnTo>
                  <a:lnTo>
                    <a:pt x="88" y="276"/>
                  </a:lnTo>
                  <a:lnTo>
                    <a:pt x="78" y="285"/>
                  </a:lnTo>
                  <a:lnTo>
                    <a:pt x="68" y="291"/>
                  </a:lnTo>
                  <a:lnTo>
                    <a:pt x="65" y="296"/>
                  </a:lnTo>
                  <a:lnTo>
                    <a:pt x="60" y="301"/>
                  </a:lnTo>
                  <a:lnTo>
                    <a:pt x="57" y="305"/>
                  </a:lnTo>
                  <a:lnTo>
                    <a:pt x="53" y="310"/>
                  </a:lnTo>
                  <a:lnTo>
                    <a:pt x="51" y="315"/>
                  </a:lnTo>
                  <a:lnTo>
                    <a:pt x="47" y="321"/>
                  </a:lnTo>
                  <a:lnTo>
                    <a:pt x="45" y="326"/>
                  </a:lnTo>
                  <a:lnTo>
                    <a:pt x="41" y="331"/>
                  </a:lnTo>
                  <a:lnTo>
                    <a:pt x="40" y="331"/>
                  </a:lnTo>
                  <a:lnTo>
                    <a:pt x="38" y="328"/>
                  </a:lnTo>
                  <a:lnTo>
                    <a:pt x="37" y="327"/>
                  </a:lnTo>
                  <a:lnTo>
                    <a:pt x="36" y="326"/>
                  </a:lnTo>
                  <a:lnTo>
                    <a:pt x="31" y="304"/>
                  </a:lnTo>
                  <a:lnTo>
                    <a:pt x="27" y="282"/>
                  </a:lnTo>
                  <a:lnTo>
                    <a:pt x="21" y="259"/>
                  </a:lnTo>
                  <a:lnTo>
                    <a:pt x="16" y="236"/>
                  </a:lnTo>
                  <a:lnTo>
                    <a:pt x="11" y="215"/>
                  </a:lnTo>
                  <a:lnTo>
                    <a:pt x="7" y="192"/>
                  </a:lnTo>
                  <a:lnTo>
                    <a:pt x="3" y="169"/>
                  </a:lnTo>
                  <a:lnTo>
                    <a:pt x="0" y="147"/>
                  </a:lnTo>
                  <a:lnTo>
                    <a:pt x="22" y="127"/>
                  </a:lnTo>
                  <a:lnTo>
                    <a:pt x="46" y="109"/>
                  </a:lnTo>
                  <a:lnTo>
                    <a:pt x="68" y="90"/>
                  </a:lnTo>
                  <a:lnTo>
                    <a:pt x="92" y="72"/>
                  </a:lnTo>
                  <a:lnTo>
                    <a:pt x="116" y="54"/>
                  </a:lnTo>
                  <a:lnTo>
                    <a:pt x="138" y="35"/>
                  </a:lnTo>
                  <a:lnTo>
                    <a:pt x="162" y="17"/>
                  </a:lnTo>
                  <a:lnTo>
                    <a:pt x="18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7" name="Freeform 1003">
              <a:extLst>
                <a:ext uri="{FF2B5EF4-FFF2-40B4-BE49-F238E27FC236}">
                  <a16:creationId xmlns:a16="http://schemas.microsoft.com/office/drawing/2014/main" id="{00000000-0008-0000-0400-000041020000}"/>
                </a:ext>
              </a:extLst>
            </xdr:cNvPr>
            <xdr:cNvSpPr>
              <a:spLocks/>
            </xdr:cNvSpPr>
          </xdr:nvSpPr>
          <xdr:spPr bwMode="auto">
            <a:xfrm>
              <a:off x="902" y="470"/>
              <a:ext cx="35" cy="34"/>
            </a:xfrm>
            <a:custGeom>
              <a:avLst/>
              <a:gdLst>
                <a:gd name="T0" fmla="*/ 35 w 71"/>
                <a:gd name="T1" fmla="*/ 15 h 69"/>
                <a:gd name="T2" fmla="*/ 35 w 71"/>
                <a:gd name="T3" fmla="*/ 19 h 69"/>
                <a:gd name="T4" fmla="*/ 34 w 71"/>
                <a:gd name="T5" fmla="*/ 23 h 69"/>
                <a:gd name="T6" fmla="*/ 31 w 71"/>
                <a:gd name="T7" fmla="*/ 26 h 69"/>
                <a:gd name="T8" fmla="*/ 28 w 71"/>
                <a:gd name="T9" fmla="*/ 30 h 69"/>
                <a:gd name="T10" fmla="*/ 24 w 71"/>
                <a:gd name="T11" fmla="*/ 32 h 69"/>
                <a:gd name="T12" fmla="*/ 20 w 71"/>
                <a:gd name="T13" fmla="*/ 33 h 69"/>
                <a:gd name="T14" fmla="*/ 15 w 71"/>
                <a:gd name="T15" fmla="*/ 34 h 69"/>
                <a:gd name="T16" fmla="*/ 10 w 71"/>
                <a:gd name="T17" fmla="*/ 32 h 69"/>
                <a:gd name="T18" fmla="*/ 6 w 71"/>
                <a:gd name="T19" fmla="*/ 31 h 69"/>
                <a:gd name="T20" fmla="*/ 3 w 71"/>
                <a:gd name="T21" fmla="*/ 29 h 69"/>
                <a:gd name="T22" fmla="*/ 1 w 71"/>
                <a:gd name="T23" fmla="*/ 24 h 69"/>
                <a:gd name="T24" fmla="*/ 0 w 71"/>
                <a:gd name="T25" fmla="*/ 20 h 69"/>
                <a:gd name="T26" fmla="*/ 1 w 71"/>
                <a:gd name="T27" fmla="*/ 15 h 69"/>
                <a:gd name="T28" fmla="*/ 2 w 71"/>
                <a:gd name="T29" fmla="*/ 10 h 69"/>
                <a:gd name="T30" fmla="*/ 4 w 71"/>
                <a:gd name="T31" fmla="*/ 7 h 69"/>
                <a:gd name="T32" fmla="*/ 8 w 71"/>
                <a:gd name="T33" fmla="*/ 4 h 69"/>
                <a:gd name="T34" fmla="*/ 12 w 71"/>
                <a:gd name="T35" fmla="*/ 1 h 69"/>
                <a:gd name="T36" fmla="*/ 15 w 71"/>
                <a:gd name="T37" fmla="*/ 0 h 69"/>
                <a:gd name="T38" fmla="*/ 20 w 71"/>
                <a:gd name="T39" fmla="*/ 0 h 69"/>
                <a:gd name="T40" fmla="*/ 25 w 71"/>
                <a:gd name="T41" fmla="*/ 1 h 69"/>
                <a:gd name="T42" fmla="*/ 29 w 71"/>
                <a:gd name="T43" fmla="*/ 4 h 69"/>
                <a:gd name="T44" fmla="*/ 32 w 71"/>
                <a:gd name="T45" fmla="*/ 7 h 69"/>
                <a:gd name="T46" fmla="*/ 35 w 71"/>
                <a:gd name="T47" fmla="*/ 12 h 69"/>
                <a:gd name="T48" fmla="*/ 35 w 71"/>
                <a:gd name="T49" fmla="*/ 15 h 69"/>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71" h="69">
                  <a:moveTo>
                    <a:pt x="71" y="31"/>
                  </a:moveTo>
                  <a:lnTo>
                    <a:pt x="70" y="38"/>
                  </a:lnTo>
                  <a:lnTo>
                    <a:pt x="68" y="46"/>
                  </a:lnTo>
                  <a:lnTo>
                    <a:pt x="63" y="53"/>
                  </a:lnTo>
                  <a:lnTo>
                    <a:pt x="56" y="60"/>
                  </a:lnTo>
                  <a:lnTo>
                    <a:pt x="49" y="65"/>
                  </a:lnTo>
                  <a:lnTo>
                    <a:pt x="40" y="67"/>
                  </a:lnTo>
                  <a:lnTo>
                    <a:pt x="31" y="69"/>
                  </a:lnTo>
                  <a:lnTo>
                    <a:pt x="21" y="65"/>
                  </a:lnTo>
                  <a:lnTo>
                    <a:pt x="13" y="63"/>
                  </a:lnTo>
                  <a:lnTo>
                    <a:pt x="7" y="58"/>
                  </a:lnTo>
                  <a:lnTo>
                    <a:pt x="3" y="49"/>
                  </a:lnTo>
                  <a:lnTo>
                    <a:pt x="0" y="41"/>
                  </a:lnTo>
                  <a:lnTo>
                    <a:pt x="2" y="31"/>
                  </a:lnTo>
                  <a:lnTo>
                    <a:pt x="4" y="21"/>
                  </a:lnTo>
                  <a:lnTo>
                    <a:pt x="9" y="14"/>
                  </a:lnTo>
                  <a:lnTo>
                    <a:pt x="17" y="9"/>
                  </a:lnTo>
                  <a:lnTo>
                    <a:pt x="24" y="2"/>
                  </a:lnTo>
                  <a:lnTo>
                    <a:pt x="31" y="0"/>
                  </a:lnTo>
                  <a:lnTo>
                    <a:pt x="41" y="0"/>
                  </a:lnTo>
                  <a:lnTo>
                    <a:pt x="50" y="3"/>
                  </a:lnTo>
                  <a:lnTo>
                    <a:pt x="59" y="9"/>
                  </a:lnTo>
                  <a:lnTo>
                    <a:pt x="65" y="15"/>
                  </a:lnTo>
                  <a:lnTo>
                    <a:pt x="70" y="24"/>
                  </a:lnTo>
                  <a:lnTo>
                    <a:pt x="71" y="31"/>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8" name="Freeform 1004">
              <a:extLst>
                <a:ext uri="{FF2B5EF4-FFF2-40B4-BE49-F238E27FC236}">
                  <a16:creationId xmlns:a16="http://schemas.microsoft.com/office/drawing/2014/main" id="{00000000-0008-0000-0400-000042020000}"/>
                </a:ext>
              </a:extLst>
            </xdr:cNvPr>
            <xdr:cNvSpPr>
              <a:spLocks/>
            </xdr:cNvSpPr>
          </xdr:nvSpPr>
          <xdr:spPr bwMode="auto">
            <a:xfrm>
              <a:off x="973" y="467"/>
              <a:ext cx="21" cy="45"/>
            </a:xfrm>
            <a:custGeom>
              <a:avLst/>
              <a:gdLst>
                <a:gd name="T0" fmla="*/ 19 w 42"/>
                <a:gd name="T1" fmla="*/ 0 h 90"/>
                <a:gd name="T2" fmla="*/ 19 w 42"/>
                <a:gd name="T3" fmla="*/ 4 h 90"/>
                <a:gd name="T4" fmla="*/ 18 w 42"/>
                <a:gd name="T5" fmla="*/ 8 h 90"/>
                <a:gd name="T6" fmla="*/ 15 w 42"/>
                <a:gd name="T7" fmla="*/ 15 h 90"/>
                <a:gd name="T8" fmla="*/ 12 w 42"/>
                <a:gd name="T9" fmla="*/ 23 h 90"/>
                <a:gd name="T10" fmla="*/ 8 w 42"/>
                <a:gd name="T11" fmla="*/ 30 h 90"/>
                <a:gd name="T12" fmla="*/ 5 w 42"/>
                <a:gd name="T13" fmla="*/ 37 h 90"/>
                <a:gd name="T14" fmla="*/ 3 w 42"/>
                <a:gd name="T15" fmla="*/ 42 h 90"/>
                <a:gd name="T16" fmla="*/ 1 w 42"/>
                <a:gd name="T17" fmla="*/ 45 h 90"/>
                <a:gd name="T18" fmla="*/ 1 w 42"/>
                <a:gd name="T19" fmla="*/ 45 h 90"/>
                <a:gd name="T20" fmla="*/ 1 w 42"/>
                <a:gd name="T21" fmla="*/ 41 h 90"/>
                <a:gd name="T22" fmla="*/ 1 w 42"/>
                <a:gd name="T23" fmla="*/ 36 h 90"/>
                <a:gd name="T24" fmla="*/ 1 w 42"/>
                <a:gd name="T25" fmla="*/ 31 h 90"/>
                <a:gd name="T26" fmla="*/ 1 w 42"/>
                <a:gd name="T27" fmla="*/ 25 h 90"/>
                <a:gd name="T28" fmla="*/ 1 w 42"/>
                <a:gd name="T29" fmla="*/ 20 h 90"/>
                <a:gd name="T30" fmla="*/ 1 w 42"/>
                <a:gd name="T31" fmla="*/ 16 h 90"/>
                <a:gd name="T32" fmla="*/ 0 w 42"/>
                <a:gd name="T33" fmla="*/ 14 h 90"/>
                <a:gd name="T34" fmla="*/ 1 w 42"/>
                <a:gd name="T35" fmla="*/ 13 h 90"/>
                <a:gd name="T36" fmla="*/ 4 w 42"/>
                <a:gd name="T37" fmla="*/ 11 h 90"/>
                <a:gd name="T38" fmla="*/ 8 w 42"/>
                <a:gd name="T39" fmla="*/ 8 h 90"/>
                <a:gd name="T40" fmla="*/ 13 w 42"/>
                <a:gd name="T41" fmla="*/ 6 h 90"/>
                <a:gd name="T42" fmla="*/ 17 w 42"/>
                <a:gd name="T43" fmla="*/ 4 h 90"/>
                <a:gd name="T44" fmla="*/ 20 w 42"/>
                <a:gd name="T45" fmla="*/ 2 h 90"/>
                <a:gd name="T46" fmla="*/ 21 w 42"/>
                <a:gd name="T47" fmla="*/ 0 h 90"/>
                <a:gd name="T48" fmla="*/ 19 w 42"/>
                <a:gd name="T49" fmla="*/ 0 h 90"/>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2" h="90">
                  <a:moveTo>
                    <a:pt x="38" y="0"/>
                  </a:moveTo>
                  <a:lnTo>
                    <a:pt x="38" y="7"/>
                  </a:lnTo>
                  <a:lnTo>
                    <a:pt x="36" y="16"/>
                  </a:lnTo>
                  <a:lnTo>
                    <a:pt x="30" y="30"/>
                  </a:lnTo>
                  <a:lnTo>
                    <a:pt x="23" y="45"/>
                  </a:lnTo>
                  <a:lnTo>
                    <a:pt x="16" y="60"/>
                  </a:lnTo>
                  <a:lnTo>
                    <a:pt x="10" y="73"/>
                  </a:lnTo>
                  <a:lnTo>
                    <a:pt x="5" y="84"/>
                  </a:lnTo>
                  <a:lnTo>
                    <a:pt x="1" y="90"/>
                  </a:lnTo>
                  <a:lnTo>
                    <a:pt x="1" y="89"/>
                  </a:lnTo>
                  <a:lnTo>
                    <a:pt x="1" y="82"/>
                  </a:lnTo>
                  <a:lnTo>
                    <a:pt x="1" y="72"/>
                  </a:lnTo>
                  <a:lnTo>
                    <a:pt x="2" y="61"/>
                  </a:lnTo>
                  <a:lnTo>
                    <a:pt x="2" y="50"/>
                  </a:lnTo>
                  <a:lnTo>
                    <a:pt x="2" y="39"/>
                  </a:lnTo>
                  <a:lnTo>
                    <a:pt x="1" y="31"/>
                  </a:lnTo>
                  <a:lnTo>
                    <a:pt x="0" y="27"/>
                  </a:lnTo>
                  <a:lnTo>
                    <a:pt x="1" y="25"/>
                  </a:lnTo>
                  <a:lnTo>
                    <a:pt x="7" y="21"/>
                  </a:lnTo>
                  <a:lnTo>
                    <a:pt x="16" y="16"/>
                  </a:lnTo>
                  <a:lnTo>
                    <a:pt x="25" y="11"/>
                  </a:lnTo>
                  <a:lnTo>
                    <a:pt x="33" y="7"/>
                  </a:lnTo>
                  <a:lnTo>
                    <a:pt x="40" y="3"/>
                  </a:lnTo>
                  <a:lnTo>
                    <a:pt x="42" y="0"/>
                  </a:lnTo>
                  <a:lnTo>
                    <a:pt x="38"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79" name="Freeform 1005">
              <a:extLst>
                <a:ext uri="{FF2B5EF4-FFF2-40B4-BE49-F238E27FC236}">
                  <a16:creationId xmlns:a16="http://schemas.microsoft.com/office/drawing/2014/main" id="{00000000-0008-0000-0400-000043020000}"/>
                </a:ext>
              </a:extLst>
            </xdr:cNvPr>
            <xdr:cNvSpPr>
              <a:spLocks/>
            </xdr:cNvSpPr>
          </xdr:nvSpPr>
          <xdr:spPr bwMode="auto">
            <a:xfrm>
              <a:off x="866" y="457"/>
              <a:ext cx="21" cy="47"/>
            </a:xfrm>
            <a:custGeom>
              <a:avLst/>
              <a:gdLst>
                <a:gd name="T0" fmla="*/ 0 w 41"/>
                <a:gd name="T1" fmla="*/ 37 h 95"/>
                <a:gd name="T2" fmla="*/ 1 w 41"/>
                <a:gd name="T3" fmla="*/ 35 h 95"/>
                <a:gd name="T4" fmla="*/ 4 w 41"/>
                <a:gd name="T5" fmla="*/ 31 h 95"/>
                <a:gd name="T6" fmla="*/ 6 w 41"/>
                <a:gd name="T7" fmla="*/ 26 h 95"/>
                <a:gd name="T8" fmla="*/ 10 w 41"/>
                <a:gd name="T9" fmla="*/ 20 h 95"/>
                <a:gd name="T10" fmla="*/ 13 w 41"/>
                <a:gd name="T11" fmla="*/ 14 h 95"/>
                <a:gd name="T12" fmla="*/ 17 w 41"/>
                <a:gd name="T13" fmla="*/ 8 h 95"/>
                <a:gd name="T14" fmla="*/ 19 w 41"/>
                <a:gd name="T15" fmla="*/ 3 h 95"/>
                <a:gd name="T16" fmla="*/ 20 w 41"/>
                <a:gd name="T17" fmla="*/ 0 h 95"/>
                <a:gd name="T18" fmla="*/ 21 w 41"/>
                <a:gd name="T19" fmla="*/ 2 h 95"/>
                <a:gd name="T20" fmla="*/ 21 w 41"/>
                <a:gd name="T21" fmla="*/ 6 h 95"/>
                <a:gd name="T22" fmla="*/ 20 w 41"/>
                <a:gd name="T23" fmla="*/ 13 h 95"/>
                <a:gd name="T24" fmla="*/ 19 w 41"/>
                <a:gd name="T25" fmla="*/ 20 h 95"/>
                <a:gd name="T26" fmla="*/ 18 w 41"/>
                <a:gd name="T27" fmla="*/ 28 h 95"/>
                <a:gd name="T28" fmla="*/ 17 w 41"/>
                <a:gd name="T29" fmla="*/ 35 h 95"/>
                <a:gd name="T30" fmla="*/ 15 w 41"/>
                <a:gd name="T31" fmla="*/ 42 h 95"/>
                <a:gd name="T32" fmla="*/ 13 w 41"/>
                <a:gd name="T33" fmla="*/ 46 h 95"/>
                <a:gd name="T34" fmla="*/ 12 w 41"/>
                <a:gd name="T35" fmla="*/ 47 h 95"/>
                <a:gd name="T36" fmla="*/ 8 w 41"/>
                <a:gd name="T37" fmla="*/ 45 h 95"/>
                <a:gd name="T38" fmla="*/ 4 w 41"/>
                <a:gd name="T39" fmla="*/ 42 h 95"/>
                <a:gd name="T40" fmla="*/ 0 w 41"/>
                <a:gd name="T41" fmla="*/ 37 h 9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41" h="95">
                  <a:moveTo>
                    <a:pt x="0" y="74"/>
                  </a:moveTo>
                  <a:lnTo>
                    <a:pt x="2" y="70"/>
                  </a:lnTo>
                  <a:lnTo>
                    <a:pt x="7" y="63"/>
                  </a:lnTo>
                  <a:lnTo>
                    <a:pt x="11" y="53"/>
                  </a:lnTo>
                  <a:lnTo>
                    <a:pt x="19" y="40"/>
                  </a:lnTo>
                  <a:lnTo>
                    <a:pt x="26" y="28"/>
                  </a:lnTo>
                  <a:lnTo>
                    <a:pt x="33" y="16"/>
                  </a:lnTo>
                  <a:lnTo>
                    <a:pt x="38" y="6"/>
                  </a:lnTo>
                  <a:lnTo>
                    <a:pt x="40" y="0"/>
                  </a:lnTo>
                  <a:lnTo>
                    <a:pt x="41" y="5"/>
                  </a:lnTo>
                  <a:lnTo>
                    <a:pt x="41" y="13"/>
                  </a:lnTo>
                  <a:lnTo>
                    <a:pt x="40" y="27"/>
                  </a:lnTo>
                  <a:lnTo>
                    <a:pt x="38" y="41"/>
                  </a:lnTo>
                  <a:lnTo>
                    <a:pt x="35" y="56"/>
                  </a:lnTo>
                  <a:lnTo>
                    <a:pt x="33" y="70"/>
                  </a:lnTo>
                  <a:lnTo>
                    <a:pt x="30" y="84"/>
                  </a:lnTo>
                  <a:lnTo>
                    <a:pt x="26" y="93"/>
                  </a:lnTo>
                  <a:lnTo>
                    <a:pt x="23" y="95"/>
                  </a:lnTo>
                  <a:lnTo>
                    <a:pt x="16" y="91"/>
                  </a:lnTo>
                  <a:lnTo>
                    <a:pt x="8" y="84"/>
                  </a:lnTo>
                  <a:lnTo>
                    <a:pt x="0" y="7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0" name="Freeform 1006">
              <a:extLst>
                <a:ext uri="{FF2B5EF4-FFF2-40B4-BE49-F238E27FC236}">
                  <a16:creationId xmlns:a16="http://schemas.microsoft.com/office/drawing/2014/main" id="{00000000-0008-0000-0400-000044020000}"/>
                </a:ext>
              </a:extLst>
            </xdr:cNvPr>
            <xdr:cNvSpPr>
              <a:spLocks/>
            </xdr:cNvSpPr>
          </xdr:nvSpPr>
          <xdr:spPr bwMode="auto">
            <a:xfrm>
              <a:off x="885" y="457"/>
              <a:ext cx="14" cy="44"/>
            </a:xfrm>
            <a:custGeom>
              <a:avLst/>
              <a:gdLst>
                <a:gd name="T0" fmla="*/ 0 w 26"/>
                <a:gd name="T1" fmla="*/ 44 h 89"/>
                <a:gd name="T2" fmla="*/ 0 w 26"/>
                <a:gd name="T3" fmla="*/ 43 h 89"/>
                <a:gd name="T4" fmla="*/ 0 w 26"/>
                <a:gd name="T5" fmla="*/ 40 h 89"/>
                <a:gd name="T6" fmla="*/ 1 w 26"/>
                <a:gd name="T7" fmla="*/ 34 h 89"/>
                <a:gd name="T8" fmla="*/ 1 w 26"/>
                <a:gd name="T9" fmla="*/ 26 h 89"/>
                <a:gd name="T10" fmla="*/ 2 w 26"/>
                <a:gd name="T11" fmla="*/ 18 h 89"/>
                <a:gd name="T12" fmla="*/ 3 w 26"/>
                <a:gd name="T13" fmla="*/ 11 h 89"/>
                <a:gd name="T14" fmla="*/ 4 w 26"/>
                <a:gd name="T15" fmla="*/ 4 h 89"/>
                <a:gd name="T16" fmla="*/ 5 w 26"/>
                <a:gd name="T17" fmla="*/ 0 h 89"/>
                <a:gd name="T18" fmla="*/ 6 w 26"/>
                <a:gd name="T19" fmla="*/ 3 h 89"/>
                <a:gd name="T20" fmla="*/ 9 w 26"/>
                <a:gd name="T21" fmla="*/ 8 h 89"/>
                <a:gd name="T22" fmla="*/ 11 w 26"/>
                <a:gd name="T23" fmla="*/ 14 h 89"/>
                <a:gd name="T24" fmla="*/ 13 w 26"/>
                <a:gd name="T25" fmla="*/ 20 h 89"/>
                <a:gd name="T26" fmla="*/ 14 w 26"/>
                <a:gd name="T27" fmla="*/ 26 h 89"/>
                <a:gd name="T28" fmla="*/ 14 w 26"/>
                <a:gd name="T29" fmla="*/ 33 h 89"/>
                <a:gd name="T30" fmla="*/ 14 w 26"/>
                <a:gd name="T31" fmla="*/ 37 h 89"/>
                <a:gd name="T32" fmla="*/ 13 w 26"/>
                <a:gd name="T33" fmla="*/ 40 h 89"/>
                <a:gd name="T34" fmla="*/ 10 w 26"/>
                <a:gd name="T35" fmla="*/ 42 h 89"/>
                <a:gd name="T36" fmla="*/ 8 w 26"/>
                <a:gd name="T37" fmla="*/ 43 h 89"/>
                <a:gd name="T38" fmla="*/ 4 w 26"/>
                <a:gd name="T39" fmla="*/ 43 h 89"/>
                <a:gd name="T40" fmla="*/ 0 w 26"/>
                <a:gd name="T41" fmla="*/ 44 h 89"/>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6" h="89">
                  <a:moveTo>
                    <a:pt x="0" y="89"/>
                  </a:moveTo>
                  <a:lnTo>
                    <a:pt x="0" y="87"/>
                  </a:lnTo>
                  <a:lnTo>
                    <a:pt x="0" y="80"/>
                  </a:lnTo>
                  <a:lnTo>
                    <a:pt x="1" y="68"/>
                  </a:lnTo>
                  <a:lnTo>
                    <a:pt x="2" y="52"/>
                  </a:lnTo>
                  <a:lnTo>
                    <a:pt x="4" y="36"/>
                  </a:lnTo>
                  <a:lnTo>
                    <a:pt x="5" y="22"/>
                  </a:lnTo>
                  <a:lnTo>
                    <a:pt x="7" y="9"/>
                  </a:lnTo>
                  <a:lnTo>
                    <a:pt x="9" y="0"/>
                  </a:lnTo>
                  <a:lnTo>
                    <a:pt x="12" y="6"/>
                  </a:lnTo>
                  <a:lnTo>
                    <a:pt x="16" y="16"/>
                  </a:lnTo>
                  <a:lnTo>
                    <a:pt x="20" y="28"/>
                  </a:lnTo>
                  <a:lnTo>
                    <a:pt x="24" y="41"/>
                  </a:lnTo>
                  <a:lnTo>
                    <a:pt x="26" y="53"/>
                  </a:lnTo>
                  <a:lnTo>
                    <a:pt x="26" y="66"/>
                  </a:lnTo>
                  <a:lnTo>
                    <a:pt x="26" y="75"/>
                  </a:lnTo>
                  <a:lnTo>
                    <a:pt x="24" y="80"/>
                  </a:lnTo>
                  <a:lnTo>
                    <a:pt x="19" y="84"/>
                  </a:lnTo>
                  <a:lnTo>
                    <a:pt x="14" y="86"/>
                  </a:lnTo>
                  <a:lnTo>
                    <a:pt x="7" y="87"/>
                  </a:lnTo>
                  <a:lnTo>
                    <a:pt x="0" y="8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1" name="Freeform 1007">
              <a:extLst>
                <a:ext uri="{FF2B5EF4-FFF2-40B4-BE49-F238E27FC236}">
                  <a16:creationId xmlns:a16="http://schemas.microsoft.com/office/drawing/2014/main" id="{00000000-0008-0000-0400-000045020000}"/>
                </a:ext>
              </a:extLst>
            </xdr:cNvPr>
            <xdr:cNvSpPr>
              <a:spLocks/>
            </xdr:cNvSpPr>
          </xdr:nvSpPr>
          <xdr:spPr bwMode="auto">
            <a:xfrm>
              <a:off x="503" y="490"/>
              <a:ext cx="81" cy="3"/>
            </a:xfrm>
            <a:custGeom>
              <a:avLst/>
              <a:gdLst>
                <a:gd name="T0" fmla="*/ 81 w 161"/>
                <a:gd name="T1" fmla="*/ 2 h 6"/>
                <a:gd name="T2" fmla="*/ 70 w 161"/>
                <a:gd name="T3" fmla="*/ 2 h 6"/>
                <a:gd name="T4" fmla="*/ 60 w 161"/>
                <a:gd name="T5" fmla="*/ 2 h 6"/>
                <a:gd name="T6" fmla="*/ 50 w 161"/>
                <a:gd name="T7" fmla="*/ 2 h 6"/>
                <a:gd name="T8" fmla="*/ 41 w 161"/>
                <a:gd name="T9" fmla="*/ 2 h 6"/>
                <a:gd name="T10" fmla="*/ 31 w 161"/>
                <a:gd name="T11" fmla="*/ 2 h 6"/>
                <a:gd name="T12" fmla="*/ 21 w 161"/>
                <a:gd name="T13" fmla="*/ 3 h 6"/>
                <a:gd name="T14" fmla="*/ 11 w 161"/>
                <a:gd name="T15" fmla="*/ 3 h 6"/>
                <a:gd name="T16" fmla="*/ 0 w 161"/>
                <a:gd name="T17" fmla="*/ 3 h 6"/>
                <a:gd name="T18" fmla="*/ 7 w 161"/>
                <a:gd name="T19" fmla="*/ 2 h 6"/>
                <a:gd name="T20" fmla="*/ 15 w 161"/>
                <a:gd name="T21" fmla="*/ 2 h 6"/>
                <a:gd name="T22" fmla="*/ 21 w 161"/>
                <a:gd name="T23" fmla="*/ 2 h 6"/>
                <a:gd name="T24" fmla="*/ 29 w 161"/>
                <a:gd name="T25" fmla="*/ 2 h 6"/>
                <a:gd name="T26" fmla="*/ 36 w 161"/>
                <a:gd name="T27" fmla="*/ 2 h 6"/>
                <a:gd name="T28" fmla="*/ 43 w 161"/>
                <a:gd name="T29" fmla="*/ 2 h 6"/>
                <a:gd name="T30" fmla="*/ 51 w 161"/>
                <a:gd name="T31" fmla="*/ 1 h 6"/>
                <a:gd name="T32" fmla="*/ 58 w 161"/>
                <a:gd name="T33" fmla="*/ 0 h 6"/>
                <a:gd name="T34" fmla="*/ 61 w 161"/>
                <a:gd name="T35" fmla="*/ 1 h 6"/>
                <a:gd name="T36" fmla="*/ 63 w 161"/>
                <a:gd name="T37" fmla="*/ 1 h 6"/>
                <a:gd name="T38" fmla="*/ 66 w 161"/>
                <a:gd name="T39" fmla="*/ 1 h 6"/>
                <a:gd name="T40" fmla="*/ 69 w 161"/>
                <a:gd name="T41" fmla="*/ 1 h 6"/>
                <a:gd name="T42" fmla="*/ 72 w 161"/>
                <a:gd name="T43" fmla="*/ 1 h 6"/>
                <a:gd name="T44" fmla="*/ 74 w 161"/>
                <a:gd name="T45" fmla="*/ 1 h 6"/>
                <a:gd name="T46" fmla="*/ 77 w 161"/>
                <a:gd name="T47" fmla="*/ 1 h 6"/>
                <a:gd name="T48" fmla="*/ 81 w 161"/>
                <a:gd name="T49" fmla="*/ 2 h 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161" h="6">
                  <a:moveTo>
                    <a:pt x="161" y="3"/>
                  </a:moveTo>
                  <a:lnTo>
                    <a:pt x="140" y="4"/>
                  </a:lnTo>
                  <a:lnTo>
                    <a:pt x="120" y="4"/>
                  </a:lnTo>
                  <a:lnTo>
                    <a:pt x="100" y="4"/>
                  </a:lnTo>
                  <a:lnTo>
                    <a:pt x="81" y="4"/>
                  </a:lnTo>
                  <a:lnTo>
                    <a:pt x="61" y="4"/>
                  </a:lnTo>
                  <a:lnTo>
                    <a:pt x="42" y="6"/>
                  </a:lnTo>
                  <a:lnTo>
                    <a:pt x="21" y="6"/>
                  </a:lnTo>
                  <a:lnTo>
                    <a:pt x="0" y="6"/>
                  </a:lnTo>
                  <a:lnTo>
                    <a:pt x="14" y="4"/>
                  </a:lnTo>
                  <a:lnTo>
                    <a:pt x="29" y="3"/>
                  </a:lnTo>
                  <a:lnTo>
                    <a:pt x="42" y="3"/>
                  </a:lnTo>
                  <a:lnTo>
                    <a:pt x="57" y="3"/>
                  </a:lnTo>
                  <a:lnTo>
                    <a:pt x="72" y="3"/>
                  </a:lnTo>
                  <a:lnTo>
                    <a:pt x="86" y="3"/>
                  </a:lnTo>
                  <a:lnTo>
                    <a:pt x="101" y="2"/>
                  </a:lnTo>
                  <a:lnTo>
                    <a:pt x="115" y="0"/>
                  </a:lnTo>
                  <a:lnTo>
                    <a:pt x="121" y="1"/>
                  </a:lnTo>
                  <a:lnTo>
                    <a:pt x="126" y="1"/>
                  </a:lnTo>
                  <a:lnTo>
                    <a:pt x="132" y="1"/>
                  </a:lnTo>
                  <a:lnTo>
                    <a:pt x="137" y="1"/>
                  </a:lnTo>
                  <a:lnTo>
                    <a:pt x="143" y="1"/>
                  </a:lnTo>
                  <a:lnTo>
                    <a:pt x="148" y="1"/>
                  </a:lnTo>
                  <a:lnTo>
                    <a:pt x="154" y="2"/>
                  </a:lnTo>
                  <a:lnTo>
                    <a:pt x="161" y="3"/>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2" name="Freeform 1008">
              <a:extLst>
                <a:ext uri="{FF2B5EF4-FFF2-40B4-BE49-F238E27FC236}">
                  <a16:creationId xmlns:a16="http://schemas.microsoft.com/office/drawing/2014/main" id="{00000000-0008-0000-0400-000046020000}"/>
                </a:ext>
              </a:extLst>
            </xdr:cNvPr>
            <xdr:cNvSpPr>
              <a:spLocks/>
            </xdr:cNvSpPr>
          </xdr:nvSpPr>
          <xdr:spPr bwMode="auto">
            <a:xfrm>
              <a:off x="974" y="466"/>
              <a:ext cx="28" cy="58"/>
            </a:xfrm>
            <a:custGeom>
              <a:avLst/>
              <a:gdLst>
                <a:gd name="T0" fmla="*/ 0 w 56"/>
                <a:gd name="T1" fmla="*/ 56 h 118"/>
                <a:gd name="T2" fmla="*/ 1 w 56"/>
                <a:gd name="T3" fmla="*/ 53 h 118"/>
                <a:gd name="T4" fmla="*/ 5 w 56"/>
                <a:gd name="T5" fmla="*/ 47 h 118"/>
                <a:gd name="T6" fmla="*/ 8 w 56"/>
                <a:gd name="T7" fmla="*/ 38 h 118"/>
                <a:gd name="T8" fmla="*/ 12 w 56"/>
                <a:gd name="T9" fmla="*/ 29 h 118"/>
                <a:gd name="T10" fmla="*/ 16 w 56"/>
                <a:gd name="T11" fmla="*/ 20 h 118"/>
                <a:gd name="T12" fmla="*/ 20 w 56"/>
                <a:gd name="T13" fmla="*/ 11 h 118"/>
                <a:gd name="T14" fmla="*/ 23 w 56"/>
                <a:gd name="T15" fmla="*/ 4 h 118"/>
                <a:gd name="T16" fmla="*/ 25 w 56"/>
                <a:gd name="T17" fmla="*/ 0 h 118"/>
                <a:gd name="T18" fmla="*/ 28 w 56"/>
                <a:gd name="T19" fmla="*/ 3 h 118"/>
                <a:gd name="T20" fmla="*/ 28 w 56"/>
                <a:gd name="T21" fmla="*/ 9 h 118"/>
                <a:gd name="T22" fmla="*/ 28 w 56"/>
                <a:gd name="T23" fmla="*/ 17 h 118"/>
                <a:gd name="T24" fmla="*/ 27 w 56"/>
                <a:gd name="T25" fmla="*/ 25 h 118"/>
                <a:gd name="T26" fmla="*/ 25 w 56"/>
                <a:gd name="T27" fmla="*/ 33 h 118"/>
                <a:gd name="T28" fmla="*/ 23 w 56"/>
                <a:gd name="T29" fmla="*/ 40 h 118"/>
                <a:gd name="T30" fmla="*/ 19 w 56"/>
                <a:gd name="T31" fmla="*/ 47 h 118"/>
                <a:gd name="T32" fmla="*/ 16 w 56"/>
                <a:gd name="T33" fmla="*/ 52 h 118"/>
                <a:gd name="T34" fmla="*/ 12 w 56"/>
                <a:gd name="T35" fmla="*/ 55 h 118"/>
                <a:gd name="T36" fmla="*/ 6 w 56"/>
                <a:gd name="T37" fmla="*/ 57 h 118"/>
                <a:gd name="T38" fmla="*/ 2 w 56"/>
                <a:gd name="T39" fmla="*/ 58 h 118"/>
                <a:gd name="T40" fmla="*/ 0 w 56"/>
                <a:gd name="T41" fmla="*/ 56 h 11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6" h="118">
                  <a:moveTo>
                    <a:pt x="0" y="114"/>
                  </a:moveTo>
                  <a:lnTo>
                    <a:pt x="2" y="107"/>
                  </a:lnTo>
                  <a:lnTo>
                    <a:pt x="9" y="95"/>
                  </a:lnTo>
                  <a:lnTo>
                    <a:pt x="16" y="78"/>
                  </a:lnTo>
                  <a:lnTo>
                    <a:pt x="24" y="59"/>
                  </a:lnTo>
                  <a:lnTo>
                    <a:pt x="32" y="40"/>
                  </a:lnTo>
                  <a:lnTo>
                    <a:pt x="40" y="23"/>
                  </a:lnTo>
                  <a:lnTo>
                    <a:pt x="46" y="9"/>
                  </a:lnTo>
                  <a:lnTo>
                    <a:pt x="50" y="0"/>
                  </a:lnTo>
                  <a:lnTo>
                    <a:pt x="55" y="7"/>
                  </a:lnTo>
                  <a:lnTo>
                    <a:pt x="56" y="19"/>
                  </a:lnTo>
                  <a:lnTo>
                    <a:pt x="56" y="34"/>
                  </a:lnTo>
                  <a:lnTo>
                    <a:pt x="53" y="50"/>
                  </a:lnTo>
                  <a:lnTo>
                    <a:pt x="50" y="67"/>
                  </a:lnTo>
                  <a:lnTo>
                    <a:pt x="45" y="81"/>
                  </a:lnTo>
                  <a:lnTo>
                    <a:pt x="37" y="96"/>
                  </a:lnTo>
                  <a:lnTo>
                    <a:pt x="31" y="105"/>
                  </a:lnTo>
                  <a:lnTo>
                    <a:pt x="24" y="111"/>
                  </a:lnTo>
                  <a:lnTo>
                    <a:pt x="12" y="115"/>
                  </a:lnTo>
                  <a:lnTo>
                    <a:pt x="4" y="118"/>
                  </a:lnTo>
                  <a:lnTo>
                    <a:pt x="0" y="11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3" name="Freeform 1009">
              <a:extLst>
                <a:ext uri="{FF2B5EF4-FFF2-40B4-BE49-F238E27FC236}">
                  <a16:creationId xmlns:a16="http://schemas.microsoft.com/office/drawing/2014/main" id="{00000000-0008-0000-0400-000047020000}"/>
                </a:ext>
              </a:extLst>
            </xdr:cNvPr>
            <xdr:cNvSpPr>
              <a:spLocks/>
            </xdr:cNvSpPr>
          </xdr:nvSpPr>
          <xdr:spPr bwMode="auto">
            <a:xfrm>
              <a:off x="952" y="481"/>
              <a:ext cx="19" cy="55"/>
            </a:xfrm>
            <a:custGeom>
              <a:avLst/>
              <a:gdLst>
                <a:gd name="T0" fmla="*/ 17 w 39"/>
                <a:gd name="T1" fmla="*/ 35 h 110"/>
                <a:gd name="T2" fmla="*/ 16 w 39"/>
                <a:gd name="T3" fmla="*/ 37 h 110"/>
                <a:gd name="T4" fmla="*/ 15 w 39"/>
                <a:gd name="T5" fmla="*/ 39 h 110"/>
                <a:gd name="T6" fmla="*/ 13 w 39"/>
                <a:gd name="T7" fmla="*/ 42 h 110"/>
                <a:gd name="T8" fmla="*/ 11 w 39"/>
                <a:gd name="T9" fmla="*/ 45 h 110"/>
                <a:gd name="T10" fmla="*/ 9 w 39"/>
                <a:gd name="T11" fmla="*/ 48 h 110"/>
                <a:gd name="T12" fmla="*/ 7 w 39"/>
                <a:gd name="T13" fmla="*/ 51 h 110"/>
                <a:gd name="T14" fmla="*/ 5 w 39"/>
                <a:gd name="T15" fmla="*/ 53 h 110"/>
                <a:gd name="T16" fmla="*/ 4 w 39"/>
                <a:gd name="T17" fmla="*/ 55 h 110"/>
                <a:gd name="T18" fmla="*/ 4 w 39"/>
                <a:gd name="T19" fmla="*/ 51 h 110"/>
                <a:gd name="T20" fmla="*/ 4 w 39"/>
                <a:gd name="T21" fmla="*/ 45 h 110"/>
                <a:gd name="T22" fmla="*/ 4 w 39"/>
                <a:gd name="T23" fmla="*/ 39 h 110"/>
                <a:gd name="T24" fmla="*/ 4 w 39"/>
                <a:gd name="T25" fmla="*/ 33 h 110"/>
                <a:gd name="T26" fmla="*/ 3 w 39"/>
                <a:gd name="T27" fmla="*/ 26 h 110"/>
                <a:gd name="T28" fmla="*/ 2 w 39"/>
                <a:gd name="T29" fmla="*/ 20 h 110"/>
                <a:gd name="T30" fmla="*/ 1 w 39"/>
                <a:gd name="T31" fmla="*/ 15 h 110"/>
                <a:gd name="T32" fmla="*/ 0 w 39"/>
                <a:gd name="T33" fmla="*/ 12 h 110"/>
                <a:gd name="T34" fmla="*/ 3 w 39"/>
                <a:gd name="T35" fmla="*/ 9 h 110"/>
                <a:gd name="T36" fmla="*/ 9 w 39"/>
                <a:gd name="T37" fmla="*/ 5 h 110"/>
                <a:gd name="T38" fmla="*/ 14 w 39"/>
                <a:gd name="T39" fmla="*/ 1 h 110"/>
                <a:gd name="T40" fmla="*/ 17 w 39"/>
                <a:gd name="T41" fmla="*/ 0 h 110"/>
                <a:gd name="T42" fmla="*/ 19 w 39"/>
                <a:gd name="T43" fmla="*/ 2 h 110"/>
                <a:gd name="T44" fmla="*/ 19 w 39"/>
                <a:gd name="T45" fmla="*/ 7 h 110"/>
                <a:gd name="T46" fmla="*/ 19 w 39"/>
                <a:gd name="T47" fmla="*/ 12 h 110"/>
                <a:gd name="T48" fmla="*/ 19 w 39"/>
                <a:gd name="T49" fmla="*/ 17 h 110"/>
                <a:gd name="T50" fmla="*/ 19 w 39"/>
                <a:gd name="T51" fmla="*/ 22 h 110"/>
                <a:gd name="T52" fmla="*/ 18 w 39"/>
                <a:gd name="T53" fmla="*/ 28 h 110"/>
                <a:gd name="T54" fmla="*/ 17 w 39"/>
                <a:gd name="T55" fmla="*/ 32 h 110"/>
                <a:gd name="T56" fmla="*/ 17 w 39"/>
                <a:gd name="T57" fmla="*/ 35 h 110"/>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39" h="110">
                  <a:moveTo>
                    <a:pt x="34" y="69"/>
                  </a:moveTo>
                  <a:lnTo>
                    <a:pt x="33" y="73"/>
                  </a:lnTo>
                  <a:lnTo>
                    <a:pt x="30" y="78"/>
                  </a:lnTo>
                  <a:lnTo>
                    <a:pt x="26" y="84"/>
                  </a:lnTo>
                  <a:lnTo>
                    <a:pt x="23" y="90"/>
                  </a:lnTo>
                  <a:lnTo>
                    <a:pt x="18" y="95"/>
                  </a:lnTo>
                  <a:lnTo>
                    <a:pt x="14" y="101"/>
                  </a:lnTo>
                  <a:lnTo>
                    <a:pt x="10" y="106"/>
                  </a:lnTo>
                  <a:lnTo>
                    <a:pt x="8" y="110"/>
                  </a:lnTo>
                  <a:lnTo>
                    <a:pt x="9" y="101"/>
                  </a:lnTo>
                  <a:lnTo>
                    <a:pt x="9" y="90"/>
                  </a:lnTo>
                  <a:lnTo>
                    <a:pt x="9" y="78"/>
                  </a:lnTo>
                  <a:lnTo>
                    <a:pt x="8" y="65"/>
                  </a:lnTo>
                  <a:lnTo>
                    <a:pt x="6" y="52"/>
                  </a:lnTo>
                  <a:lnTo>
                    <a:pt x="4" y="40"/>
                  </a:lnTo>
                  <a:lnTo>
                    <a:pt x="3" y="30"/>
                  </a:lnTo>
                  <a:lnTo>
                    <a:pt x="0" y="23"/>
                  </a:lnTo>
                  <a:lnTo>
                    <a:pt x="6" y="18"/>
                  </a:lnTo>
                  <a:lnTo>
                    <a:pt x="18" y="9"/>
                  </a:lnTo>
                  <a:lnTo>
                    <a:pt x="29" y="2"/>
                  </a:lnTo>
                  <a:lnTo>
                    <a:pt x="35" y="0"/>
                  </a:lnTo>
                  <a:lnTo>
                    <a:pt x="38" y="4"/>
                  </a:lnTo>
                  <a:lnTo>
                    <a:pt x="39" y="13"/>
                  </a:lnTo>
                  <a:lnTo>
                    <a:pt x="39" y="23"/>
                  </a:lnTo>
                  <a:lnTo>
                    <a:pt x="39" y="33"/>
                  </a:lnTo>
                  <a:lnTo>
                    <a:pt x="38" y="44"/>
                  </a:lnTo>
                  <a:lnTo>
                    <a:pt x="36" y="55"/>
                  </a:lnTo>
                  <a:lnTo>
                    <a:pt x="35" y="64"/>
                  </a:lnTo>
                  <a:lnTo>
                    <a:pt x="34" y="6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4" name="Freeform 1010">
              <a:extLst>
                <a:ext uri="{FF2B5EF4-FFF2-40B4-BE49-F238E27FC236}">
                  <a16:creationId xmlns:a16="http://schemas.microsoft.com/office/drawing/2014/main" id="{00000000-0008-0000-0400-000048020000}"/>
                </a:ext>
              </a:extLst>
            </xdr:cNvPr>
            <xdr:cNvSpPr>
              <a:spLocks/>
            </xdr:cNvSpPr>
          </xdr:nvSpPr>
          <xdr:spPr bwMode="auto">
            <a:xfrm>
              <a:off x="46" y="490"/>
              <a:ext cx="69" cy="66"/>
            </a:xfrm>
            <a:custGeom>
              <a:avLst/>
              <a:gdLst>
                <a:gd name="T0" fmla="*/ 69 w 139"/>
                <a:gd name="T1" fmla="*/ 11 h 130"/>
                <a:gd name="T2" fmla="*/ 64 w 139"/>
                <a:gd name="T3" fmla="*/ 15 h 130"/>
                <a:gd name="T4" fmla="*/ 56 w 139"/>
                <a:gd name="T5" fmla="*/ 21 h 130"/>
                <a:gd name="T6" fmla="*/ 46 w 139"/>
                <a:gd name="T7" fmla="*/ 30 h 130"/>
                <a:gd name="T8" fmla="*/ 35 w 139"/>
                <a:gd name="T9" fmla="*/ 39 h 130"/>
                <a:gd name="T10" fmla="*/ 24 w 139"/>
                <a:gd name="T11" fmla="*/ 48 h 130"/>
                <a:gd name="T12" fmla="*/ 14 w 139"/>
                <a:gd name="T13" fmla="*/ 57 h 130"/>
                <a:gd name="T14" fmla="*/ 5 w 139"/>
                <a:gd name="T15" fmla="*/ 63 h 130"/>
                <a:gd name="T16" fmla="*/ 0 w 139"/>
                <a:gd name="T17" fmla="*/ 66 h 130"/>
                <a:gd name="T18" fmla="*/ 1 w 139"/>
                <a:gd name="T19" fmla="*/ 61 h 130"/>
                <a:gd name="T20" fmla="*/ 4 w 139"/>
                <a:gd name="T21" fmla="*/ 54 h 130"/>
                <a:gd name="T22" fmla="*/ 7 w 139"/>
                <a:gd name="T23" fmla="*/ 47 h 130"/>
                <a:gd name="T24" fmla="*/ 11 w 139"/>
                <a:gd name="T25" fmla="*/ 38 h 130"/>
                <a:gd name="T26" fmla="*/ 15 w 139"/>
                <a:gd name="T27" fmla="*/ 30 h 130"/>
                <a:gd name="T28" fmla="*/ 19 w 139"/>
                <a:gd name="T29" fmla="*/ 24 h 130"/>
                <a:gd name="T30" fmla="*/ 21 w 139"/>
                <a:gd name="T31" fmla="*/ 19 h 130"/>
                <a:gd name="T32" fmla="*/ 22 w 139"/>
                <a:gd name="T33" fmla="*/ 18 h 130"/>
                <a:gd name="T34" fmla="*/ 24 w 139"/>
                <a:gd name="T35" fmla="*/ 15 h 130"/>
                <a:gd name="T36" fmla="*/ 27 w 139"/>
                <a:gd name="T37" fmla="*/ 13 h 130"/>
                <a:gd name="T38" fmla="*/ 30 w 139"/>
                <a:gd name="T39" fmla="*/ 9 h 130"/>
                <a:gd name="T40" fmla="*/ 33 w 139"/>
                <a:gd name="T41" fmla="*/ 6 h 130"/>
                <a:gd name="T42" fmla="*/ 36 w 139"/>
                <a:gd name="T43" fmla="*/ 4 h 130"/>
                <a:gd name="T44" fmla="*/ 40 w 139"/>
                <a:gd name="T45" fmla="*/ 1 h 130"/>
                <a:gd name="T46" fmla="*/ 43 w 139"/>
                <a:gd name="T47" fmla="*/ 0 h 130"/>
                <a:gd name="T48" fmla="*/ 46 w 139"/>
                <a:gd name="T49" fmla="*/ 1 h 130"/>
                <a:gd name="T50" fmla="*/ 48 w 139"/>
                <a:gd name="T51" fmla="*/ 1 h 130"/>
                <a:gd name="T52" fmla="*/ 50 w 139"/>
                <a:gd name="T53" fmla="*/ 3 h 130"/>
                <a:gd name="T54" fmla="*/ 53 w 139"/>
                <a:gd name="T55" fmla="*/ 4 h 130"/>
                <a:gd name="T56" fmla="*/ 57 w 139"/>
                <a:gd name="T57" fmla="*/ 6 h 130"/>
                <a:gd name="T58" fmla="*/ 61 w 139"/>
                <a:gd name="T59" fmla="*/ 8 h 130"/>
                <a:gd name="T60" fmla="*/ 65 w 139"/>
                <a:gd name="T61" fmla="*/ 10 h 130"/>
                <a:gd name="T62" fmla="*/ 67 w 139"/>
                <a:gd name="T63" fmla="*/ 11 h 130"/>
                <a:gd name="T64" fmla="*/ 69 w 139"/>
                <a:gd name="T65" fmla="*/ 11 h 130"/>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39" h="130">
                  <a:moveTo>
                    <a:pt x="139" y="22"/>
                  </a:moveTo>
                  <a:lnTo>
                    <a:pt x="129" y="29"/>
                  </a:lnTo>
                  <a:lnTo>
                    <a:pt x="112" y="42"/>
                  </a:lnTo>
                  <a:lnTo>
                    <a:pt x="92" y="59"/>
                  </a:lnTo>
                  <a:lnTo>
                    <a:pt x="71" y="77"/>
                  </a:lnTo>
                  <a:lnTo>
                    <a:pt x="49" y="95"/>
                  </a:lnTo>
                  <a:lnTo>
                    <a:pt x="28" y="112"/>
                  </a:lnTo>
                  <a:lnTo>
                    <a:pt x="11" y="124"/>
                  </a:lnTo>
                  <a:lnTo>
                    <a:pt x="0" y="130"/>
                  </a:lnTo>
                  <a:lnTo>
                    <a:pt x="3" y="121"/>
                  </a:lnTo>
                  <a:lnTo>
                    <a:pt x="8" y="107"/>
                  </a:lnTo>
                  <a:lnTo>
                    <a:pt x="14" y="92"/>
                  </a:lnTo>
                  <a:lnTo>
                    <a:pt x="23" y="75"/>
                  </a:lnTo>
                  <a:lnTo>
                    <a:pt x="30" y="59"/>
                  </a:lnTo>
                  <a:lnTo>
                    <a:pt x="38" y="47"/>
                  </a:lnTo>
                  <a:lnTo>
                    <a:pt x="43" y="37"/>
                  </a:lnTo>
                  <a:lnTo>
                    <a:pt x="45" y="35"/>
                  </a:lnTo>
                  <a:lnTo>
                    <a:pt x="49" y="30"/>
                  </a:lnTo>
                  <a:lnTo>
                    <a:pt x="54" y="25"/>
                  </a:lnTo>
                  <a:lnTo>
                    <a:pt x="60" y="18"/>
                  </a:lnTo>
                  <a:lnTo>
                    <a:pt x="66" y="12"/>
                  </a:lnTo>
                  <a:lnTo>
                    <a:pt x="73" y="7"/>
                  </a:lnTo>
                  <a:lnTo>
                    <a:pt x="80" y="2"/>
                  </a:lnTo>
                  <a:lnTo>
                    <a:pt x="86" y="0"/>
                  </a:lnTo>
                  <a:lnTo>
                    <a:pt x="92" y="1"/>
                  </a:lnTo>
                  <a:lnTo>
                    <a:pt x="96" y="2"/>
                  </a:lnTo>
                  <a:lnTo>
                    <a:pt x="101" y="5"/>
                  </a:lnTo>
                  <a:lnTo>
                    <a:pt x="107" y="8"/>
                  </a:lnTo>
                  <a:lnTo>
                    <a:pt x="115" y="12"/>
                  </a:lnTo>
                  <a:lnTo>
                    <a:pt x="122" y="15"/>
                  </a:lnTo>
                  <a:lnTo>
                    <a:pt x="130" y="19"/>
                  </a:lnTo>
                  <a:lnTo>
                    <a:pt x="135" y="22"/>
                  </a:lnTo>
                  <a:lnTo>
                    <a:pt x="139" y="2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5" name="Freeform 1011">
              <a:extLst>
                <a:ext uri="{FF2B5EF4-FFF2-40B4-BE49-F238E27FC236}">
                  <a16:creationId xmlns:a16="http://schemas.microsoft.com/office/drawing/2014/main" id="{00000000-0008-0000-0400-000049020000}"/>
                </a:ext>
              </a:extLst>
            </xdr:cNvPr>
            <xdr:cNvSpPr>
              <a:spLocks/>
            </xdr:cNvSpPr>
          </xdr:nvSpPr>
          <xdr:spPr bwMode="auto">
            <a:xfrm>
              <a:off x="885" y="501"/>
              <a:ext cx="15" cy="21"/>
            </a:xfrm>
            <a:custGeom>
              <a:avLst/>
              <a:gdLst>
                <a:gd name="T0" fmla="*/ 15 w 30"/>
                <a:gd name="T1" fmla="*/ 2 h 43"/>
                <a:gd name="T2" fmla="*/ 15 w 30"/>
                <a:gd name="T3" fmla="*/ 4 h 43"/>
                <a:gd name="T4" fmla="*/ 14 w 30"/>
                <a:gd name="T5" fmla="*/ 7 h 43"/>
                <a:gd name="T6" fmla="*/ 13 w 30"/>
                <a:gd name="T7" fmla="*/ 10 h 43"/>
                <a:gd name="T8" fmla="*/ 10 w 30"/>
                <a:gd name="T9" fmla="*/ 12 h 43"/>
                <a:gd name="T10" fmla="*/ 8 w 30"/>
                <a:gd name="T11" fmla="*/ 14 h 43"/>
                <a:gd name="T12" fmla="*/ 6 w 30"/>
                <a:gd name="T13" fmla="*/ 17 h 43"/>
                <a:gd name="T14" fmla="*/ 3 w 30"/>
                <a:gd name="T15" fmla="*/ 19 h 43"/>
                <a:gd name="T16" fmla="*/ 1 w 30"/>
                <a:gd name="T17" fmla="*/ 21 h 43"/>
                <a:gd name="T18" fmla="*/ 1 w 30"/>
                <a:gd name="T19" fmla="*/ 19 h 43"/>
                <a:gd name="T20" fmla="*/ 0 w 30"/>
                <a:gd name="T21" fmla="*/ 16 h 43"/>
                <a:gd name="T22" fmla="*/ 0 w 30"/>
                <a:gd name="T23" fmla="*/ 13 h 43"/>
                <a:gd name="T24" fmla="*/ 0 w 30"/>
                <a:gd name="T25" fmla="*/ 10 h 43"/>
                <a:gd name="T26" fmla="*/ 1 w 30"/>
                <a:gd name="T27" fmla="*/ 8 h 43"/>
                <a:gd name="T28" fmla="*/ 1 w 30"/>
                <a:gd name="T29" fmla="*/ 8 h 43"/>
                <a:gd name="T30" fmla="*/ 2 w 30"/>
                <a:gd name="T31" fmla="*/ 7 h 43"/>
                <a:gd name="T32" fmla="*/ 3 w 30"/>
                <a:gd name="T33" fmla="*/ 6 h 43"/>
                <a:gd name="T34" fmla="*/ 6 w 30"/>
                <a:gd name="T35" fmla="*/ 4 h 43"/>
                <a:gd name="T36" fmla="*/ 10 w 30"/>
                <a:gd name="T37" fmla="*/ 1 h 43"/>
                <a:gd name="T38" fmla="*/ 14 w 30"/>
                <a:gd name="T39" fmla="*/ 0 h 43"/>
                <a:gd name="T40" fmla="*/ 15 w 30"/>
                <a:gd name="T41" fmla="*/ 2 h 43"/>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0" h="43">
                  <a:moveTo>
                    <a:pt x="30" y="4"/>
                  </a:moveTo>
                  <a:lnTo>
                    <a:pt x="30" y="9"/>
                  </a:lnTo>
                  <a:lnTo>
                    <a:pt x="27" y="14"/>
                  </a:lnTo>
                  <a:lnTo>
                    <a:pt x="25" y="20"/>
                  </a:lnTo>
                  <a:lnTo>
                    <a:pt x="20" y="25"/>
                  </a:lnTo>
                  <a:lnTo>
                    <a:pt x="16" y="29"/>
                  </a:lnTo>
                  <a:lnTo>
                    <a:pt x="11" y="34"/>
                  </a:lnTo>
                  <a:lnTo>
                    <a:pt x="6" y="39"/>
                  </a:lnTo>
                  <a:lnTo>
                    <a:pt x="2" y="43"/>
                  </a:lnTo>
                  <a:lnTo>
                    <a:pt x="1" y="38"/>
                  </a:lnTo>
                  <a:lnTo>
                    <a:pt x="0" y="32"/>
                  </a:lnTo>
                  <a:lnTo>
                    <a:pt x="0" y="26"/>
                  </a:lnTo>
                  <a:lnTo>
                    <a:pt x="0" y="21"/>
                  </a:lnTo>
                  <a:lnTo>
                    <a:pt x="1" y="17"/>
                  </a:lnTo>
                  <a:lnTo>
                    <a:pt x="2" y="16"/>
                  </a:lnTo>
                  <a:lnTo>
                    <a:pt x="4" y="15"/>
                  </a:lnTo>
                  <a:lnTo>
                    <a:pt x="6" y="12"/>
                  </a:lnTo>
                  <a:lnTo>
                    <a:pt x="11" y="8"/>
                  </a:lnTo>
                  <a:lnTo>
                    <a:pt x="20" y="2"/>
                  </a:lnTo>
                  <a:lnTo>
                    <a:pt x="27" y="0"/>
                  </a:lnTo>
                  <a:lnTo>
                    <a:pt x="30" y="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6" name="Freeform 1012">
              <a:extLst>
                <a:ext uri="{FF2B5EF4-FFF2-40B4-BE49-F238E27FC236}">
                  <a16:creationId xmlns:a16="http://schemas.microsoft.com/office/drawing/2014/main" id="{00000000-0008-0000-0400-00004A020000}"/>
                </a:ext>
              </a:extLst>
            </xdr:cNvPr>
            <xdr:cNvSpPr>
              <a:spLocks/>
            </xdr:cNvSpPr>
          </xdr:nvSpPr>
          <xdr:spPr bwMode="auto">
            <a:xfrm>
              <a:off x="219" y="497"/>
              <a:ext cx="66" cy="56"/>
            </a:xfrm>
            <a:custGeom>
              <a:avLst/>
              <a:gdLst>
                <a:gd name="T0" fmla="*/ 66 w 134"/>
                <a:gd name="T1" fmla="*/ 56 h 111"/>
                <a:gd name="T2" fmla="*/ 62 w 134"/>
                <a:gd name="T3" fmla="*/ 54 h 111"/>
                <a:gd name="T4" fmla="*/ 58 w 134"/>
                <a:gd name="T5" fmla="*/ 51 h 111"/>
                <a:gd name="T6" fmla="*/ 52 w 134"/>
                <a:gd name="T7" fmla="*/ 49 h 111"/>
                <a:gd name="T8" fmla="*/ 46 w 134"/>
                <a:gd name="T9" fmla="*/ 48 h 111"/>
                <a:gd name="T10" fmla="*/ 40 w 134"/>
                <a:gd name="T11" fmla="*/ 47 h 111"/>
                <a:gd name="T12" fmla="*/ 34 w 134"/>
                <a:gd name="T13" fmla="*/ 46 h 111"/>
                <a:gd name="T14" fmla="*/ 29 w 134"/>
                <a:gd name="T15" fmla="*/ 46 h 111"/>
                <a:gd name="T16" fmla="*/ 24 w 134"/>
                <a:gd name="T17" fmla="*/ 46 h 111"/>
                <a:gd name="T18" fmla="*/ 24 w 134"/>
                <a:gd name="T19" fmla="*/ 44 h 111"/>
                <a:gd name="T20" fmla="*/ 22 w 134"/>
                <a:gd name="T21" fmla="*/ 41 h 111"/>
                <a:gd name="T22" fmla="*/ 21 w 134"/>
                <a:gd name="T23" fmla="*/ 38 h 111"/>
                <a:gd name="T24" fmla="*/ 21 w 134"/>
                <a:gd name="T25" fmla="*/ 35 h 111"/>
                <a:gd name="T26" fmla="*/ 19 w 134"/>
                <a:gd name="T27" fmla="*/ 32 h 111"/>
                <a:gd name="T28" fmla="*/ 18 w 134"/>
                <a:gd name="T29" fmla="*/ 29 h 111"/>
                <a:gd name="T30" fmla="*/ 17 w 134"/>
                <a:gd name="T31" fmla="*/ 26 h 111"/>
                <a:gd name="T32" fmla="*/ 16 w 134"/>
                <a:gd name="T33" fmla="*/ 24 h 111"/>
                <a:gd name="T34" fmla="*/ 14 w 134"/>
                <a:gd name="T35" fmla="*/ 21 h 111"/>
                <a:gd name="T36" fmla="*/ 12 w 134"/>
                <a:gd name="T37" fmla="*/ 19 h 111"/>
                <a:gd name="T38" fmla="*/ 11 w 134"/>
                <a:gd name="T39" fmla="*/ 15 h 111"/>
                <a:gd name="T40" fmla="*/ 8 w 134"/>
                <a:gd name="T41" fmla="*/ 12 h 111"/>
                <a:gd name="T42" fmla="*/ 6 w 134"/>
                <a:gd name="T43" fmla="*/ 8 h 111"/>
                <a:gd name="T44" fmla="*/ 4 w 134"/>
                <a:gd name="T45" fmla="*/ 5 h 111"/>
                <a:gd name="T46" fmla="*/ 2 w 134"/>
                <a:gd name="T47" fmla="*/ 2 h 111"/>
                <a:gd name="T48" fmla="*/ 0 w 134"/>
                <a:gd name="T49" fmla="*/ 0 h 111"/>
                <a:gd name="T50" fmla="*/ 11 w 134"/>
                <a:gd name="T51" fmla="*/ 3 h 111"/>
                <a:gd name="T52" fmla="*/ 22 w 134"/>
                <a:gd name="T53" fmla="*/ 8 h 111"/>
                <a:gd name="T54" fmla="*/ 32 w 134"/>
                <a:gd name="T55" fmla="*/ 15 h 111"/>
                <a:gd name="T56" fmla="*/ 41 w 134"/>
                <a:gd name="T57" fmla="*/ 24 h 111"/>
                <a:gd name="T58" fmla="*/ 49 w 134"/>
                <a:gd name="T59" fmla="*/ 34 h 111"/>
                <a:gd name="T60" fmla="*/ 56 w 134"/>
                <a:gd name="T61" fmla="*/ 42 h 111"/>
                <a:gd name="T62" fmla="*/ 62 w 134"/>
                <a:gd name="T63" fmla="*/ 50 h 111"/>
                <a:gd name="T64" fmla="*/ 66 w 134"/>
                <a:gd name="T65" fmla="*/ 56 h 111"/>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34" h="111">
                  <a:moveTo>
                    <a:pt x="134" y="111"/>
                  </a:moveTo>
                  <a:lnTo>
                    <a:pt x="126" y="107"/>
                  </a:lnTo>
                  <a:lnTo>
                    <a:pt x="118" y="102"/>
                  </a:lnTo>
                  <a:lnTo>
                    <a:pt x="106" y="98"/>
                  </a:lnTo>
                  <a:lnTo>
                    <a:pt x="94" y="96"/>
                  </a:lnTo>
                  <a:lnTo>
                    <a:pt x="81" y="93"/>
                  </a:lnTo>
                  <a:lnTo>
                    <a:pt x="70" y="92"/>
                  </a:lnTo>
                  <a:lnTo>
                    <a:pt x="59" y="91"/>
                  </a:lnTo>
                  <a:lnTo>
                    <a:pt x="49" y="91"/>
                  </a:lnTo>
                  <a:lnTo>
                    <a:pt x="48" y="87"/>
                  </a:lnTo>
                  <a:lnTo>
                    <a:pt x="45" y="82"/>
                  </a:lnTo>
                  <a:lnTo>
                    <a:pt x="43" y="76"/>
                  </a:lnTo>
                  <a:lnTo>
                    <a:pt x="42" y="69"/>
                  </a:lnTo>
                  <a:lnTo>
                    <a:pt x="39" y="63"/>
                  </a:lnTo>
                  <a:lnTo>
                    <a:pt x="37" y="57"/>
                  </a:lnTo>
                  <a:lnTo>
                    <a:pt x="34" y="52"/>
                  </a:lnTo>
                  <a:lnTo>
                    <a:pt x="33" y="47"/>
                  </a:lnTo>
                  <a:lnTo>
                    <a:pt x="29" y="42"/>
                  </a:lnTo>
                  <a:lnTo>
                    <a:pt x="25" y="38"/>
                  </a:lnTo>
                  <a:lnTo>
                    <a:pt x="22" y="30"/>
                  </a:lnTo>
                  <a:lnTo>
                    <a:pt x="17" y="23"/>
                  </a:lnTo>
                  <a:lnTo>
                    <a:pt x="12" y="16"/>
                  </a:lnTo>
                  <a:lnTo>
                    <a:pt x="8" y="10"/>
                  </a:lnTo>
                  <a:lnTo>
                    <a:pt x="4" y="4"/>
                  </a:lnTo>
                  <a:lnTo>
                    <a:pt x="0" y="0"/>
                  </a:lnTo>
                  <a:lnTo>
                    <a:pt x="23" y="5"/>
                  </a:lnTo>
                  <a:lnTo>
                    <a:pt x="44" y="15"/>
                  </a:lnTo>
                  <a:lnTo>
                    <a:pt x="64" y="30"/>
                  </a:lnTo>
                  <a:lnTo>
                    <a:pt x="83" y="47"/>
                  </a:lnTo>
                  <a:lnTo>
                    <a:pt x="99" y="67"/>
                  </a:lnTo>
                  <a:lnTo>
                    <a:pt x="113" y="84"/>
                  </a:lnTo>
                  <a:lnTo>
                    <a:pt x="125" y="99"/>
                  </a:lnTo>
                  <a:lnTo>
                    <a:pt x="134" y="11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7" name="Freeform 1013">
              <a:extLst>
                <a:ext uri="{FF2B5EF4-FFF2-40B4-BE49-F238E27FC236}">
                  <a16:creationId xmlns:a16="http://schemas.microsoft.com/office/drawing/2014/main" id="{00000000-0008-0000-0400-00004B020000}"/>
                </a:ext>
              </a:extLst>
            </xdr:cNvPr>
            <xdr:cNvSpPr>
              <a:spLocks/>
            </xdr:cNvSpPr>
          </xdr:nvSpPr>
          <xdr:spPr bwMode="auto">
            <a:xfrm>
              <a:off x="212" y="507"/>
              <a:ext cx="40" cy="135"/>
            </a:xfrm>
            <a:custGeom>
              <a:avLst/>
              <a:gdLst>
                <a:gd name="T0" fmla="*/ 13 w 81"/>
                <a:gd name="T1" fmla="*/ 11 h 270"/>
                <a:gd name="T2" fmla="*/ 15 w 81"/>
                <a:gd name="T3" fmla="*/ 14 h 270"/>
                <a:gd name="T4" fmla="*/ 16 w 81"/>
                <a:gd name="T5" fmla="*/ 17 h 270"/>
                <a:gd name="T6" fmla="*/ 18 w 81"/>
                <a:gd name="T7" fmla="*/ 20 h 270"/>
                <a:gd name="T8" fmla="*/ 19 w 81"/>
                <a:gd name="T9" fmla="*/ 23 h 270"/>
                <a:gd name="T10" fmla="*/ 20 w 81"/>
                <a:gd name="T11" fmla="*/ 26 h 270"/>
                <a:gd name="T12" fmla="*/ 21 w 81"/>
                <a:gd name="T13" fmla="*/ 30 h 270"/>
                <a:gd name="T14" fmla="*/ 22 w 81"/>
                <a:gd name="T15" fmla="*/ 34 h 270"/>
                <a:gd name="T16" fmla="*/ 23 w 81"/>
                <a:gd name="T17" fmla="*/ 37 h 270"/>
                <a:gd name="T18" fmla="*/ 26 w 81"/>
                <a:gd name="T19" fmla="*/ 39 h 270"/>
                <a:gd name="T20" fmla="*/ 28 w 81"/>
                <a:gd name="T21" fmla="*/ 40 h 270"/>
                <a:gd name="T22" fmla="*/ 28 w 81"/>
                <a:gd name="T23" fmla="*/ 43 h 270"/>
                <a:gd name="T24" fmla="*/ 28 w 81"/>
                <a:gd name="T25" fmla="*/ 45 h 270"/>
                <a:gd name="T26" fmla="*/ 26 w 81"/>
                <a:gd name="T27" fmla="*/ 48 h 270"/>
                <a:gd name="T28" fmla="*/ 26 w 81"/>
                <a:gd name="T29" fmla="*/ 51 h 270"/>
                <a:gd name="T30" fmla="*/ 25 w 81"/>
                <a:gd name="T31" fmla="*/ 54 h 270"/>
                <a:gd name="T32" fmla="*/ 25 w 81"/>
                <a:gd name="T33" fmla="*/ 56 h 270"/>
                <a:gd name="T34" fmla="*/ 26 w 81"/>
                <a:gd name="T35" fmla="*/ 67 h 270"/>
                <a:gd name="T36" fmla="*/ 28 w 81"/>
                <a:gd name="T37" fmla="*/ 78 h 270"/>
                <a:gd name="T38" fmla="*/ 29 w 81"/>
                <a:gd name="T39" fmla="*/ 89 h 270"/>
                <a:gd name="T40" fmla="*/ 31 w 81"/>
                <a:gd name="T41" fmla="*/ 99 h 270"/>
                <a:gd name="T42" fmla="*/ 33 w 81"/>
                <a:gd name="T43" fmla="*/ 109 h 270"/>
                <a:gd name="T44" fmla="*/ 35 w 81"/>
                <a:gd name="T45" fmla="*/ 119 h 270"/>
                <a:gd name="T46" fmla="*/ 38 w 81"/>
                <a:gd name="T47" fmla="*/ 128 h 270"/>
                <a:gd name="T48" fmla="*/ 40 w 81"/>
                <a:gd name="T49" fmla="*/ 135 h 270"/>
                <a:gd name="T50" fmla="*/ 35 w 81"/>
                <a:gd name="T51" fmla="*/ 129 h 270"/>
                <a:gd name="T52" fmla="*/ 30 w 81"/>
                <a:gd name="T53" fmla="*/ 123 h 270"/>
                <a:gd name="T54" fmla="*/ 26 w 81"/>
                <a:gd name="T55" fmla="*/ 115 h 270"/>
                <a:gd name="T56" fmla="*/ 21 w 81"/>
                <a:gd name="T57" fmla="*/ 108 h 270"/>
                <a:gd name="T58" fmla="*/ 18 w 81"/>
                <a:gd name="T59" fmla="*/ 100 h 270"/>
                <a:gd name="T60" fmla="*/ 14 w 81"/>
                <a:gd name="T61" fmla="*/ 92 h 270"/>
                <a:gd name="T62" fmla="*/ 11 w 81"/>
                <a:gd name="T63" fmla="*/ 83 h 270"/>
                <a:gd name="T64" fmla="*/ 8 w 81"/>
                <a:gd name="T65" fmla="*/ 74 h 270"/>
                <a:gd name="T66" fmla="*/ 5 w 81"/>
                <a:gd name="T67" fmla="*/ 65 h 270"/>
                <a:gd name="T68" fmla="*/ 3 w 81"/>
                <a:gd name="T69" fmla="*/ 56 h 270"/>
                <a:gd name="T70" fmla="*/ 1 w 81"/>
                <a:gd name="T71" fmla="*/ 46 h 270"/>
                <a:gd name="T72" fmla="*/ 0 w 81"/>
                <a:gd name="T73" fmla="*/ 37 h 270"/>
                <a:gd name="T74" fmla="*/ 0 w 81"/>
                <a:gd name="T75" fmla="*/ 28 h 270"/>
                <a:gd name="T76" fmla="*/ 0 w 81"/>
                <a:gd name="T77" fmla="*/ 19 h 270"/>
                <a:gd name="T78" fmla="*/ 0 w 81"/>
                <a:gd name="T79" fmla="*/ 10 h 270"/>
                <a:gd name="T80" fmla="*/ 1 w 81"/>
                <a:gd name="T81" fmla="*/ 1 h 270"/>
                <a:gd name="T82" fmla="*/ 5 w 81"/>
                <a:gd name="T83" fmla="*/ 0 h 270"/>
                <a:gd name="T84" fmla="*/ 7 w 81"/>
                <a:gd name="T85" fmla="*/ 3 h 270"/>
                <a:gd name="T86" fmla="*/ 10 w 81"/>
                <a:gd name="T87" fmla="*/ 7 h 270"/>
                <a:gd name="T88" fmla="*/ 13 w 81"/>
                <a:gd name="T89" fmla="*/ 11 h 270"/>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81" h="270">
                  <a:moveTo>
                    <a:pt x="27" y="21"/>
                  </a:moveTo>
                  <a:lnTo>
                    <a:pt x="31" y="27"/>
                  </a:lnTo>
                  <a:lnTo>
                    <a:pt x="33" y="33"/>
                  </a:lnTo>
                  <a:lnTo>
                    <a:pt x="36" y="39"/>
                  </a:lnTo>
                  <a:lnTo>
                    <a:pt x="38" y="46"/>
                  </a:lnTo>
                  <a:lnTo>
                    <a:pt x="41" y="52"/>
                  </a:lnTo>
                  <a:lnTo>
                    <a:pt x="43" y="60"/>
                  </a:lnTo>
                  <a:lnTo>
                    <a:pt x="45" y="67"/>
                  </a:lnTo>
                  <a:lnTo>
                    <a:pt x="46" y="74"/>
                  </a:lnTo>
                  <a:lnTo>
                    <a:pt x="52" y="77"/>
                  </a:lnTo>
                  <a:lnTo>
                    <a:pt x="56" y="80"/>
                  </a:lnTo>
                  <a:lnTo>
                    <a:pt x="56" y="85"/>
                  </a:lnTo>
                  <a:lnTo>
                    <a:pt x="56" y="90"/>
                  </a:lnTo>
                  <a:lnTo>
                    <a:pt x="53" y="96"/>
                  </a:lnTo>
                  <a:lnTo>
                    <a:pt x="52" y="101"/>
                  </a:lnTo>
                  <a:lnTo>
                    <a:pt x="51" y="107"/>
                  </a:lnTo>
                  <a:lnTo>
                    <a:pt x="51" y="112"/>
                  </a:lnTo>
                  <a:lnTo>
                    <a:pt x="53" y="134"/>
                  </a:lnTo>
                  <a:lnTo>
                    <a:pt x="56" y="155"/>
                  </a:lnTo>
                  <a:lnTo>
                    <a:pt x="58" y="177"/>
                  </a:lnTo>
                  <a:lnTo>
                    <a:pt x="62" y="198"/>
                  </a:lnTo>
                  <a:lnTo>
                    <a:pt x="66" y="218"/>
                  </a:lnTo>
                  <a:lnTo>
                    <a:pt x="71" y="237"/>
                  </a:lnTo>
                  <a:lnTo>
                    <a:pt x="76" y="255"/>
                  </a:lnTo>
                  <a:lnTo>
                    <a:pt x="81" y="270"/>
                  </a:lnTo>
                  <a:lnTo>
                    <a:pt x="71" y="258"/>
                  </a:lnTo>
                  <a:lnTo>
                    <a:pt x="61" y="245"/>
                  </a:lnTo>
                  <a:lnTo>
                    <a:pt x="52" y="230"/>
                  </a:lnTo>
                  <a:lnTo>
                    <a:pt x="43" y="216"/>
                  </a:lnTo>
                  <a:lnTo>
                    <a:pt x="36" y="199"/>
                  </a:lnTo>
                  <a:lnTo>
                    <a:pt x="28" y="183"/>
                  </a:lnTo>
                  <a:lnTo>
                    <a:pt x="22" y="165"/>
                  </a:lnTo>
                  <a:lnTo>
                    <a:pt x="16" y="147"/>
                  </a:lnTo>
                  <a:lnTo>
                    <a:pt x="11" y="129"/>
                  </a:lnTo>
                  <a:lnTo>
                    <a:pt x="6" y="111"/>
                  </a:lnTo>
                  <a:lnTo>
                    <a:pt x="3" y="92"/>
                  </a:lnTo>
                  <a:lnTo>
                    <a:pt x="1" y="73"/>
                  </a:lnTo>
                  <a:lnTo>
                    <a:pt x="0" y="55"/>
                  </a:lnTo>
                  <a:lnTo>
                    <a:pt x="0" y="37"/>
                  </a:lnTo>
                  <a:lnTo>
                    <a:pt x="0" y="19"/>
                  </a:lnTo>
                  <a:lnTo>
                    <a:pt x="2" y="2"/>
                  </a:lnTo>
                  <a:lnTo>
                    <a:pt x="10" y="0"/>
                  </a:lnTo>
                  <a:lnTo>
                    <a:pt x="15" y="5"/>
                  </a:lnTo>
                  <a:lnTo>
                    <a:pt x="21" y="14"/>
                  </a:lnTo>
                  <a:lnTo>
                    <a:pt x="27" y="2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8" name="Freeform 1014">
              <a:extLst>
                <a:ext uri="{FF2B5EF4-FFF2-40B4-BE49-F238E27FC236}">
                  <a16:creationId xmlns:a16="http://schemas.microsoft.com/office/drawing/2014/main" id="{00000000-0008-0000-0400-00004C020000}"/>
                </a:ext>
              </a:extLst>
            </xdr:cNvPr>
            <xdr:cNvSpPr>
              <a:spLocks/>
            </xdr:cNvSpPr>
          </xdr:nvSpPr>
          <xdr:spPr bwMode="auto">
            <a:xfrm>
              <a:off x="861" y="501"/>
              <a:ext cx="19" cy="49"/>
            </a:xfrm>
            <a:custGeom>
              <a:avLst/>
              <a:gdLst>
                <a:gd name="T0" fmla="*/ 18 w 40"/>
                <a:gd name="T1" fmla="*/ 49 h 98"/>
                <a:gd name="T2" fmla="*/ 16 w 40"/>
                <a:gd name="T3" fmla="*/ 46 h 98"/>
                <a:gd name="T4" fmla="*/ 14 w 40"/>
                <a:gd name="T5" fmla="*/ 42 h 98"/>
                <a:gd name="T6" fmla="*/ 11 w 40"/>
                <a:gd name="T7" fmla="*/ 35 h 98"/>
                <a:gd name="T8" fmla="*/ 9 w 40"/>
                <a:gd name="T9" fmla="*/ 28 h 98"/>
                <a:gd name="T10" fmla="*/ 6 w 40"/>
                <a:gd name="T11" fmla="*/ 22 h 98"/>
                <a:gd name="T12" fmla="*/ 4 w 40"/>
                <a:gd name="T13" fmla="*/ 16 h 98"/>
                <a:gd name="T14" fmla="*/ 1 w 40"/>
                <a:gd name="T15" fmla="*/ 10 h 98"/>
                <a:gd name="T16" fmla="*/ 0 w 40"/>
                <a:gd name="T17" fmla="*/ 7 h 98"/>
                <a:gd name="T18" fmla="*/ 1 w 40"/>
                <a:gd name="T19" fmla="*/ 5 h 98"/>
                <a:gd name="T20" fmla="*/ 2 w 40"/>
                <a:gd name="T21" fmla="*/ 4 h 98"/>
                <a:gd name="T22" fmla="*/ 2 w 40"/>
                <a:gd name="T23" fmla="*/ 2 h 98"/>
                <a:gd name="T24" fmla="*/ 4 w 40"/>
                <a:gd name="T25" fmla="*/ 0 h 98"/>
                <a:gd name="T26" fmla="*/ 7 w 40"/>
                <a:gd name="T27" fmla="*/ 1 h 98"/>
                <a:gd name="T28" fmla="*/ 10 w 40"/>
                <a:gd name="T29" fmla="*/ 4 h 98"/>
                <a:gd name="T30" fmla="*/ 15 w 40"/>
                <a:gd name="T31" fmla="*/ 7 h 98"/>
                <a:gd name="T32" fmla="*/ 17 w 40"/>
                <a:gd name="T33" fmla="*/ 10 h 98"/>
                <a:gd name="T34" fmla="*/ 19 w 40"/>
                <a:gd name="T35" fmla="*/ 15 h 98"/>
                <a:gd name="T36" fmla="*/ 19 w 40"/>
                <a:gd name="T37" fmla="*/ 19 h 98"/>
                <a:gd name="T38" fmla="*/ 19 w 40"/>
                <a:gd name="T39" fmla="*/ 25 h 98"/>
                <a:gd name="T40" fmla="*/ 19 w 40"/>
                <a:gd name="T41" fmla="*/ 31 h 98"/>
                <a:gd name="T42" fmla="*/ 19 w 40"/>
                <a:gd name="T43" fmla="*/ 36 h 98"/>
                <a:gd name="T44" fmla="*/ 19 w 40"/>
                <a:gd name="T45" fmla="*/ 42 h 98"/>
                <a:gd name="T46" fmla="*/ 19 w 40"/>
                <a:gd name="T47" fmla="*/ 46 h 98"/>
                <a:gd name="T48" fmla="*/ 18 w 40"/>
                <a:gd name="T49" fmla="*/ 49 h 9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0" h="98">
                  <a:moveTo>
                    <a:pt x="37" y="98"/>
                  </a:moveTo>
                  <a:lnTo>
                    <a:pt x="34" y="92"/>
                  </a:lnTo>
                  <a:lnTo>
                    <a:pt x="29" y="83"/>
                  </a:lnTo>
                  <a:lnTo>
                    <a:pt x="24" y="70"/>
                  </a:lnTo>
                  <a:lnTo>
                    <a:pt x="18" y="56"/>
                  </a:lnTo>
                  <a:lnTo>
                    <a:pt x="13" y="43"/>
                  </a:lnTo>
                  <a:lnTo>
                    <a:pt x="8" y="31"/>
                  </a:lnTo>
                  <a:lnTo>
                    <a:pt x="3" y="20"/>
                  </a:lnTo>
                  <a:lnTo>
                    <a:pt x="0" y="14"/>
                  </a:lnTo>
                  <a:lnTo>
                    <a:pt x="3" y="10"/>
                  </a:lnTo>
                  <a:lnTo>
                    <a:pt x="4" y="7"/>
                  </a:lnTo>
                  <a:lnTo>
                    <a:pt x="5" y="3"/>
                  </a:lnTo>
                  <a:lnTo>
                    <a:pt x="9" y="0"/>
                  </a:lnTo>
                  <a:lnTo>
                    <a:pt x="14" y="2"/>
                  </a:lnTo>
                  <a:lnTo>
                    <a:pt x="22" y="7"/>
                  </a:lnTo>
                  <a:lnTo>
                    <a:pt x="31" y="13"/>
                  </a:lnTo>
                  <a:lnTo>
                    <a:pt x="36" y="19"/>
                  </a:lnTo>
                  <a:lnTo>
                    <a:pt x="39" y="29"/>
                  </a:lnTo>
                  <a:lnTo>
                    <a:pt x="40" y="38"/>
                  </a:lnTo>
                  <a:lnTo>
                    <a:pt x="40" y="50"/>
                  </a:lnTo>
                  <a:lnTo>
                    <a:pt x="40" y="61"/>
                  </a:lnTo>
                  <a:lnTo>
                    <a:pt x="40" y="72"/>
                  </a:lnTo>
                  <a:lnTo>
                    <a:pt x="39" y="83"/>
                  </a:lnTo>
                  <a:lnTo>
                    <a:pt x="39" y="92"/>
                  </a:lnTo>
                  <a:lnTo>
                    <a:pt x="37" y="9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89" name="Freeform 1015">
              <a:extLst>
                <a:ext uri="{FF2B5EF4-FFF2-40B4-BE49-F238E27FC236}">
                  <a16:creationId xmlns:a16="http://schemas.microsoft.com/office/drawing/2014/main" id="{00000000-0008-0000-0400-00004D020000}"/>
                </a:ext>
              </a:extLst>
            </xdr:cNvPr>
            <xdr:cNvSpPr>
              <a:spLocks/>
            </xdr:cNvSpPr>
          </xdr:nvSpPr>
          <xdr:spPr bwMode="auto">
            <a:xfrm>
              <a:off x="555" y="509"/>
              <a:ext cx="92" cy="4"/>
            </a:xfrm>
            <a:custGeom>
              <a:avLst/>
              <a:gdLst>
                <a:gd name="T0" fmla="*/ 88 w 185"/>
                <a:gd name="T1" fmla="*/ 0 h 9"/>
                <a:gd name="T2" fmla="*/ 89 w 185"/>
                <a:gd name="T3" fmla="*/ 0 h 9"/>
                <a:gd name="T4" fmla="*/ 90 w 185"/>
                <a:gd name="T5" fmla="*/ 0 h 9"/>
                <a:gd name="T6" fmla="*/ 91 w 185"/>
                <a:gd name="T7" fmla="*/ 1 h 9"/>
                <a:gd name="T8" fmla="*/ 92 w 185"/>
                <a:gd name="T9" fmla="*/ 2 h 9"/>
                <a:gd name="T10" fmla="*/ 92 w 185"/>
                <a:gd name="T11" fmla="*/ 3 h 9"/>
                <a:gd name="T12" fmla="*/ 92 w 185"/>
                <a:gd name="T13" fmla="*/ 3 h 9"/>
                <a:gd name="T14" fmla="*/ 91 w 185"/>
                <a:gd name="T15" fmla="*/ 3 h 9"/>
                <a:gd name="T16" fmla="*/ 90 w 185"/>
                <a:gd name="T17" fmla="*/ 4 h 9"/>
                <a:gd name="T18" fmla="*/ 79 w 185"/>
                <a:gd name="T19" fmla="*/ 4 h 9"/>
                <a:gd name="T20" fmla="*/ 67 w 185"/>
                <a:gd name="T21" fmla="*/ 4 h 9"/>
                <a:gd name="T22" fmla="*/ 56 w 185"/>
                <a:gd name="T23" fmla="*/ 4 h 9"/>
                <a:gd name="T24" fmla="*/ 45 w 185"/>
                <a:gd name="T25" fmla="*/ 4 h 9"/>
                <a:gd name="T26" fmla="*/ 34 w 185"/>
                <a:gd name="T27" fmla="*/ 4 h 9"/>
                <a:gd name="T28" fmla="*/ 22 w 185"/>
                <a:gd name="T29" fmla="*/ 4 h 9"/>
                <a:gd name="T30" fmla="*/ 11 w 185"/>
                <a:gd name="T31" fmla="*/ 3 h 9"/>
                <a:gd name="T32" fmla="*/ 0 w 185"/>
                <a:gd name="T33" fmla="*/ 3 h 9"/>
                <a:gd name="T34" fmla="*/ 1 w 185"/>
                <a:gd name="T35" fmla="*/ 1 h 9"/>
                <a:gd name="T36" fmla="*/ 2 w 185"/>
                <a:gd name="T37" fmla="*/ 1 h 9"/>
                <a:gd name="T38" fmla="*/ 5 w 185"/>
                <a:gd name="T39" fmla="*/ 1 h 9"/>
                <a:gd name="T40" fmla="*/ 6 w 185"/>
                <a:gd name="T41" fmla="*/ 0 h 9"/>
                <a:gd name="T42" fmla="*/ 17 w 185"/>
                <a:gd name="T43" fmla="*/ 0 h 9"/>
                <a:gd name="T44" fmla="*/ 28 w 185"/>
                <a:gd name="T45" fmla="*/ 0 h 9"/>
                <a:gd name="T46" fmla="*/ 38 w 185"/>
                <a:gd name="T47" fmla="*/ 0 h 9"/>
                <a:gd name="T48" fmla="*/ 48 w 185"/>
                <a:gd name="T49" fmla="*/ 0 h 9"/>
                <a:gd name="T50" fmla="*/ 57 w 185"/>
                <a:gd name="T51" fmla="*/ 1 h 9"/>
                <a:gd name="T52" fmla="*/ 67 w 185"/>
                <a:gd name="T53" fmla="*/ 1 h 9"/>
                <a:gd name="T54" fmla="*/ 77 w 185"/>
                <a:gd name="T55" fmla="*/ 0 h 9"/>
                <a:gd name="T56" fmla="*/ 88 w 185"/>
                <a:gd name="T57" fmla="*/ 0 h 9"/>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85" h="9">
                  <a:moveTo>
                    <a:pt x="176" y="0"/>
                  </a:moveTo>
                  <a:lnTo>
                    <a:pt x="179" y="1"/>
                  </a:lnTo>
                  <a:lnTo>
                    <a:pt x="181" y="1"/>
                  </a:lnTo>
                  <a:lnTo>
                    <a:pt x="182" y="2"/>
                  </a:lnTo>
                  <a:lnTo>
                    <a:pt x="185" y="5"/>
                  </a:lnTo>
                  <a:lnTo>
                    <a:pt x="185" y="6"/>
                  </a:lnTo>
                  <a:lnTo>
                    <a:pt x="184" y="7"/>
                  </a:lnTo>
                  <a:lnTo>
                    <a:pt x="182" y="7"/>
                  </a:lnTo>
                  <a:lnTo>
                    <a:pt x="181" y="9"/>
                  </a:lnTo>
                  <a:lnTo>
                    <a:pt x="159" y="9"/>
                  </a:lnTo>
                  <a:lnTo>
                    <a:pt x="135" y="9"/>
                  </a:lnTo>
                  <a:lnTo>
                    <a:pt x="113" y="9"/>
                  </a:lnTo>
                  <a:lnTo>
                    <a:pt x="90" y="9"/>
                  </a:lnTo>
                  <a:lnTo>
                    <a:pt x="68" y="9"/>
                  </a:lnTo>
                  <a:lnTo>
                    <a:pt x="45" y="9"/>
                  </a:lnTo>
                  <a:lnTo>
                    <a:pt x="23" y="7"/>
                  </a:lnTo>
                  <a:lnTo>
                    <a:pt x="0" y="6"/>
                  </a:lnTo>
                  <a:lnTo>
                    <a:pt x="2" y="2"/>
                  </a:lnTo>
                  <a:lnTo>
                    <a:pt x="5" y="2"/>
                  </a:lnTo>
                  <a:lnTo>
                    <a:pt x="10" y="2"/>
                  </a:lnTo>
                  <a:lnTo>
                    <a:pt x="13" y="0"/>
                  </a:lnTo>
                  <a:lnTo>
                    <a:pt x="35" y="0"/>
                  </a:lnTo>
                  <a:lnTo>
                    <a:pt x="56" y="0"/>
                  </a:lnTo>
                  <a:lnTo>
                    <a:pt x="76" y="0"/>
                  </a:lnTo>
                  <a:lnTo>
                    <a:pt x="96" y="1"/>
                  </a:lnTo>
                  <a:lnTo>
                    <a:pt x="115" y="2"/>
                  </a:lnTo>
                  <a:lnTo>
                    <a:pt x="135" y="2"/>
                  </a:lnTo>
                  <a:lnTo>
                    <a:pt x="155" y="1"/>
                  </a:lnTo>
                  <a:lnTo>
                    <a:pt x="176"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0" name="Freeform 1016">
              <a:extLst>
                <a:ext uri="{FF2B5EF4-FFF2-40B4-BE49-F238E27FC236}">
                  <a16:creationId xmlns:a16="http://schemas.microsoft.com/office/drawing/2014/main" id="{00000000-0008-0000-0400-00004E020000}"/>
                </a:ext>
              </a:extLst>
            </xdr:cNvPr>
            <xdr:cNvSpPr>
              <a:spLocks/>
            </xdr:cNvSpPr>
          </xdr:nvSpPr>
          <xdr:spPr bwMode="auto">
            <a:xfrm>
              <a:off x="459" y="509"/>
              <a:ext cx="67" cy="4"/>
            </a:xfrm>
            <a:custGeom>
              <a:avLst/>
              <a:gdLst>
                <a:gd name="T0" fmla="*/ 65 w 134"/>
                <a:gd name="T1" fmla="*/ 0 h 9"/>
                <a:gd name="T2" fmla="*/ 66 w 134"/>
                <a:gd name="T3" fmla="*/ 0 h 9"/>
                <a:gd name="T4" fmla="*/ 67 w 134"/>
                <a:gd name="T5" fmla="*/ 1 h 9"/>
                <a:gd name="T6" fmla="*/ 67 w 134"/>
                <a:gd name="T7" fmla="*/ 2 h 9"/>
                <a:gd name="T8" fmla="*/ 67 w 134"/>
                <a:gd name="T9" fmla="*/ 3 h 9"/>
                <a:gd name="T10" fmla="*/ 59 w 134"/>
                <a:gd name="T11" fmla="*/ 3 h 9"/>
                <a:gd name="T12" fmla="*/ 51 w 134"/>
                <a:gd name="T13" fmla="*/ 4 h 9"/>
                <a:gd name="T14" fmla="*/ 42 w 134"/>
                <a:gd name="T15" fmla="*/ 4 h 9"/>
                <a:gd name="T16" fmla="*/ 34 w 134"/>
                <a:gd name="T17" fmla="*/ 4 h 9"/>
                <a:gd name="T18" fmla="*/ 25 w 134"/>
                <a:gd name="T19" fmla="*/ 4 h 9"/>
                <a:gd name="T20" fmla="*/ 17 w 134"/>
                <a:gd name="T21" fmla="*/ 4 h 9"/>
                <a:gd name="T22" fmla="*/ 9 w 134"/>
                <a:gd name="T23" fmla="*/ 3 h 9"/>
                <a:gd name="T24" fmla="*/ 0 w 134"/>
                <a:gd name="T25" fmla="*/ 2 h 9"/>
                <a:gd name="T26" fmla="*/ 9 w 134"/>
                <a:gd name="T27" fmla="*/ 1 h 9"/>
                <a:gd name="T28" fmla="*/ 16 w 134"/>
                <a:gd name="T29" fmla="*/ 0 h 9"/>
                <a:gd name="T30" fmla="*/ 24 w 134"/>
                <a:gd name="T31" fmla="*/ 0 h 9"/>
                <a:gd name="T32" fmla="*/ 33 w 134"/>
                <a:gd name="T33" fmla="*/ 0 h 9"/>
                <a:gd name="T34" fmla="*/ 41 w 134"/>
                <a:gd name="T35" fmla="*/ 0 h 9"/>
                <a:gd name="T36" fmla="*/ 49 w 134"/>
                <a:gd name="T37" fmla="*/ 0 h 9"/>
                <a:gd name="T38" fmla="*/ 57 w 134"/>
                <a:gd name="T39" fmla="*/ 0 h 9"/>
                <a:gd name="T40" fmla="*/ 65 w 134"/>
                <a:gd name="T41" fmla="*/ 0 h 9"/>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134" h="9">
                  <a:moveTo>
                    <a:pt x="130" y="0"/>
                  </a:moveTo>
                  <a:lnTo>
                    <a:pt x="131" y="1"/>
                  </a:lnTo>
                  <a:lnTo>
                    <a:pt x="133" y="2"/>
                  </a:lnTo>
                  <a:lnTo>
                    <a:pt x="134" y="5"/>
                  </a:lnTo>
                  <a:lnTo>
                    <a:pt x="134" y="6"/>
                  </a:lnTo>
                  <a:lnTo>
                    <a:pt x="118" y="7"/>
                  </a:lnTo>
                  <a:lnTo>
                    <a:pt x="101" y="9"/>
                  </a:lnTo>
                  <a:lnTo>
                    <a:pt x="84" y="9"/>
                  </a:lnTo>
                  <a:lnTo>
                    <a:pt x="67" y="9"/>
                  </a:lnTo>
                  <a:lnTo>
                    <a:pt x="49" y="9"/>
                  </a:lnTo>
                  <a:lnTo>
                    <a:pt x="33" y="9"/>
                  </a:lnTo>
                  <a:lnTo>
                    <a:pt x="17" y="7"/>
                  </a:lnTo>
                  <a:lnTo>
                    <a:pt x="0" y="5"/>
                  </a:lnTo>
                  <a:lnTo>
                    <a:pt x="17" y="2"/>
                  </a:lnTo>
                  <a:lnTo>
                    <a:pt x="32" y="1"/>
                  </a:lnTo>
                  <a:lnTo>
                    <a:pt x="48" y="0"/>
                  </a:lnTo>
                  <a:lnTo>
                    <a:pt x="65" y="0"/>
                  </a:lnTo>
                  <a:lnTo>
                    <a:pt x="81" y="0"/>
                  </a:lnTo>
                  <a:lnTo>
                    <a:pt x="98" y="0"/>
                  </a:lnTo>
                  <a:lnTo>
                    <a:pt x="114" y="0"/>
                  </a:lnTo>
                  <a:lnTo>
                    <a:pt x="130"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1" name="Freeform 1017">
              <a:extLst>
                <a:ext uri="{FF2B5EF4-FFF2-40B4-BE49-F238E27FC236}">
                  <a16:creationId xmlns:a16="http://schemas.microsoft.com/office/drawing/2014/main" id="{00000000-0008-0000-0400-00004F020000}"/>
                </a:ext>
              </a:extLst>
            </xdr:cNvPr>
            <xdr:cNvSpPr>
              <a:spLocks/>
            </xdr:cNvSpPr>
          </xdr:nvSpPr>
          <xdr:spPr bwMode="auto">
            <a:xfrm>
              <a:off x="532" y="509"/>
              <a:ext cx="14" cy="4"/>
            </a:xfrm>
            <a:custGeom>
              <a:avLst/>
              <a:gdLst>
                <a:gd name="T0" fmla="*/ 14 w 30"/>
                <a:gd name="T1" fmla="*/ 3 h 8"/>
                <a:gd name="T2" fmla="*/ 10 w 30"/>
                <a:gd name="T3" fmla="*/ 4 h 8"/>
                <a:gd name="T4" fmla="*/ 7 w 30"/>
                <a:gd name="T5" fmla="*/ 4 h 8"/>
                <a:gd name="T6" fmla="*/ 4 w 30"/>
                <a:gd name="T7" fmla="*/ 4 h 8"/>
                <a:gd name="T8" fmla="*/ 0 w 30"/>
                <a:gd name="T9" fmla="*/ 4 h 8"/>
                <a:gd name="T10" fmla="*/ 2 w 30"/>
                <a:gd name="T11" fmla="*/ 2 h 8"/>
                <a:gd name="T12" fmla="*/ 7 w 30"/>
                <a:gd name="T13" fmla="*/ 0 h 8"/>
                <a:gd name="T14" fmla="*/ 10 w 30"/>
                <a:gd name="T15" fmla="*/ 1 h 8"/>
                <a:gd name="T16" fmla="*/ 14 w 30"/>
                <a:gd name="T17" fmla="*/ 3 h 8"/>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30" h="8">
                  <a:moveTo>
                    <a:pt x="30" y="5"/>
                  </a:moveTo>
                  <a:lnTo>
                    <a:pt x="22" y="8"/>
                  </a:lnTo>
                  <a:lnTo>
                    <a:pt x="15" y="8"/>
                  </a:lnTo>
                  <a:lnTo>
                    <a:pt x="8" y="8"/>
                  </a:lnTo>
                  <a:lnTo>
                    <a:pt x="0" y="8"/>
                  </a:lnTo>
                  <a:lnTo>
                    <a:pt x="4" y="3"/>
                  </a:lnTo>
                  <a:lnTo>
                    <a:pt x="14" y="0"/>
                  </a:lnTo>
                  <a:lnTo>
                    <a:pt x="22" y="1"/>
                  </a:lnTo>
                  <a:lnTo>
                    <a:pt x="30" y="5"/>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2" name="Freeform 1018">
              <a:extLst>
                <a:ext uri="{FF2B5EF4-FFF2-40B4-BE49-F238E27FC236}">
                  <a16:creationId xmlns:a16="http://schemas.microsoft.com/office/drawing/2014/main" id="{00000000-0008-0000-0400-000050020000}"/>
                </a:ext>
              </a:extLst>
            </xdr:cNvPr>
            <xdr:cNvSpPr>
              <a:spLocks/>
            </xdr:cNvSpPr>
          </xdr:nvSpPr>
          <xdr:spPr bwMode="auto">
            <a:xfrm>
              <a:off x="902" y="489"/>
              <a:ext cx="40" cy="90"/>
            </a:xfrm>
            <a:custGeom>
              <a:avLst/>
              <a:gdLst>
                <a:gd name="T0" fmla="*/ 0 w 81"/>
                <a:gd name="T1" fmla="*/ 90 h 181"/>
                <a:gd name="T2" fmla="*/ 1 w 81"/>
                <a:gd name="T3" fmla="*/ 88 h 181"/>
                <a:gd name="T4" fmla="*/ 4 w 81"/>
                <a:gd name="T5" fmla="*/ 78 h 181"/>
                <a:gd name="T6" fmla="*/ 6 w 81"/>
                <a:gd name="T7" fmla="*/ 58 h 181"/>
                <a:gd name="T8" fmla="*/ 7 w 81"/>
                <a:gd name="T9" fmla="*/ 39 h 181"/>
                <a:gd name="T10" fmla="*/ 10 w 81"/>
                <a:gd name="T11" fmla="*/ 31 h 181"/>
                <a:gd name="T12" fmla="*/ 15 w 81"/>
                <a:gd name="T13" fmla="*/ 24 h 181"/>
                <a:gd name="T14" fmla="*/ 24 w 81"/>
                <a:gd name="T15" fmla="*/ 16 h 181"/>
                <a:gd name="T16" fmla="*/ 33 w 81"/>
                <a:gd name="T17" fmla="*/ 10 h 181"/>
                <a:gd name="T18" fmla="*/ 39 w 81"/>
                <a:gd name="T19" fmla="*/ 4 h 181"/>
                <a:gd name="T20" fmla="*/ 40 w 81"/>
                <a:gd name="T21" fmla="*/ 3 h 181"/>
                <a:gd name="T22" fmla="*/ 39 w 81"/>
                <a:gd name="T23" fmla="*/ 11 h 181"/>
                <a:gd name="T24" fmla="*/ 36 w 81"/>
                <a:gd name="T25" fmla="*/ 19 h 181"/>
                <a:gd name="T26" fmla="*/ 34 w 81"/>
                <a:gd name="T27" fmla="*/ 27 h 181"/>
                <a:gd name="T28" fmla="*/ 25 w 81"/>
                <a:gd name="T29" fmla="*/ 27 h 181"/>
                <a:gd name="T30" fmla="*/ 17 w 81"/>
                <a:gd name="T31" fmla="*/ 22 h 181"/>
                <a:gd name="T32" fmla="*/ 18 w 81"/>
                <a:gd name="T33" fmla="*/ 23 h 181"/>
                <a:gd name="T34" fmla="*/ 26 w 81"/>
                <a:gd name="T35" fmla="*/ 28 h 181"/>
                <a:gd name="T36" fmla="*/ 31 w 81"/>
                <a:gd name="T37" fmla="*/ 37 h 181"/>
                <a:gd name="T38" fmla="*/ 28 w 81"/>
                <a:gd name="T39" fmla="*/ 46 h 181"/>
                <a:gd name="T40" fmla="*/ 19 w 81"/>
                <a:gd name="T41" fmla="*/ 40 h 181"/>
                <a:gd name="T42" fmla="*/ 12 w 81"/>
                <a:gd name="T43" fmla="*/ 31 h 181"/>
                <a:gd name="T44" fmla="*/ 12 w 81"/>
                <a:gd name="T45" fmla="*/ 31 h 181"/>
                <a:gd name="T46" fmla="*/ 19 w 81"/>
                <a:gd name="T47" fmla="*/ 43 h 181"/>
                <a:gd name="T48" fmla="*/ 24 w 81"/>
                <a:gd name="T49" fmla="*/ 56 h 181"/>
                <a:gd name="T50" fmla="*/ 19 w 81"/>
                <a:gd name="T51" fmla="*/ 64 h 181"/>
                <a:gd name="T52" fmla="*/ 12 w 81"/>
                <a:gd name="T53" fmla="*/ 58 h 181"/>
                <a:gd name="T54" fmla="*/ 7 w 81"/>
                <a:gd name="T55" fmla="*/ 49 h 181"/>
                <a:gd name="T56" fmla="*/ 7 w 81"/>
                <a:gd name="T57" fmla="*/ 51 h 181"/>
                <a:gd name="T58" fmla="*/ 12 w 81"/>
                <a:gd name="T59" fmla="*/ 61 h 181"/>
                <a:gd name="T60" fmla="*/ 13 w 81"/>
                <a:gd name="T61" fmla="*/ 73 h 181"/>
                <a:gd name="T62" fmla="*/ 9 w 81"/>
                <a:gd name="T63" fmla="*/ 80 h 181"/>
                <a:gd name="T64" fmla="*/ 4 w 81"/>
                <a:gd name="T65" fmla="*/ 85 h 181"/>
                <a:gd name="T66" fmla="*/ 1 w 81"/>
                <a:gd name="T67" fmla="*/ 88 h 181"/>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Lst>
              <a:ahLst/>
              <a:cxnLst>
                <a:cxn ang="T68">
                  <a:pos x="T0" y="T1"/>
                </a:cxn>
                <a:cxn ang="T69">
                  <a:pos x="T2" y="T3"/>
                </a:cxn>
                <a:cxn ang="T70">
                  <a:pos x="T4" y="T5"/>
                </a:cxn>
                <a:cxn ang="T71">
                  <a:pos x="T6" y="T7"/>
                </a:cxn>
                <a:cxn ang="T72">
                  <a:pos x="T8" y="T9"/>
                </a:cxn>
                <a:cxn ang="T73">
                  <a:pos x="T10" y="T11"/>
                </a:cxn>
                <a:cxn ang="T74">
                  <a:pos x="T12" y="T13"/>
                </a:cxn>
                <a:cxn ang="T75">
                  <a:pos x="T14" y="T15"/>
                </a:cxn>
                <a:cxn ang="T76">
                  <a:pos x="T16" y="T17"/>
                </a:cxn>
                <a:cxn ang="T77">
                  <a:pos x="T18" y="T19"/>
                </a:cxn>
                <a:cxn ang="T78">
                  <a:pos x="T20" y="T21"/>
                </a:cxn>
                <a:cxn ang="T79">
                  <a:pos x="T22" y="T23"/>
                </a:cxn>
                <a:cxn ang="T80">
                  <a:pos x="T24" y="T25"/>
                </a:cxn>
                <a:cxn ang="T81">
                  <a:pos x="T26" y="T27"/>
                </a:cxn>
                <a:cxn ang="T82">
                  <a:pos x="T28" y="T29"/>
                </a:cxn>
                <a:cxn ang="T83">
                  <a:pos x="T30" y="T31"/>
                </a:cxn>
                <a:cxn ang="T84">
                  <a:pos x="T32" y="T33"/>
                </a:cxn>
                <a:cxn ang="T85">
                  <a:pos x="T34" y="T35"/>
                </a:cxn>
                <a:cxn ang="T86">
                  <a:pos x="T36" y="T37"/>
                </a:cxn>
                <a:cxn ang="T87">
                  <a:pos x="T38" y="T39"/>
                </a:cxn>
                <a:cxn ang="T88">
                  <a:pos x="T40" y="T41"/>
                </a:cxn>
                <a:cxn ang="T89">
                  <a:pos x="T42" y="T43"/>
                </a:cxn>
                <a:cxn ang="T90">
                  <a:pos x="T44" y="T45"/>
                </a:cxn>
                <a:cxn ang="T91">
                  <a:pos x="T46" y="T47"/>
                </a:cxn>
                <a:cxn ang="T92">
                  <a:pos x="T48" y="T49"/>
                </a:cxn>
                <a:cxn ang="T93">
                  <a:pos x="T50" y="T51"/>
                </a:cxn>
                <a:cxn ang="T94">
                  <a:pos x="T52" y="T53"/>
                </a:cxn>
                <a:cxn ang="T95">
                  <a:pos x="T54" y="T55"/>
                </a:cxn>
                <a:cxn ang="T96">
                  <a:pos x="T56" y="T57"/>
                </a:cxn>
                <a:cxn ang="T97">
                  <a:pos x="T58" y="T59"/>
                </a:cxn>
                <a:cxn ang="T98">
                  <a:pos x="T60" y="T61"/>
                </a:cxn>
                <a:cxn ang="T99">
                  <a:pos x="T62" y="T63"/>
                </a:cxn>
                <a:cxn ang="T100">
                  <a:pos x="T64" y="T65"/>
                </a:cxn>
                <a:cxn ang="T101">
                  <a:pos x="T66" y="T67"/>
                </a:cxn>
              </a:cxnLst>
              <a:rect l="0" t="0" r="r" b="b"/>
              <a:pathLst>
                <a:path w="81" h="181">
                  <a:moveTo>
                    <a:pt x="2" y="179"/>
                  </a:moveTo>
                  <a:lnTo>
                    <a:pt x="0" y="181"/>
                  </a:lnTo>
                  <a:lnTo>
                    <a:pt x="2" y="179"/>
                  </a:lnTo>
                  <a:lnTo>
                    <a:pt x="3" y="176"/>
                  </a:lnTo>
                  <a:lnTo>
                    <a:pt x="5" y="169"/>
                  </a:lnTo>
                  <a:lnTo>
                    <a:pt x="8" y="156"/>
                  </a:lnTo>
                  <a:lnTo>
                    <a:pt x="10" y="140"/>
                  </a:lnTo>
                  <a:lnTo>
                    <a:pt x="12" y="117"/>
                  </a:lnTo>
                  <a:lnTo>
                    <a:pt x="13" y="86"/>
                  </a:lnTo>
                  <a:lnTo>
                    <a:pt x="14" y="78"/>
                  </a:lnTo>
                  <a:lnTo>
                    <a:pt x="17" y="69"/>
                  </a:lnTo>
                  <a:lnTo>
                    <a:pt x="20" y="62"/>
                  </a:lnTo>
                  <a:lnTo>
                    <a:pt x="24" y="56"/>
                  </a:lnTo>
                  <a:lnTo>
                    <a:pt x="31" y="48"/>
                  </a:lnTo>
                  <a:lnTo>
                    <a:pt x="39" y="40"/>
                  </a:lnTo>
                  <a:lnTo>
                    <a:pt x="48" y="33"/>
                  </a:lnTo>
                  <a:lnTo>
                    <a:pt x="58" y="27"/>
                  </a:lnTo>
                  <a:lnTo>
                    <a:pt x="66" y="20"/>
                  </a:lnTo>
                  <a:lnTo>
                    <a:pt x="73" y="14"/>
                  </a:lnTo>
                  <a:lnTo>
                    <a:pt x="79" y="8"/>
                  </a:lnTo>
                  <a:lnTo>
                    <a:pt x="81" y="0"/>
                  </a:lnTo>
                  <a:lnTo>
                    <a:pt x="81" y="6"/>
                  </a:lnTo>
                  <a:lnTo>
                    <a:pt x="80" y="14"/>
                  </a:lnTo>
                  <a:lnTo>
                    <a:pt x="78" y="22"/>
                  </a:lnTo>
                  <a:lnTo>
                    <a:pt x="75" y="31"/>
                  </a:lnTo>
                  <a:lnTo>
                    <a:pt x="73" y="39"/>
                  </a:lnTo>
                  <a:lnTo>
                    <a:pt x="70" y="48"/>
                  </a:lnTo>
                  <a:lnTo>
                    <a:pt x="68" y="55"/>
                  </a:lnTo>
                  <a:lnTo>
                    <a:pt x="65" y="62"/>
                  </a:lnTo>
                  <a:lnTo>
                    <a:pt x="50" y="54"/>
                  </a:lnTo>
                  <a:lnTo>
                    <a:pt x="41" y="49"/>
                  </a:lnTo>
                  <a:lnTo>
                    <a:pt x="35" y="45"/>
                  </a:lnTo>
                  <a:lnTo>
                    <a:pt x="34" y="44"/>
                  </a:lnTo>
                  <a:lnTo>
                    <a:pt x="36" y="46"/>
                  </a:lnTo>
                  <a:lnTo>
                    <a:pt x="43" y="51"/>
                  </a:lnTo>
                  <a:lnTo>
                    <a:pt x="53" y="57"/>
                  </a:lnTo>
                  <a:lnTo>
                    <a:pt x="65" y="67"/>
                  </a:lnTo>
                  <a:lnTo>
                    <a:pt x="63" y="74"/>
                  </a:lnTo>
                  <a:lnTo>
                    <a:pt x="59" y="83"/>
                  </a:lnTo>
                  <a:lnTo>
                    <a:pt x="56" y="92"/>
                  </a:lnTo>
                  <a:lnTo>
                    <a:pt x="53" y="100"/>
                  </a:lnTo>
                  <a:lnTo>
                    <a:pt x="39" y="81"/>
                  </a:lnTo>
                  <a:lnTo>
                    <a:pt x="29" y="69"/>
                  </a:lnTo>
                  <a:lnTo>
                    <a:pt x="24" y="62"/>
                  </a:lnTo>
                  <a:lnTo>
                    <a:pt x="21" y="60"/>
                  </a:lnTo>
                  <a:lnTo>
                    <a:pt x="24" y="63"/>
                  </a:lnTo>
                  <a:lnTo>
                    <a:pt x="29" y="72"/>
                  </a:lnTo>
                  <a:lnTo>
                    <a:pt x="39" y="86"/>
                  </a:lnTo>
                  <a:lnTo>
                    <a:pt x="51" y="104"/>
                  </a:lnTo>
                  <a:lnTo>
                    <a:pt x="48" y="112"/>
                  </a:lnTo>
                  <a:lnTo>
                    <a:pt x="44" y="120"/>
                  </a:lnTo>
                  <a:lnTo>
                    <a:pt x="39" y="129"/>
                  </a:lnTo>
                  <a:lnTo>
                    <a:pt x="35" y="135"/>
                  </a:lnTo>
                  <a:lnTo>
                    <a:pt x="25" y="117"/>
                  </a:lnTo>
                  <a:lnTo>
                    <a:pt x="19" y="104"/>
                  </a:lnTo>
                  <a:lnTo>
                    <a:pt x="14" y="98"/>
                  </a:lnTo>
                  <a:lnTo>
                    <a:pt x="13" y="97"/>
                  </a:lnTo>
                  <a:lnTo>
                    <a:pt x="14" y="102"/>
                  </a:lnTo>
                  <a:lnTo>
                    <a:pt x="18" y="110"/>
                  </a:lnTo>
                  <a:lnTo>
                    <a:pt x="24" y="123"/>
                  </a:lnTo>
                  <a:lnTo>
                    <a:pt x="31" y="140"/>
                  </a:lnTo>
                  <a:lnTo>
                    <a:pt x="26" y="147"/>
                  </a:lnTo>
                  <a:lnTo>
                    <a:pt x="21" y="154"/>
                  </a:lnTo>
                  <a:lnTo>
                    <a:pt x="18" y="160"/>
                  </a:lnTo>
                  <a:lnTo>
                    <a:pt x="13" y="165"/>
                  </a:lnTo>
                  <a:lnTo>
                    <a:pt x="9" y="170"/>
                  </a:lnTo>
                  <a:lnTo>
                    <a:pt x="7" y="173"/>
                  </a:lnTo>
                  <a:lnTo>
                    <a:pt x="3" y="177"/>
                  </a:lnTo>
                  <a:lnTo>
                    <a:pt x="2" y="17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3" name="Freeform 1019">
              <a:extLst>
                <a:ext uri="{FF2B5EF4-FFF2-40B4-BE49-F238E27FC236}">
                  <a16:creationId xmlns:a16="http://schemas.microsoft.com/office/drawing/2014/main" id="{00000000-0008-0000-0400-000051020000}"/>
                </a:ext>
              </a:extLst>
            </xdr:cNvPr>
            <xdr:cNvSpPr>
              <a:spLocks/>
            </xdr:cNvSpPr>
          </xdr:nvSpPr>
          <xdr:spPr bwMode="auto">
            <a:xfrm>
              <a:off x="907" y="492"/>
              <a:ext cx="45" cy="86"/>
            </a:xfrm>
            <a:custGeom>
              <a:avLst/>
              <a:gdLst>
                <a:gd name="T0" fmla="*/ 0 w 91"/>
                <a:gd name="T1" fmla="*/ 86 h 172"/>
                <a:gd name="T2" fmla="*/ 1 w 91"/>
                <a:gd name="T3" fmla="*/ 86 h 172"/>
                <a:gd name="T4" fmla="*/ 2 w 91"/>
                <a:gd name="T5" fmla="*/ 84 h 172"/>
                <a:gd name="T6" fmla="*/ 4 w 91"/>
                <a:gd name="T7" fmla="*/ 81 h 172"/>
                <a:gd name="T8" fmla="*/ 6 w 91"/>
                <a:gd name="T9" fmla="*/ 78 h 172"/>
                <a:gd name="T10" fmla="*/ 8 w 91"/>
                <a:gd name="T11" fmla="*/ 76 h 172"/>
                <a:gd name="T12" fmla="*/ 10 w 91"/>
                <a:gd name="T13" fmla="*/ 73 h 172"/>
                <a:gd name="T14" fmla="*/ 12 w 91"/>
                <a:gd name="T15" fmla="*/ 70 h 172"/>
                <a:gd name="T16" fmla="*/ 14 w 91"/>
                <a:gd name="T17" fmla="*/ 68 h 172"/>
                <a:gd name="T18" fmla="*/ 20 w 91"/>
                <a:gd name="T19" fmla="*/ 65 h 172"/>
                <a:gd name="T20" fmla="*/ 26 w 91"/>
                <a:gd name="T21" fmla="*/ 63 h 172"/>
                <a:gd name="T22" fmla="*/ 29 w 91"/>
                <a:gd name="T23" fmla="*/ 62 h 172"/>
                <a:gd name="T24" fmla="*/ 30 w 91"/>
                <a:gd name="T25" fmla="*/ 61 h 172"/>
                <a:gd name="T26" fmla="*/ 29 w 91"/>
                <a:gd name="T27" fmla="*/ 61 h 172"/>
                <a:gd name="T28" fmla="*/ 27 w 91"/>
                <a:gd name="T29" fmla="*/ 61 h 172"/>
                <a:gd name="T30" fmla="*/ 22 w 91"/>
                <a:gd name="T31" fmla="*/ 63 h 172"/>
                <a:gd name="T32" fmla="*/ 16 w 91"/>
                <a:gd name="T33" fmla="*/ 64 h 172"/>
                <a:gd name="T34" fmla="*/ 17 w 91"/>
                <a:gd name="T35" fmla="*/ 61 h 172"/>
                <a:gd name="T36" fmla="*/ 19 w 91"/>
                <a:gd name="T37" fmla="*/ 58 h 172"/>
                <a:gd name="T38" fmla="*/ 20 w 91"/>
                <a:gd name="T39" fmla="*/ 55 h 172"/>
                <a:gd name="T40" fmla="*/ 23 w 91"/>
                <a:gd name="T41" fmla="*/ 51 h 172"/>
                <a:gd name="T42" fmla="*/ 32 w 91"/>
                <a:gd name="T43" fmla="*/ 46 h 172"/>
                <a:gd name="T44" fmla="*/ 39 w 91"/>
                <a:gd name="T45" fmla="*/ 43 h 172"/>
                <a:gd name="T46" fmla="*/ 44 w 91"/>
                <a:gd name="T47" fmla="*/ 41 h 172"/>
                <a:gd name="T48" fmla="*/ 45 w 91"/>
                <a:gd name="T49" fmla="*/ 40 h 172"/>
                <a:gd name="T50" fmla="*/ 44 w 91"/>
                <a:gd name="T51" fmla="*/ 40 h 172"/>
                <a:gd name="T52" fmla="*/ 39 w 91"/>
                <a:gd name="T53" fmla="*/ 41 h 172"/>
                <a:gd name="T54" fmla="*/ 33 w 91"/>
                <a:gd name="T55" fmla="*/ 44 h 172"/>
                <a:gd name="T56" fmla="*/ 24 w 91"/>
                <a:gd name="T57" fmla="*/ 48 h 172"/>
                <a:gd name="T58" fmla="*/ 25 w 91"/>
                <a:gd name="T59" fmla="*/ 45 h 172"/>
                <a:gd name="T60" fmla="*/ 27 w 91"/>
                <a:gd name="T61" fmla="*/ 41 h 172"/>
                <a:gd name="T62" fmla="*/ 28 w 91"/>
                <a:gd name="T63" fmla="*/ 37 h 172"/>
                <a:gd name="T64" fmla="*/ 29 w 91"/>
                <a:gd name="T65" fmla="*/ 32 h 172"/>
                <a:gd name="T66" fmla="*/ 37 w 91"/>
                <a:gd name="T67" fmla="*/ 27 h 172"/>
                <a:gd name="T68" fmla="*/ 40 w 91"/>
                <a:gd name="T69" fmla="*/ 25 h 172"/>
                <a:gd name="T70" fmla="*/ 37 w 91"/>
                <a:gd name="T71" fmla="*/ 26 h 172"/>
                <a:gd name="T72" fmla="*/ 30 w 91"/>
                <a:gd name="T73" fmla="*/ 30 h 172"/>
                <a:gd name="T74" fmla="*/ 30 w 91"/>
                <a:gd name="T75" fmla="*/ 26 h 172"/>
                <a:gd name="T76" fmla="*/ 32 w 91"/>
                <a:gd name="T77" fmla="*/ 23 h 172"/>
                <a:gd name="T78" fmla="*/ 34 w 91"/>
                <a:gd name="T79" fmla="*/ 18 h 172"/>
                <a:gd name="T80" fmla="*/ 35 w 91"/>
                <a:gd name="T81" fmla="*/ 15 h 172"/>
                <a:gd name="T82" fmla="*/ 36 w 91"/>
                <a:gd name="T83" fmla="*/ 11 h 172"/>
                <a:gd name="T84" fmla="*/ 37 w 91"/>
                <a:gd name="T85" fmla="*/ 7 h 172"/>
                <a:gd name="T86" fmla="*/ 38 w 91"/>
                <a:gd name="T87" fmla="*/ 3 h 172"/>
                <a:gd name="T88" fmla="*/ 38 w 91"/>
                <a:gd name="T89" fmla="*/ 0 h 172"/>
                <a:gd name="T90" fmla="*/ 40 w 91"/>
                <a:gd name="T91" fmla="*/ 3 h 172"/>
                <a:gd name="T92" fmla="*/ 41 w 91"/>
                <a:gd name="T93" fmla="*/ 9 h 172"/>
                <a:gd name="T94" fmla="*/ 42 w 91"/>
                <a:gd name="T95" fmla="*/ 15 h 172"/>
                <a:gd name="T96" fmla="*/ 42 w 91"/>
                <a:gd name="T97" fmla="*/ 22 h 172"/>
                <a:gd name="T98" fmla="*/ 43 w 91"/>
                <a:gd name="T99" fmla="*/ 29 h 172"/>
                <a:gd name="T100" fmla="*/ 44 w 91"/>
                <a:gd name="T101" fmla="*/ 35 h 172"/>
                <a:gd name="T102" fmla="*/ 44 w 91"/>
                <a:gd name="T103" fmla="*/ 41 h 172"/>
                <a:gd name="T104" fmla="*/ 45 w 91"/>
                <a:gd name="T105" fmla="*/ 46 h 172"/>
                <a:gd name="T106" fmla="*/ 44 w 91"/>
                <a:gd name="T107" fmla="*/ 49 h 172"/>
                <a:gd name="T108" fmla="*/ 39 w 91"/>
                <a:gd name="T109" fmla="*/ 54 h 172"/>
                <a:gd name="T110" fmla="*/ 32 w 91"/>
                <a:gd name="T111" fmla="*/ 60 h 172"/>
                <a:gd name="T112" fmla="*/ 24 w 91"/>
                <a:gd name="T113" fmla="*/ 66 h 172"/>
                <a:gd name="T114" fmla="*/ 16 w 91"/>
                <a:gd name="T115" fmla="*/ 74 h 172"/>
                <a:gd name="T116" fmla="*/ 9 w 91"/>
                <a:gd name="T117" fmla="*/ 80 h 172"/>
                <a:gd name="T118" fmla="*/ 3 w 91"/>
                <a:gd name="T119" fmla="*/ 84 h 172"/>
                <a:gd name="T120" fmla="*/ 0 w 91"/>
                <a:gd name="T121" fmla="*/ 86 h 172"/>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0" t="0" r="r" b="b"/>
              <a:pathLst>
                <a:path w="91" h="172">
                  <a:moveTo>
                    <a:pt x="0" y="172"/>
                  </a:moveTo>
                  <a:lnTo>
                    <a:pt x="2" y="171"/>
                  </a:lnTo>
                  <a:lnTo>
                    <a:pt x="5" y="167"/>
                  </a:lnTo>
                  <a:lnTo>
                    <a:pt x="9" y="162"/>
                  </a:lnTo>
                  <a:lnTo>
                    <a:pt x="13" y="156"/>
                  </a:lnTo>
                  <a:lnTo>
                    <a:pt x="16" y="151"/>
                  </a:lnTo>
                  <a:lnTo>
                    <a:pt x="21" y="145"/>
                  </a:lnTo>
                  <a:lnTo>
                    <a:pt x="25" y="139"/>
                  </a:lnTo>
                  <a:lnTo>
                    <a:pt x="28" y="135"/>
                  </a:lnTo>
                  <a:lnTo>
                    <a:pt x="41" y="130"/>
                  </a:lnTo>
                  <a:lnTo>
                    <a:pt x="53" y="126"/>
                  </a:lnTo>
                  <a:lnTo>
                    <a:pt x="59" y="124"/>
                  </a:lnTo>
                  <a:lnTo>
                    <a:pt x="60" y="122"/>
                  </a:lnTo>
                  <a:lnTo>
                    <a:pt x="59" y="121"/>
                  </a:lnTo>
                  <a:lnTo>
                    <a:pt x="54" y="122"/>
                  </a:lnTo>
                  <a:lnTo>
                    <a:pt x="45" y="125"/>
                  </a:lnTo>
                  <a:lnTo>
                    <a:pt x="33" y="128"/>
                  </a:lnTo>
                  <a:lnTo>
                    <a:pt x="35" y="122"/>
                  </a:lnTo>
                  <a:lnTo>
                    <a:pt x="38" y="116"/>
                  </a:lnTo>
                  <a:lnTo>
                    <a:pt x="41" y="109"/>
                  </a:lnTo>
                  <a:lnTo>
                    <a:pt x="46" y="102"/>
                  </a:lnTo>
                  <a:lnTo>
                    <a:pt x="65" y="92"/>
                  </a:lnTo>
                  <a:lnTo>
                    <a:pt x="79" y="86"/>
                  </a:lnTo>
                  <a:lnTo>
                    <a:pt x="88" y="81"/>
                  </a:lnTo>
                  <a:lnTo>
                    <a:pt x="90" y="80"/>
                  </a:lnTo>
                  <a:lnTo>
                    <a:pt x="88" y="80"/>
                  </a:lnTo>
                  <a:lnTo>
                    <a:pt x="79" y="82"/>
                  </a:lnTo>
                  <a:lnTo>
                    <a:pt x="66" y="87"/>
                  </a:lnTo>
                  <a:lnTo>
                    <a:pt x="49" y="95"/>
                  </a:lnTo>
                  <a:lnTo>
                    <a:pt x="51" y="89"/>
                  </a:lnTo>
                  <a:lnTo>
                    <a:pt x="54" y="81"/>
                  </a:lnTo>
                  <a:lnTo>
                    <a:pt x="56" y="73"/>
                  </a:lnTo>
                  <a:lnTo>
                    <a:pt x="59" y="64"/>
                  </a:lnTo>
                  <a:lnTo>
                    <a:pt x="75" y="53"/>
                  </a:lnTo>
                  <a:lnTo>
                    <a:pt x="80" y="49"/>
                  </a:lnTo>
                  <a:lnTo>
                    <a:pt x="74" y="51"/>
                  </a:lnTo>
                  <a:lnTo>
                    <a:pt x="60" y="59"/>
                  </a:lnTo>
                  <a:lnTo>
                    <a:pt x="61" y="52"/>
                  </a:lnTo>
                  <a:lnTo>
                    <a:pt x="64" y="45"/>
                  </a:lnTo>
                  <a:lnTo>
                    <a:pt x="68" y="36"/>
                  </a:lnTo>
                  <a:lnTo>
                    <a:pt x="70" y="29"/>
                  </a:lnTo>
                  <a:lnTo>
                    <a:pt x="73" y="21"/>
                  </a:lnTo>
                  <a:lnTo>
                    <a:pt x="75" y="13"/>
                  </a:lnTo>
                  <a:lnTo>
                    <a:pt x="76" y="6"/>
                  </a:lnTo>
                  <a:lnTo>
                    <a:pt x="76" y="0"/>
                  </a:lnTo>
                  <a:lnTo>
                    <a:pt x="80" y="6"/>
                  </a:lnTo>
                  <a:lnTo>
                    <a:pt x="83" y="17"/>
                  </a:lnTo>
                  <a:lnTo>
                    <a:pt x="84" y="29"/>
                  </a:lnTo>
                  <a:lnTo>
                    <a:pt x="85" y="43"/>
                  </a:lnTo>
                  <a:lnTo>
                    <a:pt x="86" y="57"/>
                  </a:lnTo>
                  <a:lnTo>
                    <a:pt x="88" y="70"/>
                  </a:lnTo>
                  <a:lnTo>
                    <a:pt x="89" y="82"/>
                  </a:lnTo>
                  <a:lnTo>
                    <a:pt x="91" y="92"/>
                  </a:lnTo>
                  <a:lnTo>
                    <a:pt x="88" y="97"/>
                  </a:lnTo>
                  <a:lnTo>
                    <a:pt x="79" y="107"/>
                  </a:lnTo>
                  <a:lnTo>
                    <a:pt x="65" y="119"/>
                  </a:lnTo>
                  <a:lnTo>
                    <a:pt x="49" y="132"/>
                  </a:lnTo>
                  <a:lnTo>
                    <a:pt x="33" y="147"/>
                  </a:lnTo>
                  <a:lnTo>
                    <a:pt x="18" y="159"/>
                  </a:lnTo>
                  <a:lnTo>
                    <a:pt x="7" y="167"/>
                  </a:lnTo>
                  <a:lnTo>
                    <a:pt x="0" y="17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4" name="Freeform 1020">
              <a:extLst>
                <a:ext uri="{FF2B5EF4-FFF2-40B4-BE49-F238E27FC236}">
                  <a16:creationId xmlns:a16="http://schemas.microsoft.com/office/drawing/2014/main" id="{00000000-0008-0000-0400-000052020000}"/>
                </a:ext>
              </a:extLst>
            </xdr:cNvPr>
            <xdr:cNvSpPr>
              <a:spLocks/>
            </xdr:cNvSpPr>
          </xdr:nvSpPr>
          <xdr:spPr bwMode="auto">
            <a:xfrm>
              <a:off x="828" y="493"/>
              <a:ext cx="14" cy="42"/>
            </a:xfrm>
            <a:custGeom>
              <a:avLst/>
              <a:gdLst>
                <a:gd name="T0" fmla="*/ 13 w 30"/>
                <a:gd name="T1" fmla="*/ 42 h 83"/>
                <a:gd name="T2" fmla="*/ 7 w 30"/>
                <a:gd name="T3" fmla="*/ 41 h 83"/>
                <a:gd name="T4" fmla="*/ 2 w 30"/>
                <a:gd name="T5" fmla="*/ 38 h 83"/>
                <a:gd name="T6" fmla="*/ 0 w 30"/>
                <a:gd name="T7" fmla="*/ 32 h 83"/>
                <a:gd name="T8" fmla="*/ 0 w 30"/>
                <a:gd name="T9" fmla="*/ 25 h 83"/>
                <a:gd name="T10" fmla="*/ 1 w 30"/>
                <a:gd name="T11" fmla="*/ 18 h 83"/>
                <a:gd name="T12" fmla="*/ 3 w 30"/>
                <a:gd name="T13" fmla="*/ 10 h 83"/>
                <a:gd name="T14" fmla="*/ 7 w 30"/>
                <a:gd name="T15" fmla="*/ 4 h 83"/>
                <a:gd name="T16" fmla="*/ 9 w 30"/>
                <a:gd name="T17" fmla="*/ 0 h 83"/>
                <a:gd name="T18" fmla="*/ 12 w 30"/>
                <a:gd name="T19" fmla="*/ 2 h 83"/>
                <a:gd name="T20" fmla="*/ 14 w 30"/>
                <a:gd name="T21" fmla="*/ 6 h 83"/>
                <a:gd name="T22" fmla="*/ 14 w 30"/>
                <a:gd name="T23" fmla="*/ 12 h 83"/>
                <a:gd name="T24" fmla="*/ 14 w 30"/>
                <a:gd name="T25" fmla="*/ 19 h 83"/>
                <a:gd name="T26" fmla="*/ 14 w 30"/>
                <a:gd name="T27" fmla="*/ 26 h 83"/>
                <a:gd name="T28" fmla="*/ 13 w 30"/>
                <a:gd name="T29" fmla="*/ 33 h 83"/>
                <a:gd name="T30" fmla="*/ 13 w 30"/>
                <a:gd name="T31" fmla="*/ 38 h 83"/>
                <a:gd name="T32" fmla="*/ 13 w 30"/>
                <a:gd name="T33" fmla="*/ 42 h 83"/>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30" h="83">
                  <a:moveTo>
                    <a:pt x="27" y="83"/>
                  </a:moveTo>
                  <a:lnTo>
                    <a:pt x="14" y="82"/>
                  </a:lnTo>
                  <a:lnTo>
                    <a:pt x="5" y="75"/>
                  </a:lnTo>
                  <a:lnTo>
                    <a:pt x="1" y="64"/>
                  </a:lnTo>
                  <a:lnTo>
                    <a:pt x="0" y="50"/>
                  </a:lnTo>
                  <a:lnTo>
                    <a:pt x="2" y="35"/>
                  </a:lnTo>
                  <a:lnTo>
                    <a:pt x="7" y="20"/>
                  </a:lnTo>
                  <a:lnTo>
                    <a:pt x="14" y="8"/>
                  </a:lnTo>
                  <a:lnTo>
                    <a:pt x="20" y="0"/>
                  </a:lnTo>
                  <a:lnTo>
                    <a:pt x="26" y="3"/>
                  </a:lnTo>
                  <a:lnTo>
                    <a:pt x="29" y="12"/>
                  </a:lnTo>
                  <a:lnTo>
                    <a:pt x="30" y="24"/>
                  </a:lnTo>
                  <a:lnTo>
                    <a:pt x="30" y="37"/>
                  </a:lnTo>
                  <a:lnTo>
                    <a:pt x="29" y="52"/>
                  </a:lnTo>
                  <a:lnTo>
                    <a:pt x="27" y="65"/>
                  </a:lnTo>
                  <a:lnTo>
                    <a:pt x="27" y="76"/>
                  </a:lnTo>
                  <a:lnTo>
                    <a:pt x="27" y="8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5" name="Freeform 1021">
              <a:extLst>
                <a:ext uri="{FF2B5EF4-FFF2-40B4-BE49-F238E27FC236}">
                  <a16:creationId xmlns:a16="http://schemas.microsoft.com/office/drawing/2014/main" id="{00000000-0008-0000-0400-000053020000}"/>
                </a:ext>
              </a:extLst>
            </xdr:cNvPr>
            <xdr:cNvSpPr>
              <a:spLocks/>
            </xdr:cNvSpPr>
          </xdr:nvSpPr>
          <xdr:spPr bwMode="auto">
            <a:xfrm>
              <a:off x="109" y="505"/>
              <a:ext cx="54" cy="43"/>
            </a:xfrm>
            <a:custGeom>
              <a:avLst/>
              <a:gdLst>
                <a:gd name="T0" fmla="*/ 45 w 107"/>
                <a:gd name="T1" fmla="*/ 16 h 86"/>
                <a:gd name="T2" fmla="*/ 46 w 107"/>
                <a:gd name="T3" fmla="*/ 17 h 86"/>
                <a:gd name="T4" fmla="*/ 47 w 107"/>
                <a:gd name="T5" fmla="*/ 21 h 86"/>
                <a:gd name="T6" fmla="*/ 48 w 107"/>
                <a:gd name="T7" fmla="*/ 25 h 86"/>
                <a:gd name="T8" fmla="*/ 50 w 107"/>
                <a:gd name="T9" fmla="*/ 29 h 86"/>
                <a:gd name="T10" fmla="*/ 51 w 107"/>
                <a:gd name="T11" fmla="*/ 34 h 86"/>
                <a:gd name="T12" fmla="*/ 52 w 107"/>
                <a:gd name="T13" fmla="*/ 38 h 86"/>
                <a:gd name="T14" fmla="*/ 53 w 107"/>
                <a:gd name="T15" fmla="*/ 42 h 86"/>
                <a:gd name="T16" fmla="*/ 54 w 107"/>
                <a:gd name="T17" fmla="*/ 43 h 86"/>
                <a:gd name="T18" fmla="*/ 50 w 107"/>
                <a:gd name="T19" fmla="*/ 40 h 86"/>
                <a:gd name="T20" fmla="*/ 45 w 107"/>
                <a:gd name="T21" fmla="*/ 35 h 86"/>
                <a:gd name="T22" fmla="*/ 37 w 107"/>
                <a:gd name="T23" fmla="*/ 31 h 86"/>
                <a:gd name="T24" fmla="*/ 28 w 107"/>
                <a:gd name="T25" fmla="*/ 26 h 86"/>
                <a:gd name="T26" fmla="*/ 20 w 107"/>
                <a:gd name="T27" fmla="*/ 21 h 86"/>
                <a:gd name="T28" fmla="*/ 12 w 107"/>
                <a:gd name="T29" fmla="*/ 17 h 86"/>
                <a:gd name="T30" fmla="*/ 5 w 107"/>
                <a:gd name="T31" fmla="*/ 14 h 86"/>
                <a:gd name="T32" fmla="*/ 0 w 107"/>
                <a:gd name="T33" fmla="*/ 12 h 86"/>
                <a:gd name="T34" fmla="*/ 2 w 107"/>
                <a:gd name="T35" fmla="*/ 9 h 86"/>
                <a:gd name="T36" fmla="*/ 7 w 107"/>
                <a:gd name="T37" fmla="*/ 4 h 86"/>
                <a:gd name="T38" fmla="*/ 12 w 107"/>
                <a:gd name="T39" fmla="*/ 1 h 86"/>
                <a:gd name="T40" fmla="*/ 12 w 107"/>
                <a:gd name="T41" fmla="*/ 0 h 86"/>
                <a:gd name="T42" fmla="*/ 16 w 107"/>
                <a:gd name="T43" fmla="*/ 1 h 86"/>
                <a:gd name="T44" fmla="*/ 21 w 107"/>
                <a:gd name="T45" fmla="*/ 3 h 86"/>
                <a:gd name="T46" fmla="*/ 26 w 107"/>
                <a:gd name="T47" fmla="*/ 5 h 86"/>
                <a:gd name="T48" fmla="*/ 31 w 107"/>
                <a:gd name="T49" fmla="*/ 7 h 86"/>
                <a:gd name="T50" fmla="*/ 35 w 107"/>
                <a:gd name="T51" fmla="*/ 9 h 86"/>
                <a:gd name="T52" fmla="*/ 39 w 107"/>
                <a:gd name="T53" fmla="*/ 11 h 86"/>
                <a:gd name="T54" fmla="*/ 43 w 107"/>
                <a:gd name="T55" fmla="*/ 14 h 86"/>
                <a:gd name="T56" fmla="*/ 45 w 107"/>
                <a:gd name="T57" fmla="*/ 16 h 8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07" h="86">
                  <a:moveTo>
                    <a:pt x="90" y="31"/>
                  </a:moveTo>
                  <a:lnTo>
                    <a:pt x="91" y="34"/>
                  </a:lnTo>
                  <a:lnTo>
                    <a:pt x="94" y="41"/>
                  </a:lnTo>
                  <a:lnTo>
                    <a:pt x="96" y="50"/>
                  </a:lnTo>
                  <a:lnTo>
                    <a:pt x="99" y="58"/>
                  </a:lnTo>
                  <a:lnTo>
                    <a:pt x="101" y="68"/>
                  </a:lnTo>
                  <a:lnTo>
                    <a:pt x="104" y="76"/>
                  </a:lnTo>
                  <a:lnTo>
                    <a:pt x="106" y="84"/>
                  </a:lnTo>
                  <a:lnTo>
                    <a:pt x="107" y="86"/>
                  </a:lnTo>
                  <a:lnTo>
                    <a:pt x="100" y="79"/>
                  </a:lnTo>
                  <a:lnTo>
                    <a:pt x="89" y="70"/>
                  </a:lnTo>
                  <a:lnTo>
                    <a:pt x="74" y="61"/>
                  </a:lnTo>
                  <a:lnTo>
                    <a:pt x="56" y="51"/>
                  </a:lnTo>
                  <a:lnTo>
                    <a:pt x="39" y="41"/>
                  </a:lnTo>
                  <a:lnTo>
                    <a:pt x="23" y="33"/>
                  </a:lnTo>
                  <a:lnTo>
                    <a:pt x="9" y="27"/>
                  </a:lnTo>
                  <a:lnTo>
                    <a:pt x="0" y="23"/>
                  </a:lnTo>
                  <a:lnTo>
                    <a:pt x="3" y="18"/>
                  </a:lnTo>
                  <a:lnTo>
                    <a:pt x="13" y="8"/>
                  </a:lnTo>
                  <a:lnTo>
                    <a:pt x="23" y="1"/>
                  </a:lnTo>
                  <a:lnTo>
                    <a:pt x="24" y="0"/>
                  </a:lnTo>
                  <a:lnTo>
                    <a:pt x="32" y="2"/>
                  </a:lnTo>
                  <a:lnTo>
                    <a:pt x="42" y="6"/>
                  </a:lnTo>
                  <a:lnTo>
                    <a:pt x="51" y="10"/>
                  </a:lnTo>
                  <a:lnTo>
                    <a:pt x="61" y="13"/>
                  </a:lnTo>
                  <a:lnTo>
                    <a:pt x="70" y="18"/>
                  </a:lnTo>
                  <a:lnTo>
                    <a:pt x="77" y="22"/>
                  </a:lnTo>
                  <a:lnTo>
                    <a:pt x="85" y="27"/>
                  </a:lnTo>
                  <a:lnTo>
                    <a:pt x="90" y="3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6" name="Freeform 1022">
              <a:extLst>
                <a:ext uri="{FF2B5EF4-FFF2-40B4-BE49-F238E27FC236}">
                  <a16:creationId xmlns:a16="http://schemas.microsoft.com/office/drawing/2014/main" id="{00000000-0008-0000-0400-000054020000}"/>
                </a:ext>
              </a:extLst>
            </xdr:cNvPr>
            <xdr:cNvSpPr>
              <a:spLocks/>
            </xdr:cNvSpPr>
          </xdr:nvSpPr>
          <xdr:spPr bwMode="auto">
            <a:xfrm>
              <a:off x="847" y="515"/>
              <a:ext cx="13" cy="29"/>
            </a:xfrm>
            <a:custGeom>
              <a:avLst/>
              <a:gdLst>
                <a:gd name="T0" fmla="*/ 13 w 26"/>
                <a:gd name="T1" fmla="*/ 15 h 58"/>
                <a:gd name="T2" fmla="*/ 9 w 26"/>
                <a:gd name="T3" fmla="*/ 18 h 58"/>
                <a:gd name="T4" fmla="*/ 6 w 26"/>
                <a:gd name="T5" fmla="*/ 22 h 58"/>
                <a:gd name="T6" fmla="*/ 3 w 26"/>
                <a:gd name="T7" fmla="*/ 26 h 58"/>
                <a:gd name="T8" fmla="*/ 1 w 26"/>
                <a:gd name="T9" fmla="*/ 29 h 58"/>
                <a:gd name="T10" fmla="*/ 1 w 26"/>
                <a:gd name="T11" fmla="*/ 26 h 58"/>
                <a:gd name="T12" fmla="*/ 1 w 26"/>
                <a:gd name="T13" fmla="*/ 22 h 58"/>
                <a:gd name="T14" fmla="*/ 0 w 26"/>
                <a:gd name="T15" fmla="*/ 18 h 58"/>
                <a:gd name="T16" fmla="*/ 0 w 26"/>
                <a:gd name="T17" fmla="*/ 14 h 58"/>
                <a:gd name="T18" fmla="*/ 0 w 26"/>
                <a:gd name="T19" fmla="*/ 11 h 58"/>
                <a:gd name="T20" fmla="*/ 1 w 26"/>
                <a:gd name="T21" fmla="*/ 7 h 58"/>
                <a:gd name="T22" fmla="*/ 1 w 26"/>
                <a:gd name="T23" fmla="*/ 3 h 58"/>
                <a:gd name="T24" fmla="*/ 3 w 26"/>
                <a:gd name="T25" fmla="*/ 0 h 58"/>
                <a:gd name="T26" fmla="*/ 6 w 26"/>
                <a:gd name="T27" fmla="*/ 3 h 58"/>
                <a:gd name="T28" fmla="*/ 9 w 26"/>
                <a:gd name="T29" fmla="*/ 7 h 58"/>
                <a:gd name="T30" fmla="*/ 12 w 26"/>
                <a:gd name="T31" fmla="*/ 12 h 58"/>
                <a:gd name="T32" fmla="*/ 13 w 26"/>
                <a:gd name="T33" fmla="*/ 15 h 5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6" h="58">
                  <a:moveTo>
                    <a:pt x="26" y="30"/>
                  </a:moveTo>
                  <a:lnTo>
                    <a:pt x="18" y="36"/>
                  </a:lnTo>
                  <a:lnTo>
                    <a:pt x="12" y="43"/>
                  </a:lnTo>
                  <a:lnTo>
                    <a:pt x="6" y="51"/>
                  </a:lnTo>
                  <a:lnTo>
                    <a:pt x="2" y="58"/>
                  </a:lnTo>
                  <a:lnTo>
                    <a:pt x="1" y="51"/>
                  </a:lnTo>
                  <a:lnTo>
                    <a:pt x="1" y="44"/>
                  </a:lnTo>
                  <a:lnTo>
                    <a:pt x="0" y="36"/>
                  </a:lnTo>
                  <a:lnTo>
                    <a:pt x="0" y="28"/>
                  </a:lnTo>
                  <a:lnTo>
                    <a:pt x="0" y="21"/>
                  </a:lnTo>
                  <a:lnTo>
                    <a:pt x="1" y="13"/>
                  </a:lnTo>
                  <a:lnTo>
                    <a:pt x="2" y="6"/>
                  </a:lnTo>
                  <a:lnTo>
                    <a:pt x="6" y="0"/>
                  </a:lnTo>
                  <a:lnTo>
                    <a:pt x="12" y="5"/>
                  </a:lnTo>
                  <a:lnTo>
                    <a:pt x="18" y="13"/>
                  </a:lnTo>
                  <a:lnTo>
                    <a:pt x="23" y="23"/>
                  </a:lnTo>
                  <a:lnTo>
                    <a:pt x="26" y="3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7" name="Freeform 1023">
              <a:extLst>
                <a:ext uri="{FF2B5EF4-FFF2-40B4-BE49-F238E27FC236}">
                  <a16:creationId xmlns:a16="http://schemas.microsoft.com/office/drawing/2014/main" id="{00000000-0008-0000-0400-000055020000}"/>
                </a:ext>
              </a:extLst>
            </xdr:cNvPr>
            <xdr:cNvSpPr>
              <a:spLocks/>
            </xdr:cNvSpPr>
          </xdr:nvSpPr>
          <xdr:spPr bwMode="auto">
            <a:xfrm>
              <a:off x="884" y="507"/>
              <a:ext cx="21" cy="45"/>
            </a:xfrm>
            <a:custGeom>
              <a:avLst/>
              <a:gdLst>
                <a:gd name="T0" fmla="*/ 0 w 43"/>
                <a:gd name="T1" fmla="*/ 45 h 89"/>
                <a:gd name="T2" fmla="*/ 1 w 43"/>
                <a:gd name="T3" fmla="*/ 42 h 89"/>
                <a:gd name="T4" fmla="*/ 1 w 43"/>
                <a:gd name="T5" fmla="*/ 39 h 89"/>
                <a:gd name="T6" fmla="*/ 1 w 43"/>
                <a:gd name="T7" fmla="*/ 36 h 89"/>
                <a:gd name="T8" fmla="*/ 1 w 43"/>
                <a:gd name="T9" fmla="*/ 33 h 89"/>
                <a:gd name="T10" fmla="*/ 1 w 43"/>
                <a:gd name="T11" fmla="*/ 29 h 89"/>
                <a:gd name="T12" fmla="*/ 1 w 43"/>
                <a:gd name="T13" fmla="*/ 25 h 89"/>
                <a:gd name="T14" fmla="*/ 1 w 43"/>
                <a:gd name="T15" fmla="*/ 22 h 89"/>
                <a:gd name="T16" fmla="*/ 2 w 43"/>
                <a:gd name="T17" fmla="*/ 21 h 89"/>
                <a:gd name="T18" fmla="*/ 3 w 43"/>
                <a:gd name="T19" fmla="*/ 19 h 89"/>
                <a:gd name="T20" fmla="*/ 6 w 43"/>
                <a:gd name="T21" fmla="*/ 17 h 89"/>
                <a:gd name="T22" fmla="*/ 8 w 43"/>
                <a:gd name="T23" fmla="*/ 14 h 89"/>
                <a:gd name="T24" fmla="*/ 12 w 43"/>
                <a:gd name="T25" fmla="*/ 11 h 89"/>
                <a:gd name="T26" fmla="*/ 15 w 43"/>
                <a:gd name="T27" fmla="*/ 8 h 89"/>
                <a:gd name="T28" fmla="*/ 17 w 43"/>
                <a:gd name="T29" fmla="*/ 5 h 89"/>
                <a:gd name="T30" fmla="*/ 19 w 43"/>
                <a:gd name="T31" fmla="*/ 2 h 89"/>
                <a:gd name="T32" fmla="*/ 20 w 43"/>
                <a:gd name="T33" fmla="*/ 0 h 89"/>
                <a:gd name="T34" fmla="*/ 20 w 43"/>
                <a:gd name="T35" fmla="*/ 1 h 89"/>
                <a:gd name="T36" fmla="*/ 21 w 43"/>
                <a:gd name="T37" fmla="*/ 3 h 89"/>
                <a:gd name="T38" fmla="*/ 21 w 43"/>
                <a:gd name="T39" fmla="*/ 6 h 89"/>
                <a:gd name="T40" fmla="*/ 21 w 43"/>
                <a:gd name="T41" fmla="*/ 10 h 89"/>
                <a:gd name="T42" fmla="*/ 21 w 43"/>
                <a:gd name="T43" fmla="*/ 15 h 89"/>
                <a:gd name="T44" fmla="*/ 21 w 43"/>
                <a:gd name="T45" fmla="*/ 21 h 89"/>
                <a:gd name="T46" fmla="*/ 21 w 43"/>
                <a:gd name="T47" fmla="*/ 26 h 89"/>
                <a:gd name="T48" fmla="*/ 20 w 43"/>
                <a:gd name="T49" fmla="*/ 32 h 89"/>
                <a:gd name="T50" fmla="*/ 19 w 43"/>
                <a:gd name="T51" fmla="*/ 33 h 89"/>
                <a:gd name="T52" fmla="*/ 17 w 43"/>
                <a:gd name="T53" fmla="*/ 36 h 89"/>
                <a:gd name="T54" fmla="*/ 15 w 43"/>
                <a:gd name="T55" fmla="*/ 38 h 89"/>
                <a:gd name="T56" fmla="*/ 12 w 43"/>
                <a:gd name="T57" fmla="*/ 40 h 89"/>
                <a:gd name="T58" fmla="*/ 9 w 43"/>
                <a:gd name="T59" fmla="*/ 42 h 89"/>
                <a:gd name="T60" fmla="*/ 6 w 43"/>
                <a:gd name="T61" fmla="*/ 43 h 89"/>
                <a:gd name="T62" fmla="*/ 3 w 43"/>
                <a:gd name="T63" fmla="*/ 44 h 89"/>
                <a:gd name="T64" fmla="*/ 0 w 43"/>
                <a:gd name="T65" fmla="*/ 45 h 89"/>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43" h="89">
                  <a:moveTo>
                    <a:pt x="0" y="89"/>
                  </a:moveTo>
                  <a:lnTo>
                    <a:pt x="2" y="84"/>
                  </a:lnTo>
                  <a:lnTo>
                    <a:pt x="2" y="78"/>
                  </a:lnTo>
                  <a:lnTo>
                    <a:pt x="2" y="72"/>
                  </a:lnTo>
                  <a:lnTo>
                    <a:pt x="2" y="65"/>
                  </a:lnTo>
                  <a:lnTo>
                    <a:pt x="2" y="58"/>
                  </a:lnTo>
                  <a:lnTo>
                    <a:pt x="2" y="50"/>
                  </a:lnTo>
                  <a:lnTo>
                    <a:pt x="3" y="44"/>
                  </a:lnTo>
                  <a:lnTo>
                    <a:pt x="4" y="41"/>
                  </a:lnTo>
                  <a:lnTo>
                    <a:pt x="7" y="38"/>
                  </a:lnTo>
                  <a:lnTo>
                    <a:pt x="12" y="34"/>
                  </a:lnTo>
                  <a:lnTo>
                    <a:pt x="17" y="27"/>
                  </a:lnTo>
                  <a:lnTo>
                    <a:pt x="24" y="21"/>
                  </a:lnTo>
                  <a:lnTo>
                    <a:pt x="30" y="15"/>
                  </a:lnTo>
                  <a:lnTo>
                    <a:pt x="35" y="9"/>
                  </a:lnTo>
                  <a:lnTo>
                    <a:pt x="39" y="3"/>
                  </a:lnTo>
                  <a:lnTo>
                    <a:pt x="40" y="0"/>
                  </a:lnTo>
                  <a:lnTo>
                    <a:pt x="40" y="1"/>
                  </a:lnTo>
                  <a:lnTo>
                    <a:pt x="42" y="6"/>
                  </a:lnTo>
                  <a:lnTo>
                    <a:pt x="42" y="12"/>
                  </a:lnTo>
                  <a:lnTo>
                    <a:pt x="43" y="20"/>
                  </a:lnTo>
                  <a:lnTo>
                    <a:pt x="43" y="30"/>
                  </a:lnTo>
                  <a:lnTo>
                    <a:pt x="43" y="41"/>
                  </a:lnTo>
                  <a:lnTo>
                    <a:pt x="42" y="52"/>
                  </a:lnTo>
                  <a:lnTo>
                    <a:pt x="40" y="63"/>
                  </a:lnTo>
                  <a:lnTo>
                    <a:pt x="39" y="66"/>
                  </a:lnTo>
                  <a:lnTo>
                    <a:pt x="35" y="71"/>
                  </a:lnTo>
                  <a:lnTo>
                    <a:pt x="30" y="75"/>
                  </a:lnTo>
                  <a:lnTo>
                    <a:pt x="25" y="80"/>
                  </a:lnTo>
                  <a:lnTo>
                    <a:pt x="19" y="83"/>
                  </a:lnTo>
                  <a:lnTo>
                    <a:pt x="13" y="86"/>
                  </a:lnTo>
                  <a:lnTo>
                    <a:pt x="7" y="88"/>
                  </a:lnTo>
                  <a:lnTo>
                    <a:pt x="0" y="8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8" name="Freeform 1024">
              <a:extLst>
                <a:ext uri="{FF2B5EF4-FFF2-40B4-BE49-F238E27FC236}">
                  <a16:creationId xmlns:a16="http://schemas.microsoft.com/office/drawing/2014/main" id="{00000000-0008-0000-0400-000056020000}"/>
                </a:ext>
              </a:extLst>
            </xdr:cNvPr>
            <xdr:cNvSpPr>
              <a:spLocks/>
            </xdr:cNvSpPr>
          </xdr:nvSpPr>
          <xdr:spPr bwMode="auto">
            <a:xfrm>
              <a:off x="451" y="526"/>
              <a:ext cx="181" cy="6"/>
            </a:xfrm>
            <a:custGeom>
              <a:avLst/>
              <a:gdLst>
                <a:gd name="T0" fmla="*/ 175 w 362"/>
                <a:gd name="T1" fmla="*/ 1 h 12"/>
                <a:gd name="T2" fmla="*/ 179 w 362"/>
                <a:gd name="T3" fmla="*/ 2 h 12"/>
                <a:gd name="T4" fmla="*/ 177 w 362"/>
                <a:gd name="T5" fmla="*/ 5 h 12"/>
                <a:gd name="T6" fmla="*/ 167 w 362"/>
                <a:gd name="T7" fmla="*/ 6 h 12"/>
                <a:gd name="T8" fmla="*/ 157 w 362"/>
                <a:gd name="T9" fmla="*/ 6 h 12"/>
                <a:gd name="T10" fmla="*/ 146 w 362"/>
                <a:gd name="T11" fmla="*/ 5 h 12"/>
                <a:gd name="T12" fmla="*/ 139 w 362"/>
                <a:gd name="T13" fmla="*/ 5 h 12"/>
                <a:gd name="T14" fmla="*/ 133 w 362"/>
                <a:gd name="T15" fmla="*/ 6 h 12"/>
                <a:gd name="T16" fmla="*/ 126 w 362"/>
                <a:gd name="T17" fmla="*/ 6 h 12"/>
                <a:gd name="T18" fmla="*/ 119 w 362"/>
                <a:gd name="T19" fmla="*/ 6 h 12"/>
                <a:gd name="T20" fmla="*/ 109 w 362"/>
                <a:gd name="T21" fmla="*/ 6 h 12"/>
                <a:gd name="T22" fmla="*/ 96 w 362"/>
                <a:gd name="T23" fmla="*/ 6 h 12"/>
                <a:gd name="T24" fmla="*/ 83 w 362"/>
                <a:gd name="T25" fmla="*/ 6 h 12"/>
                <a:gd name="T26" fmla="*/ 70 w 362"/>
                <a:gd name="T27" fmla="*/ 6 h 12"/>
                <a:gd name="T28" fmla="*/ 55 w 362"/>
                <a:gd name="T29" fmla="*/ 6 h 12"/>
                <a:gd name="T30" fmla="*/ 40 w 362"/>
                <a:gd name="T31" fmla="*/ 6 h 12"/>
                <a:gd name="T32" fmla="*/ 23 w 362"/>
                <a:gd name="T33" fmla="*/ 6 h 12"/>
                <a:gd name="T34" fmla="*/ 8 w 362"/>
                <a:gd name="T35" fmla="*/ 6 h 12"/>
                <a:gd name="T36" fmla="*/ 2 w 362"/>
                <a:gd name="T37" fmla="*/ 4 h 12"/>
                <a:gd name="T38" fmla="*/ 6 w 362"/>
                <a:gd name="T39" fmla="*/ 2 h 12"/>
                <a:gd name="T40" fmla="*/ 11 w 362"/>
                <a:gd name="T41" fmla="*/ 2 h 12"/>
                <a:gd name="T42" fmla="*/ 17 w 362"/>
                <a:gd name="T43" fmla="*/ 2 h 12"/>
                <a:gd name="T44" fmla="*/ 22 w 362"/>
                <a:gd name="T45" fmla="*/ 2 h 12"/>
                <a:gd name="T46" fmla="*/ 29 w 362"/>
                <a:gd name="T47" fmla="*/ 2 h 12"/>
                <a:gd name="T48" fmla="*/ 37 w 362"/>
                <a:gd name="T49" fmla="*/ 2 h 12"/>
                <a:gd name="T50" fmla="*/ 44 w 362"/>
                <a:gd name="T51" fmla="*/ 2 h 12"/>
                <a:gd name="T52" fmla="*/ 48 w 362"/>
                <a:gd name="T53" fmla="*/ 2 h 12"/>
                <a:gd name="T54" fmla="*/ 48 w 362"/>
                <a:gd name="T55" fmla="*/ 2 h 12"/>
                <a:gd name="T56" fmla="*/ 56 w 362"/>
                <a:gd name="T57" fmla="*/ 2 h 12"/>
                <a:gd name="T58" fmla="*/ 72 w 362"/>
                <a:gd name="T59" fmla="*/ 2 h 12"/>
                <a:gd name="T60" fmla="*/ 88 w 362"/>
                <a:gd name="T61" fmla="*/ 2 h 12"/>
                <a:gd name="T62" fmla="*/ 103 w 362"/>
                <a:gd name="T63" fmla="*/ 2 h 12"/>
                <a:gd name="T64" fmla="*/ 119 w 362"/>
                <a:gd name="T65" fmla="*/ 2 h 12"/>
                <a:gd name="T66" fmla="*/ 134 w 362"/>
                <a:gd name="T67" fmla="*/ 1 h 12"/>
                <a:gd name="T68" fmla="*/ 150 w 362"/>
                <a:gd name="T69" fmla="*/ 1 h 12"/>
                <a:gd name="T70" fmla="*/ 166 w 362"/>
                <a:gd name="T71" fmla="*/ 0 h 12"/>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Lst>
              <a:ahLst/>
              <a:cxnLst>
                <a:cxn ang="T72">
                  <a:pos x="T0" y="T1"/>
                </a:cxn>
                <a:cxn ang="T73">
                  <a:pos x="T2" y="T3"/>
                </a:cxn>
                <a:cxn ang="T74">
                  <a:pos x="T4" y="T5"/>
                </a:cxn>
                <a:cxn ang="T75">
                  <a:pos x="T6" y="T7"/>
                </a:cxn>
                <a:cxn ang="T76">
                  <a:pos x="T8" y="T9"/>
                </a:cxn>
                <a:cxn ang="T77">
                  <a:pos x="T10" y="T11"/>
                </a:cxn>
                <a:cxn ang="T78">
                  <a:pos x="T12" y="T13"/>
                </a:cxn>
                <a:cxn ang="T79">
                  <a:pos x="T14" y="T15"/>
                </a:cxn>
                <a:cxn ang="T80">
                  <a:pos x="T16" y="T17"/>
                </a:cxn>
                <a:cxn ang="T81">
                  <a:pos x="T18" y="T19"/>
                </a:cxn>
                <a:cxn ang="T82">
                  <a:pos x="T20" y="T21"/>
                </a:cxn>
                <a:cxn ang="T83">
                  <a:pos x="T22" y="T23"/>
                </a:cxn>
                <a:cxn ang="T84">
                  <a:pos x="T24" y="T25"/>
                </a:cxn>
                <a:cxn ang="T85">
                  <a:pos x="T26" y="T27"/>
                </a:cxn>
                <a:cxn ang="T86">
                  <a:pos x="T28" y="T29"/>
                </a:cxn>
                <a:cxn ang="T87">
                  <a:pos x="T30" y="T31"/>
                </a:cxn>
                <a:cxn ang="T88">
                  <a:pos x="T32" y="T33"/>
                </a:cxn>
                <a:cxn ang="T89">
                  <a:pos x="T34" y="T35"/>
                </a:cxn>
                <a:cxn ang="T90">
                  <a:pos x="T36" y="T37"/>
                </a:cxn>
                <a:cxn ang="T91">
                  <a:pos x="T38" y="T39"/>
                </a:cxn>
                <a:cxn ang="T92">
                  <a:pos x="T40" y="T41"/>
                </a:cxn>
                <a:cxn ang="T93">
                  <a:pos x="T42" y="T43"/>
                </a:cxn>
                <a:cxn ang="T94">
                  <a:pos x="T44" y="T45"/>
                </a:cxn>
                <a:cxn ang="T95">
                  <a:pos x="T46" y="T47"/>
                </a:cxn>
                <a:cxn ang="T96">
                  <a:pos x="T48" y="T49"/>
                </a:cxn>
                <a:cxn ang="T97">
                  <a:pos x="T50" y="T51"/>
                </a:cxn>
                <a:cxn ang="T98">
                  <a:pos x="T52" y="T53"/>
                </a:cxn>
                <a:cxn ang="T99">
                  <a:pos x="T54" y="T55"/>
                </a:cxn>
                <a:cxn ang="T100">
                  <a:pos x="T56" y="T57"/>
                </a:cxn>
                <a:cxn ang="T101">
                  <a:pos x="T58" y="T59"/>
                </a:cxn>
                <a:cxn ang="T102">
                  <a:pos x="T60" y="T61"/>
                </a:cxn>
                <a:cxn ang="T103">
                  <a:pos x="T62" y="T63"/>
                </a:cxn>
                <a:cxn ang="T104">
                  <a:pos x="T64" y="T65"/>
                </a:cxn>
                <a:cxn ang="T105">
                  <a:pos x="T66" y="T67"/>
                </a:cxn>
                <a:cxn ang="T106">
                  <a:pos x="T68" y="T69"/>
                </a:cxn>
                <a:cxn ang="T107">
                  <a:pos x="T70" y="T71"/>
                </a:cxn>
              </a:cxnLst>
              <a:rect l="0" t="0" r="r" b="b"/>
              <a:pathLst>
                <a:path w="362" h="12">
                  <a:moveTo>
                    <a:pt x="345" y="0"/>
                  </a:moveTo>
                  <a:lnTo>
                    <a:pt x="349" y="1"/>
                  </a:lnTo>
                  <a:lnTo>
                    <a:pt x="353" y="1"/>
                  </a:lnTo>
                  <a:lnTo>
                    <a:pt x="358" y="3"/>
                  </a:lnTo>
                  <a:lnTo>
                    <a:pt x="362" y="4"/>
                  </a:lnTo>
                  <a:lnTo>
                    <a:pt x="353" y="9"/>
                  </a:lnTo>
                  <a:lnTo>
                    <a:pt x="344" y="11"/>
                  </a:lnTo>
                  <a:lnTo>
                    <a:pt x="334" y="12"/>
                  </a:lnTo>
                  <a:lnTo>
                    <a:pt x="324" y="11"/>
                  </a:lnTo>
                  <a:lnTo>
                    <a:pt x="313" y="11"/>
                  </a:lnTo>
                  <a:lnTo>
                    <a:pt x="303" y="10"/>
                  </a:lnTo>
                  <a:lnTo>
                    <a:pt x="292" y="10"/>
                  </a:lnTo>
                  <a:lnTo>
                    <a:pt x="282" y="12"/>
                  </a:lnTo>
                  <a:lnTo>
                    <a:pt x="277" y="10"/>
                  </a:lnTo>
                  <a:lnTo>
                    <a:pt x="272" y="11"/>
                  </a:lnTo>
                  <a:lnTo>
                    <a:pt x="266" y="12"/>
                  </a:lnTo>
                  <a:lnTo>
                    <a:pt x="261" y="11"/>
                  </a:lnTo>
                  <a:lnTo>
                    <a:pt x="252" y="12"/>
                  </a:lnTo>
                  <a:lnTo>
                    <a:pt x="245" y="12"/>
                  </a:lnTo>
                  <a:lnTo>
                    <a:pt x="237" y="12"/>
                  </a:lnTo>
                  <a:lnTo>
                    <a:pt x="230" y="12"/>
                  </a:lnTo>
                  <a:lnTo>
                    <a:pt x="218" y="12"/>
                  </a:lnTo>
                  <a:lnTo>
                    <a:pt x="206" y="12"/>
                  </a:lnTo>
                  <a:lnTo>
                    <a:pt x="192" y="12"/>
                  </a:lnTo>
                  <a:lnTo>
                    <a:pt x="178" y="12"/>
                  </a:lnTo>
                  <a:lnTo>
                    <a:pt x="165" y="12"/>
                  </a:lnTo>
                  <a:lnTo>
                    <a:pt x="151" y="12"/>
                  </a:lnTo>
                  <a:lnTo>
                    <a:pt x="139" y="12"/>
                  </a:lnTo>
                  <a:lnTo>
                    <a:pt x="126" y="11"/>
                  </a:lnTo>
                  <a:lnTo>
                    <a:pt x="110" y="12"/>
                  </a:lnTo>
                  <a:lnTo>
                    <a:pt x="95" y="12"/>
                  </a:lnTo>
                  <a:lnTo>
                    <a:pt x="79" y="12"/>
                  </a:lnTo>
                  <a:lnTo>
                    <a:pt x="63" y="12"/>
                  </a:lnTo>
                  <a:lnTo>
                    <a:pt x="46" y="12"/>
                  </a:lnTo>
                  <a:lnTo>
                    <a:pt x="31" y="12"/>
                  </a:lnTo>
                  <a:lnTo>
                    <a:pt x="15" y="12"/>
                  </a:lnTo>
                  <a:lnTo>
                    <a:pt x="0" y="11"/>
                  </a:lnTo>
                  <a:lnTo>
                    <a:pt x="3" y="7"/>
                  </a:lnTo>
                  <a:lnTo>
                    <a:pt x="7" y="5"/>
                  </a:lnTo>
                  <a:lnTo>
                    <a:pt x="11" y="4"/>
                  </a:lnTo>
                  <a:lnTo>
                    <a:pt x="16" y="4"/>
                  </a:lnTo>
                  <a:lnTo>
                    <a:pt x="21" y="4"/>
                  </a:lnTo>
                  <a:lnTo>
                    <a:pt x="28" y="4"/>
                  </a:lnTo>
                  <a:lnTo>
                    <a:pt x="33" y="4"/>
                  </a:lnTo>
                  <a:lnTo>
                    <a:pt x="38" y="4"/>
                  </a:lnTo>
                  <a:lnTo>
                    <a:pt x="44" y="4"/>
                  </a:lnTo>
                  <a:lnTo>
                    <a:pt x="50" y="4"/>
                  </a:lnTo>
                  <a:lnTo>
                    <a:pt x="58" y="4"/>
                  </a:lnTo>
                  <a:lnTo>
                    <a:pt x="65" y="4"/>
                  </a:lnTo>
                  <a:lnTo>
                    <a:pt x="73" y="4"/>
                  </a:lnTo>
                  <a:lnTo>
                    <a:pt x="80" y="4"/>
                  </a:lnTo>
                  <a:lnTo>
                    <a:pt x="88" y="4"/>
                  </a:lnTo>
                  <a:lnTo>
                    <a:pt x="95" y="4"/>
                  </a:lnTo>
                  <a:lnTo>
                    <a:pt x="95" y="3"/>
                  </a:lnTo>
                  <a:lnTo>
                    <a:pt x="96" y="3"/>
                  </a:lnTo>
                  <a:lnTo>
                    <a:pt x="112" y="4"/>
                  </a:lnTo>
                  <a:lnTo>
                    <a:pt x="127" y="4"/>
                  </a:lnTo>
                  <a:lnTo>
                    <a:pt x="144" y="4"/>
                  </a:lnTo>
                  <a:lnTo>
                    <a:pt x="159" y="4"/>
                  </a:lnTo>
                  <a:lnTo>
                    <a:pt x="175" y="4"/>
                  </a:lnTo>
                  <a:lnTo>
                    <a:pt x="190" y="4"/>
                  </a:lnTo>
                  <a:lnTo>
                    <a:pt x="206" y="4"/>
                  </a:lnTo>
                  <a:lnTo>
                    <a:pt x="221" y="3"/>
                  </a:lnTo>
                  <a:lnTo>
                    <a:pt x="237" y="3"/>
                  </a:lnTo>
                  <a:lnTo>
                    <a:pt x="252" y="3"/>
                  </a:lnTo>
                  <a:lnTo>
                    <a:pt x="268" y="1"/>
                  </a:lnTo>
                  <a:lnTo>
                    <a:pt x="283" y="1"/>
                  </a:lnTo>
                  <a:lnTo>
                    <a:pt x="299" y="1"/>
                  </a:lnTo>
                  <a:lnTo>
                    <a:pt x="314" y="0"/>
                  </a:lnTo>
                  <a:lnTo>
                    <a:pt x="331" y="0"/>
                  </a:lnTo>
                  <a:lnTo>
                    <a:pt x="345"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599" name="Freeform 1025">
              <a:extLst>
                <a:ext uri="{FF2B5EF4-FFF2-40B4-BE49-F238E27FC236}">
                  <a16:creationId xmlns:a16="http://schemas.microsoft.com/office/drawing/2014/main" id="{00000000-0008-0000-0400-000057020000}"/>
                </a:ext>
              </a:extLst>
            </xdr:cNvPr>
            <xdr:cNvSpPr>
              <a:spLocks/>
            </xdr:cNvSpPr>
          </xdr:nvSpPr>
          <xdr:spPr bwMode="auto">
            <a:xfrm>
              <a:off x="958" y="524"/>
              <a:ext cx="31" cy="18"/>
            </a:xfrm>
            <a:custGeom>
              <a:avLst/>
              <a:gdLst>
                <a:gd name="T0" fmla="*/ 22 w 61"/>
                <a:gd name="T1" fmla="*/ 18 h 38"/>
                <a:gd name="T2" fmla="*/ 20 w 61"/>
                <a:gd name="T3" fmla="*/ 18 h 38"/>
                <a:gd name="T4" fmla="*/ 18 w 61"/>
                <a:gd name="T5" fmla="*/ 18 h 38"/>
                <a:gd name="T6" fmla="*/ 14 w 61"/>
                <a:gd name="T7" fmla="*/ 18 h 38"/>
                <a:gd name="T8" fmla="*/ 11 w 61"/>
                <a:gd name="T9" fmla="*/ 18 h 38"/>
                <a:gd name="T10" fmla="*/ 8 w 61"/>
                <a:gd name="T11" fmla="*/ 17 h 38"/>
                <a:gd name="T12" fmla="*/ 4 w 61"/>
                <a:gd name="T13" fmla="*/ 17 h 38"/>
                <a:gd name="T14" fmla="*/ 1 w 61"/>
                <a:gd name="T15" fmla="*/ 17 h 38"/>
                <a:gd name="T16" fmla="*/ 0 w 61"/>
                <a:gd name="T17" fmla="*/ 17 h 38"/>
                <a:gd name="T18" fmla="*/ 2 w 61"/>
                <a:gd name="T19" fmla="*/ 13 h 38"/>
                <a:gd name="T20" fmla="*/ 5 w 61"/>
                <a:gd name="T21" fmla="*/ 10 h 38"/>
                <a:gd name="T22" fmla="*/ 9 w 61"/>
                <a:gd name="T23" fmla="*/ 7 h 38"/>
                <a:gd name="T24" fmla="*/ 12 w 61"/>
                <a:gd name="T25" fmla="*/ 4 h 38"/>
                <a:gd name="T26" fmla="*/ 14 w 61"/>
                <a:gd name="T27" fmla="*/ 7 h 38"/>
                <a:gd name="T28" fmla="*/ 17 w 61"/>
                <a:gd name="T29" fmla="*/ 7 h 38"/>
                <a:gd name="T30" fmla="*/ 21 w 61"/>
                <a:gd name="T31" fmla="*/ 5 h 38"/>
                <a:gd name="T32" fmla="*/ 24 w 61"/>
                <a:gd name="T33" fmla="*/ 3 h 38"/>
                <a:gd name="T34" fmla="*/ 27 w 61"/>
                <a:gd name="T35" fmla="*/ 1 h 38"/>
                <a:gd name="T36" fmla="*/ 29 w 61"/>
                <a:gd name="T37" fmla="*/ 0 h 38"/>
                <a:gd name="T38" fmla="*/ 31 w 61"/>
                <a:gd name="T39" fmla="*/ 1 h 38"/>
                <a:gd name="T40" fmla="*/ 30 w 61"/>
                <a:gd name="T41" fmla="*/ 4 h 38"/>
                <a:gd name="T42" fmla="*/ 28 w 61"/>
                <a:gd name="T43" fmla="*/ 7 h 38"/>
                <a:gd name="T44" fmla="*/ 26 w 61"/>
                <a:gd name="T45" fmla="*/ 11 h 38"/>
                <a:gd name="T46" fmla="*/ 24 w 61"/>
                <a:gd name="T47" fmla="*/ 15 h 38"/>
                <a:gd name="T48" fmla="*/ 22 w 61"/>
                <a:gd name="T49" fmla="*/ 18 h 3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1" h="38">
                  <a:moveTo>
                    <a:pt x="43" y="38"/>
                  </a:moveTo>
                  <a:lnTo>
                    <a:pt x="40" y="38"/>
                  </a:lnTo>
                  <a:lnTo>
                    <a:pt x="35" y="38"/>
                  </a:lnTo>
                  <a:lnTo>
                    <a:pt x="28" y="37"/>
                  </a:lnTo>
                  <a:lnTo>
                    <a:pt x="21" y="37"/>
                  </a:lnTo>
                  <a:lnTo>
                    <a:pt x="15" y="35"/>
                  </a:lnTo>
                  <a:lnTo>
                    <a:pt x="7" y="35"/>
                  </a:lnTo>
                  <a:lnTo>
                    <a:pt x="2" y="35"/>
                  </a:lnTo>
                  <a:lnTo>
                    <a:pt x="0" y="35"/>
                  </a:lnTo>
                  <a:lnTo>
                    <a:pt x="3" y="28"/>
                  </a:lnTo>
                  <a:lnTo>
                    <a:pt x="10" y="22"/>
                  </a:lnTo>
                  <a:lnTo>
                    <a:pt x="17" y="15"/>
                  </a:lnTo>
                  <a:lnTo>
                    <a:pt x="23" y="9"/>
                  </a:lnTo>
                  <a:lnTo>
                    <a:pt x="27" y="15"/>
                  </a:lnTo>
                  <a:lnTo>
                    <a:pt x="33" y="15"/>
                  </a:lnTo>
                  <a:lnTo>
                    <a:pt x="41" y="11"/>
                  </a:lnTo>
                  <a:lnTo>
                    <a:pt x="47" y="6"/>
                  </a:lnTo>
                  <a:lnTo>
                    <a:pt x="53" y="3"/>
                  </a:lnTo>
                  <a:lnTo>
                    <a:pt x="58" y="0"/>
                  </a:lnTo>
                  <a:lnTo>
                    <a:pt x="61" y="2"/>
                  </a:lnTo>
                  <a:lnTo>
                    <a:pt x="60" y="9"/>
                  </a:lnTo>
                  <a:lnTo>
                    <a:pt x="56" y="15"/>
                  </a:lnTo>
                  <a:lnTo>
                    <a:pt x="52" y="23"/>
                  </a:lnTo>
                  <a:lnTo>
                    <a:pt x="47" y="32"/>
                  </a:lnTo>
                  <a:lnTo>
                    <a:pt x="43" y="3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0" name="Freeform 1026">
              <a:extLst>
                <a:ext uri="{FF2B5EF4-FFF2-40B4-BE49-F238E27FC236}">
                  <a16:creationId xmlns:a16="http://schemas.microsoft.com/office/drawing/2014/main" id="{00000000-0008-0000-0400-000058020000}"/>
                </a:ext>
              </a:extLst>
            </xdr:cNvPr>
            <xdr:cNvSpPr>
              <a:spLocks/>
            </xdr:cNvSpPr>
          </xdr:nvSpPr>
          <xdr:spPr bwMode="auto">
            <a:xfrm>
              <a:off x="990" y="535"/>
              <a:ext cx="2" cy="4"/>
            </a:xfrm>
            <a:custGeom>
              <a:avLst/>
              <a:gdLst>
                <a:gd name="T0" fmla="*/ 1 w 4"/>
                <a:gd name="T1" fmla="*/ 4 h 8"/>
                <a:gd name="T2" fmla="*/ 0 w 4"/>
                <a:gd name="T3" fmla="*/ 3 h 8"/>
                <a:gd name="T4" fmla="*/ 1 w 4"/>
                <a:gd name="T5" fmla="*/ 3 h 8"/>
                <a:gd name="T6" fmla="*/ 2 w 4"/>
                <a:gd name="T7" fmla="*/ 2 h 8"/>
                <a:gd name="T8" fmla="*/ 1 w 4"/>
                <a:gd name="T9" fmla="*/ 0 h 8"/>
                <a:gd name="T10" fmla="*/ 2 w 4"/>
                <a:gd name="T11" fmla="*/ 1 h 8"/>
                <a:gd name="T12" fmla="*/ 2 w 4"/>
                <a:gd name="T13" fmla="*/ 2 h 8"/>
                <a:gd name="T14" fmla="*/ 1 w 4"/>
                <a:gd name="T15" fmla="*/ 3 h 8"/>
                <a:gd name="T16" fmla="*/ 1 w 4"/>
                <a:gd name="T17" fmla="*/ 4 h 8"/>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4" h="8">
                  <a:moveTo>
                    <a:pt x="2" y="8"/>
                  </a:moveTo>
                  <a:lnTo>
                    <a:pt x="0" y="6"/>
                  </a:lnTo>
                  <a:lnTo>
                    <a:pt x="2" y="5"/>
                  </a:lnTo>
                  <a:lnTo>
                    <a:pt x="3" y="3"/>
                  </a:lnTo>
                  <a:lnTo>
                    <a:pt x="2" y="0"/>
                  </a:lnTo>
                  <a:lnTo>
                    <a:pt x="4" y="2"/>
                  </a:lnTo>
                  <a:lnTo>
                    <a:pt x="4" y="3"/>
                  </a:lnTo>
                  <a:lnTo>
                    <a:pt x="2" y="5"/>
                  </a:lnTo>
                  <a:lnTo>
                    <a:pt x="2" y="8"/>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1" name="Freeform 1027">
              <a:extLst>
                <a:ext uri="{FF2B5EF4-FFF2-40B4-BE49-F238E27FC236}">
                  <a16:creationId xmlns:a16="http://schemas.microsoft.com/office/drawing/2014/main" id="{00000000-0008-0000-0400-000059020000}"/>
                </a:ext>
              </a:extLst>
            </xdr:cNvPr>
            <xdr:cNvSpPr>
              <a:spLocks/>
            </xdr:cNvSpPr>
          </xdr:nvSpPr>
          <xdr:spPr bwMode="auto">
            <a:xfrm>
              <a:off x="456" y="536"/>
              <a:ext cx="50" cy="4"/>
            </a:xfrm>
            <a:custGeom>
              <a:avLst/>
              <a:gdLst>
                <a:gd name="T0" fmla="*/ 50 w 100"/>
                <a:gd name="T1" fmla="*/ 1 h 8"/>
                <a:gd name="T2" fmla="*/ 50 w 100"/>
                <a:gd name="T3" fmla="*/ 2 h 8"/>
                <a:gd name="T4" fmla="*/ 50 w 100"/>
                <a:gd name="T5" fmla="*/ 3 h 8"/>
                <a:gd name="T6" fmla="*/ 48 w 100"/>
                <a:gd name="T7" fmla="*/ 4 h 8"/>
                <a:gd name="T8" fmla="*/ 48 w 100"/>
                <a:gd name="T9" fmla="*/ 4 h 8"/>
                <a:gd name="T10" fmla="*/ 42 w 100"/>
                <a:gd name="T11" fmla="*/ 4 h 8"/>
                <a:gd name="T12" fmla="*/ 36 w 100"/>
                <a:gd name="T13" fmla="*/ 4 h 8"/>
                <a:gd name="T14" fmla="*/ 30 w 100"/>
                <a:gd name="T15" fmla="*/ 4 h 8"/>
                <a:gd name="T16" fmla="*/ 24 w 100"/>
                <a:gd name="T17" fmla="*/ 4 h 8"/>
                <a:gd name="T18" fmla="*/ 18 w 100"/>
                <a:gd name="T19" fmla="*/ 4 h 8"/>
                <a:gd name="T20" fmla="*/ 12 w 100"/>
                <a:gd name="T21" fmla="*/ 4 h 8"/>
                <a:gd name="T22" fmla="*/ 6 w 100"/>
                <a:gd name="T23" fmla="*/ 3 h 8"/>
                <a:gd name="T24" fmla="*/ 0 w 100"/>
                <a:gd name="T25" fmla="*/ 2 h 8"/>
                <a:gd name="T26" fmla="*/ 1 w 100"/>
                <a:gd name="T27" fmla="*/ 2 h 8"/>
                <a:gd name="T28" fmla="*/ 2 w 100"/>
                <a:gd name="T29" fmla="*/ 1 h 8"/>
                <a:gd name="T30" fmla="*/ 2 w 100"/>
                <a:gd name="T31" fmla="*/ 1 h 8"/>
                <a:gd name="T32" fmla="*/ 3 w 100"/>
                <a:gd name="T33" fmla="*/ 0 h 8"/>
                <a:gd name="T34" fmla="*/ 8 w 100"/>
                <a:gd name="T35" fmla="*/ 0 h 8"/>
                <a:gd name="T36" fmla="*/ 15 w 100"/>
                <a:gd name="T37" fmla="*/ 0 h 8"/>
                <a:gd name="T38" fmla="*/ 20 w 100"/>
                <a:gd name="T39" fmla="*/ 1 h 8"/>
                <a:gd name="T40" fmla="*/ 27 w 100"/>
                <a:gd name="T41" fmla="*/ 1 h 8"/>
                <a:gd name="T42" fmla="*/ 32 w 100"/>
                <a:gd name="T43" fmla="*/ 1 h 8"/>
                <a:gd name="T44" fmla="*/ 38 w 100"/>
                <a:gd name="T45" fmla="*/ 1 h 8"/>
                <a:gd name="T46" fmla="*/ 44 w 100"/>
                <a:gd name="T47" fmla="*/ 1 h 8"/>
                <a:gd name="T48" fmla="*/ 50 w 100"/>
                <a:gd name="T49" fmla="*/ 1 h 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100" h="8">
                  <a:moveTo>
                    <a:pt x="99" y="2"/>
                  </a:moveTo>
                  <a:lnTo>
                    <a:pt x="100" y="4"/>
                  </a:lnTo>
                  <a:lnTo>
                    <a:pt x="99" y="6"/>
                  </a:lnTo>
                  <a:lnTo>
                    <a:pt x="96" y="7"/>
                  </a:lnTo>
                  <a:lnTo>
                    <a:pt x="95" y="8"/>
                  </a:lnTo>
                  <a:lnTo>
                    <a:pt x="84" y="7"/>
                  </a:lnTo>
                  <a:lnTo>
                    <a:pt x="71" y="7"/>
                  </a:lnTo>
                  <a:lnTo>
                    <a:pt x="59" y="7"/>
                  </a:lnTo>
                  <a:lnTo>
                    <a:pt x="48" y="7"/>
                  </a:lnTo>
                  <a:lnTo>
                    <a:pt x="35" y="7"/>
                  </a:lnTo>
                  <a:lnTo>
                    <a:pt x="23" y="7"/>
                  </a:lnTo>
                  <a:lnTo>
                    <a:pt x="11" y="6"/>
                  </a:lnTo>
                  <a:lnTo>
                    <a:pt x="0" y="4"/>
                  </a:lnTo>
                  <a:lnTo>
                    <a:pt x="1" y="3"/>
                  </a:lnTo>
                  <a:lnTo>
                    <a:pt x="3" y="2"/>
                  </a:lnTo>
                  <a:lnTo>
                    <a:pt x="4" y="1"/>
                  </a:lnTo>
                  <a:lnTo>
                    <a:pt x="5" y="0"/>
                  </a:lnTo>
                  <a:lnTo>
                    <a:pt x="16" y="0"/>
                  </a:lnTo>
                  <a:lnTo>
                    <a:pt x="29" y="0"/>
                  </a:lnTo>
                  <a:lnTo>
                    <a:pt x="40" y="1"/>
                  </a:lnTo>
                  <a:lnTo>
                    <a:pt x="53" y="1"/>
                  </a:lnTo>
                  <a:lnTo>
                    <a:pt x="64" y="1"/>
                  </a:lnTo>
                  <a:lnTo>
                    <a:pt x="76" y="1"/>
                  </a:lnTo>
                  <a:lnTo>
                    <a:pt x="87" y="1"/>
                  </a:lnTo>
                  <a:lnTo>
                    <a:pt x="99"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2" name="Freeform 1028">
              <a:extLst>
                <a:ext uri="{FF2B5EF4-FFF2-40B4-BE49-F238E27FC236}">
                  <a16:creationId xmlns:a16="http://schemas.microsoft.com/office/drawing/2014/main" id="{00000000-0008-0000-0400-00005A020000}"/>
                </a:ext>
              </a:extLst>
            </xdr:cNvPr>
            <xdr:cNvSpPr>
              <a:spLocks/>
            </xdr:cNvSpPr>
          </xdr:nvSpPr>
          <xdr:spPr bwMode="auto">
            <a:xfrm>
              <a:off x="522" y="536"/>
              <a:ext cx="107" cy="3"/>
            </a:xfrm>
            <a:custGeom>
              <a:avLst/>
              <a:gdLst>
                <a:gd name="T0" fmla="*/ 107 w 213"/>
                <a:gd name="T1" fmla="*/ 2 h 7"/>
                <a:gd name="T2" fmla="*/ 101 w 213"/>
                <a:gd name="T3" fmla="*/ 3 h 7"/>
                <a:gd name="T4" fmla="*/ 94 w 213"/>
                <a:gd name="T5" fmla="*/ 3 h 7"/>
                <a:gd name="T6" fmla="*/ 88 w 213"/>
                <a:gd name="T7" fmla="*/ 3 h 7"/>
                <a:gd name="T8" fmla="*/ 81 w 213"/>
                <a:gd name="T9" fmla="*/ 3 h 7"/>
                <a:gd name="T10" fmla="*/ 75 w 213"/>
                <a:gd name="T11" fmla="*/ 3 h 7"/>
                <a:gd name="T12" fmla="*/ 68 w 213"/>
                <a:gd name="T13" fmla="*/ 3 h 7"/>
                <a:gd name="T14" fmla="*/ 61 w 213"/>
                <a:gd name="T15" fmla="*/ 3 h 7"/>
                <a:gd name="T16" fmla="*/ 55 w 213"/>
                <a:gd name="T17" fmla="*/ 3 h 7"/>
                <a:gd name="T18" fmla="*/ 48 w 213"/>
                <a:gd name="T19" fmla="*/ 3 h 7"/>
                <a:gd name="T20" fmla="*/ 41 w 213"/>
                <a:gd name="T21" fmla="*/ 3 h 7"/>
                <a:gd name="T22" fmla="*/ 35 w 213"/>
                <a:gd name="T23" fmla="*/ 3 h 7"/>
                <a:gd name="T24" fmla="*/ 28 w 213"/>
                <a:gd name="T25" fmla="*/ 3 h 7"/>
                <a:gd name="T26" fmla="*/ 21 w 213"/>
                <a:gd name="T27" fmla="*/ 3 h 7"/>
                <a:gd name="T28" fmla="*/ 14 w 213"/>
                <a:gd name="T29" fmla="*/ 3 h 7"/>
                <a:gd name="T30" fmla="*/ 8 w 213"/>
                <a:gd name="T31" fmla="*/ 3 h 7"/>
                <a:gd name="T32" fmla="*/ 1 w 213"/>
                <a:gd name="T33" fmla="*/ 3 h 7"/>
                <a:gd name="T34" fmla="*/ 0 w 213"/>
                <a:gd name="T35" fmla="*/ 2 h 7"/>
                <a:gd name="T36" fmla="*/ 0 w 213"/>
                <a:gd name="T37" fmla="*/ 1 h 7"/>
                <a:gd name="T38" fmla="*/ 0 w 213"/>
                <a:gd name="T39" fmla="*/ 1 h 7"/>
                <a:gd name="T40" fmla="*/ 0 w 213"/>
                <a:gd name="T41" fmla="*/ 0 h 7"/>
                <a:gd name="T42" fmla="*/ 7 w 213"/>
                <a:gd name="T43" fmla="*/ 0 h 7"/>
                <a:gd name="T44" fmla="*/ 14 w 213"/>
                <a:gd name="T45" fmla="*/ 0 h 7"/>
                <a:gd name="T46" fmla="*/ 20 w 213"/>
                <a:gd name="T47" fmla="*/ 0 h 7"/>
                <a:gd name="T48" fmla="*/ 27 w 213"/>
                <a:gd name="T49" fmla="*/ 0 h 7"/>
                <a:gd name="T50" fmla="*/ 34 w 213"/>
                <a:gd name="T51" fmla="*/ 0 h 7"/>
                <a:gd name="T52" fmla="*/ 41 w 213"/>
                <a:gd name="T53" fmla="*/ 0 h 7"/>
                <a:gd name="T54" fmla="*/ 48 w 213"/>
                <a:gd name="T55" fmla="*/ 0 h 7"/>
                <a:gd name="T56" fmla="*/ 55 w 213"/>
                <a:gd name="T57" fmla="*/ 0 h 7"/>
                <a:gd name="T58" fmla="*/ 61 w 213"/>
                <a:gd name="T59" fmla="*/ 0 h 7"/>
                <a:gd name="T60" fmla="*/ 68 w 213"/>
                <a:gd name="T61" fmla="*/ 0 h 7"/>
                <a:gd name="T62" fmla="*/ 75 w 213"/>
                <a:gd name="T63" fmla="*/ 0 h 7"/>
                <a:gd name="T64" fmla="*/ 81 w 213"/>
                <a:gd name="T65" fmla="*/ 0 h 7"/>
                <a:gd name="T66" fmla="*/ 88 w 213"/>
                <a:gd name="T67" fmla="*/ 0 h 7"/>
                <a:gd name="T68" fmla="*/ 94 w 213"/>
                <a:gd name="T69" fmla="*/ 1 h 7"/>
                <a:gd name="T70" fmla="*/ 101 w 213"/>
                <a:gd name="T71" fmla="*/ 1 h 7"/>
                <a:gd name="T72" fmla="*/ 107 w 213"/>
                <a:gd name="T73" fmla="*/ 2 h 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213" h="7">
                  <a:moveTo>
                    <a:pt x="213" y="4"/>
                  </a:moveTo>
                  <a:lnTo>
                    <a:pt x="201" y="6"/>
                  </a:lnTo>
                  <a:lnTo>
                    <a:pt x="187" y="6"/>
                  </a:lnTo>
                  <a:lnTo>
                    <a:pt x="175" y="6"/>
                  </a:lnTo>
                  <a:lnTo>
                    <a:pt x="161" y="6"/>
                  </a:lnTo>
                  <a:lnTo>
                    <a:pt x="149" y="7"/>
                  </a:lnTo>
                  <a:lnTo>
                    <a:pt x="135" y="7"/>
                  </a:lnTo>
                  <a:lnTo>
                    <a:pt x="121" y="7"/>
                  </a:lnTo>
                  <a:lnTo>
                    <a:pt x="109" y="7"/>
                  </a:lnTo>
                  <a:lnTo>
                    <a:pt x="95" y="7"/>
                  </a:lnTo>
                  <a:lnTo>
                    <a:pt x="81" y="6"/>
                  </a:lnTo>
                  <a:lnTo>
                    <a:pt x="69" y="6"/>
                  </a:lnTo>
                  <a:lnTo>
                    <a:pt x="55" y="6"/>
                  </a:lnTo>
                  <a:lnTo>
                    <a:pt x="41" y="6"/>
                  </a:lnTo>
                  <a:lnTo>
                    <a:pt x="28" y="6"/>
                  </a:lnTo>
                  <a:lnTo>
                    <a:pt x="15" y="6"/>
                  </a:lnTo>
                  <a:lnTo>
                    <a:pt x="2" y="6"/>
                  </a:lnTo>
                  <a:lnTo>
                    <a:pt x="0" y="4"/>
                  </a:lnTo>
                  <a:lnTo>
                    <a:pt x="0" y="3"/>
                  </a:lnTo>
                  <a:lnTo>
                    <a:pt x="0" y="2"/>
                  </a:lnTo>
                  <a:lnTo>
                    <a:pt x="0" y="0"/>
                  </a:lnTo>
                  <a:lnTo>
                    <a:pt x="14" y="0"/>
                  </a:lnTo>
                  <a:lnTo>
                    <a:pt x="27" y="0"/>
                  </a:lnTo>
                  <a:lnTo>
                    <a:pt x="40" y="1"/>
                  </a:lnTo>
                  <a:lnTo>
                    <a:pt x="54" y="0"/>
                  </a:lnTo>
                  <a:lnTo>
                    <a:pt x="68" y="0"/>
                  </a:lnTo>
                  <a:lnTo>
                    <a:pt x="81" y="0"/>
                  </a:lnTo>
                  <a:lnTo>
                    <a:pt x="95" y="0"/>
                  </a:lnTo>
                  <a:lnTo>
                    <a:pt x="109" y="0"/>
                  </a:lnTo>
                  <a:lnTo>
                    <a:pt x="121" y="0"/>
                  </a:lnTo>
                  <a:lnTo>
                    <a:pt x="135" y="0"/>
                  </a:lnTo>
                  <a:lnTo>
                    <a:pt x="149" y="0"/>
                  </a:lnTo>
                  <a:lnTo>
                    <a:pt x="162" y="1"/>
                  </a:lnTo>
                  <a:lnTo>
                    <a:pt x="175" y="1"/>
                  </a:lnTo>
                  <a:lnTo>
                    <a:pt x="187" y="2"/>
                  </a:lnTo>
                  <a:lnTo>
                    <a:pt x="201" y="3"/>
                  </a:lnTo>
                  <a:lnTo>
                    <a:pt x="213" y="4"/>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3" name="Freeform 1029">
              <a:extLst>
                <a:ext uri="{FF2B5EF4-FFF2-40B4-BE49-F238E27FC236}">
                  <a16:creationId xmlns:a16="http://schemas.microsoft.com/office/drawing/2014/main" id="{00000000-0008-0000-0400-00005B020000}"/>
                </a:ext>
              </a:extLst>
            </xdr:cNvPr>
            <xdr:cNvSpPr>
              <a:spLocks/>
            </xdr:cNvSpPr>
          </xdr:nvSpPr>
          <xdr:spPr bwMode="auto">
            <a:xfrm>
              <a:off x="638" y="536"/>
              <a:ext cx="3" cy="2"/>
            </a:xfrm>
            <a:custGeom>
              <a:avLst/>
              <a:gdLst>
                <a:gd name="T0" fmla="*/ 3 w 6"/>
                <a:gd name="T1" fmla="*/ 2 h 4"/>
                <a:gd name="T2" fmla="*/ 2 w 6"/>
                <a:gd name="T3" fmla="*/ 2 h 4"/>
                <a:gd name="T4" fmla="*/ 0 w 6"/>
                <a:gd name="T5" fmla="*/ 2 h 4"/>
                <a:gd name="T6" fmla="*/ 1 w 6"/>
                <a:gd name="T7" fmla="*/ 1 h 4"/>
                <a:gd name="T8" fmla="*/ 2 w 6"/>
                <a:gd name="T9" fmla="*/ 0 h 4"/>
                <a:gd name="T10" fmla="*/ 3 w 6"/>
                <a:gd name="T11" fmla="*/ 1 h 4"/>
                <a:gd name="T12" fmla="*/ 3 w 6"/>
                <a:gd name="T13" fmla="*/ 1 h 4"/>
                <a:gd name="T14" fmla="*/ 3 w 6"/>
                <a:gd name="T15" fmla="*/ 2 h 4"/>
                <a:gd name="T16" fmla="*/ 3 w 6"/>
                <a:gd name="T17" fmla="*/ 2 h 4"/>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6" h="4">
                  <a:moveTo>
                    <a:pt x="6" y="4"/>
                  </a:moveTo>
                  <a:lnTo>
                    <a:pt x="3" y="4"/>
                  </a:lnTo>
                  <a:lnTo>
                    <a:pt x="0" y="3"/>
                  </a:lnTo>
                  <a:lnTo>
                    <a:pt x="1" y="2"/>
                  </a:lnTo>
                  <a:lnTo>
                    <a:pt x="4" y="0"/>
                  </a:lnTo>
                  <a:lnTo>
                    <a:pt x="5" y="1"/>
                  </a:lnTo>
                  <a:lnTo>
                    <a:pt x="6" y="2"/>
                  </a:lnTo>
                  <a:lnTo>
                    <a:pt x="6" y="3"/>
                  </a:lnTo>
                  <a:lnTo>
                    <a:pt x="6" y="4"/>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4" name="Freeform 1030">
              <a:extLst>
                <a:ext uri="{FF2B5EF4-FFF2-40B4-BE49-F238E27FC236}">
                  <a16:creationId xmlns:a16="http://schemas.microsoft.com/office/drawing/2014/main" id="{00000000-0008-0000-0400-00005C020000}"/>
                </a:ext>
              </a:extLst>
            </xdr:cNvPr>
            <xdr:cNvSpPr>
              <a:spLocks/>
            </xdr:cNvSpPr>
          </xdr:nvSpPr>
          <xdr:spPr bwMode="auto">
            <a:xfrm>
              <a:off x="647" y="536"/>
              <a:ext cx="5" cy="3"/>
            </a:xfrm>
            <a:custGeom>
              <a:avLst/>
              <a:gdLst>
                <a:gd name="T0" fmla="*/ 5 w 11"/>
                <a:gd name="T1" fmla="*/ 1 h 7"/>
                <a:gd name="T2" fmla="*/ 5 w 11"/>
                <a:gd name="T3" fmla="*/ 2 h 7"/>
                <a:gd name="T4" fmla="*/ 4 w 11"/>
                <a:gd name="T5" fmla="*/ 3 h 7"/>
                <a:gd name="T6" fmla="*/ 3 w 11"/>
                <a:gd name="T7" fmla="*/ 3 h 7"/>
                <a:gd name="T8" fmla="*/ 1 w 11"/>
                <a:gd name="T9" fmla="*/ 3 h 7"/>
                <a:gd name="T10" fmla="*/ 0 w 11"/>
                <a:gd name="T11" fmla="*/ 2 h 7"/>
                <a:gd name="T12" fmla="*/ 0 w 11"/>
                <a:gd name="T13" fmla="*/ 1 h 7"/>
                <a:gd name="T14" fmla="*/ 1 w 11"/>
                <a:gd name="T15" fmla="*/ 1 h 7"/>
                <a:gd name="T16" fmla="*/ 3 w 11"/>
                <a:gd name="T17" fmla="*/ 0 h 7"/>
                <a:gd name="T18" fmla="*/ 3 w 11"/>
                <a:gd name="T19" fmla="*/ 0 h 7"/>
                <a:gd name="T20" fmla="*/ 4 w 11"/>
                <a:gd name="T21" fmla="*/ 0 h 7"/>
                <a:gd name="T22" fmla="*/ 5 w 11"/>
                <a:gd name="T23" fmla="*/ 0 h 7"/>
                <a:gd name="T24" fmla="*/ 5 w 11"/>
                <a:gd name="T25" fmla="*/ 1 h 7"/>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1" h="7">
                  <a:moveTo>
                    <a:pt x="11" y="2"/>
                  </a:moveTo>
                  <a:lnTo>
                    <a:pt x="10" y="4"/>
                  </a:lnTo>
                  <a:lnTo>
                    <a:pt x="8" y="6"/>
                  </a:lnTo>
                  <a:lnTo>
                    <a:pt x="6" y="7"/>
                  </a:lnTo>
                  <a:lnTo>
                    <a:pt x="2" y="6"/>
                  </a:lnTo>
                  <a:lnTo>
                    <a:pt x="0" y="4"/>
                  </a:lnTo>
                  <a:lnTo>
                    <a:pt x="1" y="3"/>
                  </a:lnTo>
                  <a:lnTo>
                    <a:pt x="3" y="2"/>
                  </a:lnTo>
                  <a:lnTo>
                    <a:pt x="6" y="0"/>
                  </a:lnTo>
                  <a:lnTo>
                    <a:pt x="7" y="0"/>
                  </a:lnTo>
                  <a:lnTo>
                    <a:pt x="8" y="0"/>
                  </a:lnTo>
                  <a:lnTo>
                    <a:pt x="10" y="1"/>
                  </a:lnTo>
                  <a:lnTo>
                    <a:pt x="11"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5" name="Freeform 1031">
              <a:extLst>
                <a:ext uri="{FF2B5EF4-FFF2-40B4-BE49-F238E27FC236}">
                  <a16:creationId xmlns:a16="http://schemas.microsoft.com/office/drawing/2014/main" id="{00000000-0008-0000-0400-00005D020000}"/>
                </a:ext>
              </a:extLst>
            </xdr:cNvPr>
            <xdr:cNvSpPr>
              <a:spLocks/>
            </xdr:cNvSpPr>
          </xdr:nvSpPr>
          <xdr:spPr bwMode="auto">
            <a:xfrm>
              <a:off x="429" y="537"/>
              <a:ext cx="19" cy="2"/>
            </a:xfrm>
            <a:custGeom>
              <a:avLst/>
              <a:gdLst>
                <a:gd name="T0" fmla="*/ 19 w 37"/>
                <a:gd name="T1" fmla="*/ 1 h 5"/>
                <a:gd name="T2" fmla="*/ 17 w 37"/>
                <a:gd name="T3" fmla="*/ 2 h 5"/>
                <a:gd name="T4" fmla="*/ 14 w 37"/>
                <a:gd name="T5" fmla="*/ 2 h 5"/>
                <a:gd name="T6" fmla="*/ 12 w 37"/>
                <a:gd name="T7" fmla="*/ 2 h 5"/>
                <a:gd name="T8" fmla="*/ 9 w 37"/>
                <a:gd name="T9" fmla="*/ 2 h 5"/>
                <a:gd name="T10" fmla="*/ 8 w 37"/>
                <a:gd name="T11" fmla="*/ 2 h 5"/>
                <a:gd name="T12" fmla="*/ 5 w 37"/>
                <a:gd name="T13" fmla="*/ 2 h 5"/>
                <a:gd name="T14" fmla="*/ 3 w 37"/>
                <a:gd name="T15" fmla="*/ 2 h 5"/>
                <a:gd name="T16" fmla="*/ 0 w 37"/>
                <a:gd name="T17" fmla="*/ 1 h 5"/>
                <a:gd name="T18" fmla="*/ 3 w 37"/>
                <a:gd name="T19" fmla="*/ 0 h 5"/>
                <a:gd name="T20" fmla="*/ 5 w 37"/>
                <a:gd name="T21" fmla="*/ 0 h 5"/>
                <a:gd name="T22" fmla="*/ 8 w 37"/>
                <a:gd name="T23" fmla="*/ 0 h 5"/>
                <a:gd name="T24" fmla="*/ 9 w 37"/>
                <a:gd name="T25" fmla="*/ 0 h 5"/>
                <a:gd name="T26" fmla="*/ 12 w 37"/>
                <a:gd name="T27" fmla="*/ 0 h 5"/>
                <a:gd name="T28" fmla="*/ 14 w 37"/>
                <a:gd name="T29" fmla="*/ 0 h 5"/>
                <a:gd name="T30" fmla="*/ 17 w 37"/>
                <a:gd name="T31" fmla="*/ 0 h 5"/>
                <a:gd name="T32" fmla="*/ 19 w 37"/>
                <a:gd name="T33" fmla="*/ 1 h 5"/>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37" h="5">
                  <a:moveTo>
                    <a:pt x="37" y="2"/>
                  </a:moveTo>
                  <a:lnTo>
                    <a:pt x="33" y="4"/>
                  </a:lnTo>
                  <a:lnTo>
                    <a:pt x="28" y="5"/>
                  </a:lnTo>
                  <a:lnTo>
                    <a:pt x="23" y="5"/>
                  </a:lnTo>
                  <a:lnTo>
                    <a:pt x="18" y="5"/>
                  </a:lnTo>
                  <a:lnTo>
                    <a:pt x="15" y="5"/>
                  </a:lnTo>
                  <a:lnTo>
                    <a:pt x="10" y="5"/>
                  </a:lnTo>
                  <a:lnTo>
                    <a:pt x="5" y="4"/>
                  </a:lnTo>
                  <a:lnTo>
                    <a:pt x="0" y="2"/>
                  </a:lnTo>
                  <a:lnTo>
                    <a:pt x="5" y="1"/>
                  </a:lnTo>
                  <a:lnTo>
                    <a:pt x="10" y="0"/>
                  </a:lnTo>
                  <a:lnTo>
                    <a:pt x="15" y="0"/>
                  </a:lnTo>
                  <a:lnTo>
                    <a:pt x="18" y="0"/>
                  </a:lnTo>
                  <a:lnTo>
                    <a:pt x="23" y="0"/>
                  </a:lnTo>
                  <a:lnTo>
                    <a:pt x="28" y="0"/>
                  </a:lnTo>
                  <a:lnTo>
                    <a:pt x="33" y="1"/>
                  </a:lnTo>
                  <a:lnTo>
                    <a:pt x="37"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6" name="Freeform 1032">
              <a:extLst>
                <a:ext uri="{FF2B5EF4-FFF2-40B4-BE49-F238E27FC236}">
                  <a16:creationId xmlns:a16="http://schemas.microsoft.com/office/drawing/2014/main" id="{00000000-0008-0000-0400-00005E020000}"/>
                </a:ext>
              </a:extLst>
            </xdr:cNvPr>
            <xdr:cNvSpPr>
              <a:spLocks/>
            </xdr:cNvSpPr>
          </xdr:nvSpPr>
          <xdr:spPr bwMode="auto">
            <a:xfrm>
              <a:off x="849" y="536"/>
              <a:ext cx="25" cy="38"/>
            </a:xfrm>
            <a:custGeom>
              <a:avLst/>
              <a:gdLst>
                <a:gd name="T0" fmla="*/ 25 w 50"/>
                <a:gd name="T1" fmla="*/ 23 h 75"/>
                <a:gd name="T2" fmla="*/ 23 w 50"/>
                <a:gd name="T3" fmla="*/ 25 h 75"/>
                <a:gd name="T4" fmla="*/ 21 w 50"/>
                <a:gd name="T5" fmla="*/ 27 h 75"/>
                <a:gd name="T6" fmla="*/ 18 w 50"/>
                <a:gd name="T7" fmla="*/ 28 h 75"/>
                <a:gd name="T8" fmla="*/ 15 w 50"/>
                <a:gd name="T9" fmla="*/ 30 h 75"/>
                <a:gd name="T10" fmla="*/ 12 w 50"/>
                <a:gd name="T11" fmla="*/ 32 h 75"/>
                <a:gd name="T12" fmla="*/ 9 w 50"/>
                <a:gd name="T13" fmla="*/ 33 h 75"/>
                <a:gd name="T14" fmla="*/ 7 w 50"/>
                <a:gd name="T15" fmla="*/ 35 h 75"/>
                <a:gd name="T16" fmla="*/ 5 w 50"/>
                <a:gd name="T17" fmla="*/ 38 h 75"/>
                <a:gd name="T18" fmla="*/ 4 w 50"/>
                <a:gd name="T19" fmla="*/ 35 h 75"/>
                <a:gd name="T20" fmla="*/ 4 w 50"/>
                <a:gd name="T21" fmla="*/ 31 h 75"/>
                <a:gd name="T22" fmla="*/ 3 w 50"/>
                <a:gd name="T23" fmla="*/ 28 h 75"/>
                <a:gd name="T24" fmla="*/ 2 w 50"/>
                <a:gd name="T25" fmla="*/ 25 h 75"/>
                <a:gd name="T26" fmla="*/ 2 w 50"/>
                <a:gd name="T27" fmla="*/ 22 h 75"/>
                <a:gd name="T28" fmla="*/ 1 w 50"/>
                <a:gd name="T29" fmla="*/ 19 h 75"/>
                <a:gd name="T30" fmla="*/ 1 w 50"/>
                <a:gd name="T31" fmla="*/ 16 h 75"/>
                <a:gd name="T32" fmla="*/ 0 w 50"/>
                <a:gd name="T33" fmla="*/ 13 h 75"/>
                <a:gd name="T34" fmla="*/ 2 w 50"/>
                <a:gd name="T35" fmla="*/ 9 h 75"/>
                <a:gd name="T36" fmla="*/ 5 w 50"/>
                <a:gd name="T37" fmla="*/ 4 h 75"/>
                <a:gd name="T38" fmla="*/ 9 w 50"/>
                <a:gd name="T39" fmla="*/ 1 h 75"/>
                <a:gd name="T40" fmla="*/ 14 w 50"/>
                <a:gd name="T41" fmla="*/ 0 h 75"/>
                <a:gd name="T42" fmla="*/ 16 w 50"/>
                <a:gd name="T43" fmla="*/ 3 h 75"/>
                <a:gd name="T44" fmla="*/ 18 w 50"/>
                <a:gd name="T45" fmla="*/ 5 h 75"/>
                <a:gd name="T46" fmla="*/ 20 w 50"/>
                <a:gd name="T47" fmla="*/ 7 h 75"/>
                <a:gd name="T48" fmla="*/ 22 w 50"/>
                <a:gd name="T49" fmla="*/ 10 h 75"/>
                <a:gd name="T50" fmla="*/ 23 w 50"/>
                <a:gd name="T51" fmla="*/ 13 h 75"/>
                <a:gd name="T52" fmla="*/ 24 w 50"/>
                <a:gd name="T53" fmla="*/ 16 h 75"/>
                <a:gd name="T54" fmla="*/ 25 w 50"/>
                <a:gd name="T55" fmla="*/ 20 h 75"/>
                <a:gd name="T56" fmla="*/ 25 w 50"/>
                <a:gd name="T57" fmla="*/ 23 h 75"/>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50" h="75">
                  <a:moveTo>
                    <a:pt x="50" y="46"/>
                  </a:moveTo>
                  <a:lnTo>
                    <a:pt x="46" y="49"/>
                  </a:lnTo>
                  <a:lnTo>
                    <a:pt x="42" y="53"/>
                  </a:lnTo>
                  <a:lnTo>
                    <a:pt x="35" y="55"/>
                  </a:lnTo>
                  <a:lnTo>
                    <a:pt x="29" y="59"/>
                  </a:lnTo>
                  <a:lnTo>
                    <a:pt x="23" y="63"/>
                  </a:lnTo>
                  <a:lnTo>
                    <a:pt x="17" y="66"/>
                  </a:lnTo>
                  <a:lnTo>
                    <a:pt x="13" y="70"/>
                  </a:lnTo>
                  <a:lnTo>
                    <a:pt x="9" y="75"/>
                  </a:lnTo>
                  <a:lnTo>
                    <a:pt x="8" y="69"/>
                  </a:lnTo>
                  <a:lnTo>
                    <a:pt x="7" y="61"/>
                  </a:lnTo>
                  <a:lnTo>
                    <a:pt x="5" y="55"/>
                  </a:lnTo>
                  <a:lnTo>
                    <a:pt x="4" y="49"/>
                  </a:lnTo>
                  <a:lnTo>
                    <a:pt x="3" y="43"/>
                  </a:lnTo>
                  <a:lnTo>
                    <a:pt x="2" y="38"/>
                  </a:lnTo>
                  <a:lnTo>
                    <a:pt x="2" y="32"/>
                  </a:lnTo>
                  <a:lnTo>
                    <a:pt x="0" y="26"/>
                  </a:lnTo>
                  <a:lnTo>
                    <a:pt x="4" y="18"/>
                  </a:lnTo>
                  <a:lnTo>
                    <a:pt x="10" y="8"/>
                  </a:lnTo>
                  <a:lnTo>
                    <a:pt x="18" y="1"/>
                  </a:lnTo>
                  <a:lnTo>
                    <a:pt x="28" y="0"/>
                  </a:lnTo>
                  <a:lnTo>
                    <a:pt x="32" y="5"/>
                  </a:lnTo>
                  <a:lnTo>
                    <a:pt x="35" y="9"/>
                  </a:lnTo>
                  <a:lnTo>
                    <a:pt x="39" y="14"/>
                  </a:lnTo>
                  <a:lnTo>
                    <a:pt x="43" y="20"/>
                  </a:lnTo>
                  <a:lnTo>
                    <a:pt x="45" y="26"/>
                  </a:lnTo>
                  <a:lnTo>
                    <a:pt x="48" y="32"/>
                  </a:lnTo>
                  <a:lnTo>
                    <a:pt x="49" y="40"/>
                  </a:lnTo>
                  <a:lnTo>
                    <a:pt x="50" y="4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7" name="Freeform 1033">
              <a:extLst>
                <a:ext uri="{FF2B5EF4-FFF2-40B4-BE49-F238E27FC236}">
                  <a16:creationId xmlns:a16="http://schemas.microsoft.com/office/drawing/2014/main" id="{00000000-0008-0000-0400-00005F020000}"/>
                </a:ext>
              </a:extLst>
            </xdr:cNvPr>
            <xdr:cNvSpPr>
              <a:spLocks/>
            </xdr:cNvSpPr>
          </xdr:nvSpPr>
          <xdr:spPr bwMode="auto">
            <a:xfrm>
              <a:off x="824" y="536"/>
              <a:ext cx="22" cy="32"/>
            </a:xfrm>
            <a:custGeom>
              <a:avLst/>
              <a:gdLst>
                <a:gd name="T0" fmla="*/ 17 w 43"/>
                <a:gd name="T1" fmla="*/ 10 h 64"/>
                <a:gd name="T2" fmla="*/ 17 w 43"/>
                <a:gd name="T3" fmla="*/ 13 h 64"/>
                <a:gd name="T4" fmla="*/ 18 w 43"/>
                <a:gd name="T5" fmla="*/ 15 h 64"/>
                <a:gd name="T6" fmla="*/ 19 w 43"/>
                <a:gd name="T7" fmla="*/ 18 h 64"/>
                <a:gd name="T8" fmla="*/ 19 w 43"/>
                <a:gd name="T9" fmla="*/ 21 h 64"/>
                <a:gd name="T10" fmla="*/ 21 w 43"/>
                <a:gd name="T11" fmla="*/ 24 h 64"/>
                <a:gd name="T12" fmla="*/ 21 w 43"/>
                <a:gd name="T13" fmla="*/ 27 h 64"/>
                <a:gd name="T14" fmla="*/ 22 w 43"/>
                <a:gd name="T15" fmla="*/ 30 h 64"/>
                <a:gd name="T16" fmla="*/ 22 w 43"/>
                <a:gd name="T17" fmla="*/ 32 h 64"/>
                <a:gd name="T18" fmla="*/ 19 w 43"/>
                <a:gd name="T19" fmla="*/ 30 h 64"/>
                <a:gd name="T20" fmla="*/ 16 w 43"/>
                <a:gd name="T21" fmla="*/ 28 h 64"/>
                <a:gd name="T22" fmla="*/ 11 w 43"/>
                <a:gd name="T23" fmla="*/ 26 h 64"/>
                <a:gd name="T24" fmla="*/ 7 w 43"/>
                <a:gd name="T25" fmla="*/ 24 h 64"/>
                <a:gd name="T26" fmla="*/ 4 w 43"/>
                <a:gd name="T27" fmla="*/ 22 h 64"/>
                <a:gd name="T28" fmla="*/ 1 w 43"/>
                <a:gd name="T29" fmla="*/ 19 h 64"/>
                <a:gd name="T30" fmla="*/ 0 w 43"/>
                <a:gd name="T31" fmla="*/ 15 h 64"/>
                <a:gd name="T32" fmla="*/ 1 w 43"/>
                <a:gd name="T33" fmla="*/ 10 h 64"/>
                <a:gd name="T34" fmla="*/ 1 w 43"/>
                <a:gd name="T35" fmla="*/ 8 h 64"/>
                <a:gd name="T36" fmla="*/ 1 w 43"/>
                <a:gd name="T37" fmla="*/ 5 h 64"/>
                <a:gd name="T38" fmla="*/ 1 w 43"/>
                <a:gd name="T39" fmla="*/ 2 h 64"/>
                <a:gd name="T40" fmla="*/ 1 w 43"/>
                <a:gd name="T41" fmla="*/ 0 h 64"/>
                <a:gd name="T42" fmla="*/ 6 w 43"/>
                <a:gd name="T43" fmla="*/ 1 h 64"/>
                <a:gd name="T44" fmla="*/ 10 w 43"/>
                <a:gd name="T45" fmla="*/ 4 h 64"/>
                <a:gd name="T46" fmla="*/ 14 w 43"/>
                <a:gd name="T47" fmla="*/ 7 h 64"/>
                <a:gd name="T48" fmla="*/ 17 w 43"/>
                <a:gd name="T49" fmla="*/ 10 h 6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3" h="64">
                  <a:moveTo>
                    <a:pt x="33" y="20"/>
                  </a:moveTo>
                  <a:lnTo>
                    <a:pt x="34" y="25"/>
                  </a:lnTo>
                  <a:lnTo>
                    <a:pt x="36" y="30"/>
                  </a:lnTo>
                  <a:lnTo>
                    <a:pt x="37" y="36"/>
                  </a:lnTo>
                  <a:lnTo>
                    <a:pt x="38" y="42"/>
                  </a:lnTo>
                  <a:lnTo>
                    <a:pt x="41" y="48"/>
                  </a:lnTo>
                  <a:lnTo>
                    <a:pt x="42" y="53"/>
                  </a:lnTo>
                  <a:lnTo>
                    <a:pt x="43" y="59"/>
                  </a:lnTo>
                  <a:lnTo>
                    <a:pt x="43" y="64"/>
                  </a:lnTo>
                  <a:lnTo>
                    <a:pt x="38" y="59"/>
                  </a:lnTo>
                  <a:lnTo>
                    <a:pt x="31" y="55"/>
                  </a:lnTo>
                  <a:lnTo>
                    <a:pt x="22" y="52"/>
                  </a:lnTo>
                  <a:lnTo>
                    <a:pt x="14" y="47"/>
                  </a:lnTo>
                  <a:lnTo>
                    <a:pt x="7" y="43"/>
                  </a:lnTo>
                  <a:lnTo>
                    <a:pt x="2" y="37"/>
                  </a:lnTo>
                  <a:lnTo>
                    <a:pt x="0" y="30"/>
                  </a:lnTo>
                  <a:lnTo>
                    <a:pt x="1" y="20"/>
                  </a:lnTo>
                  <a:lnTo>
                    <a:pt x="1" y="15"/>
                  </a:lnTo>
                  <a:lnTo>
                    <a:pt x="1" y="9"/>
                  </a:lnTo>
                  <a:lnTo>
                    <a:pt x="1" y="4"/>
                  </a:lnTo>
                  <a:lnTo>
                    <a:pt x="2" y="0"/>
                  </a:lnTo>
                  <a:lnTo>
                    <a:pt x="11" y="2"/>
                  </a:lnTo>
                  <a:lnTo>
                    <a:pt x="19" y="8"/>
                  </a:lnTo>
                  <a:lnTo>
                    <a:pt x="27" y="14"/>
                  </a:lnTo>
                  <a:lnTo>
                    <a:pt x="33" y="2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8" name="Freeform 1034">
              <a:extLst>
                <a:ext uri="{FF2B5EF4-FFF2-40B4-BE49-F238E27FC236}">
                  <a16:creationId xmlns:a16="http://schemas.microsoft.com/office/drawing/2014/main" id="{00000000-0008-0000-0400-000060020000}"/>
                </a:ext>
              </a:extLst>
            </xdr:cNvPr>
            <xdr:cNvSpPr>
              <a:spLocks/>
            </xdr:cNvSpPr>
          </xdr:nvSpPr>
          <xdr:spPr bwMode="auto">
            <a:xfrm>
              <a:off x="938" y="544"/>
              <a:ext cx="42" cy="20"/>
            </a:xfrm>
            <a:custGeom>
              <a:avLst/>
              <a:gdLst>
                <a:gd name="T0" fmla="*/ 33 w 83"/>
                <a:gd name="T1" fmla="*/ 19 h 41"/>
                <a:gd name="T2" fmla="*/ 32 w 83"/>
                <a:gd name="T3" fmla="*/ 20 h 41"/>
                <a:gd name="T4" fmla="*/ 29 w 83"/>
                <a:gd name="T5" fmla="*/ 20 h 41"/>
                <a:gd name="T6" fmla="*/ 24 w 83"/>
                <a:gd name="T7" fmla="*/ 20 h 41"/>
                <a:gd name="T8" fmla="*/ 19 w 83"/>
                <a:gd name="T9" fmla="*/ 20 h 41"/>
                <a:gd name="T10" fmla="*/ 14 w 83"/>
                <a:gd name="T11" fmla="*/ 19 h 41"/>
                <a:gd name="T12" fmla="*/ 8 w 83"/>
                <a:gd name="T13" fmla="*/ 18 h 41"/>
                <a:gd name="T14" fmla="*/ 4 w 83"/>
                <a:gd name="T15" fmla="*/ 17 h 41"/>
                <a:gd name="T16" fmla="*/ 0 w 83"/>
                <a:gd name="T17" fmla="*/ 16 h 41"/>
                <a:gd name="T18" fmla="*/ 0 w 83"/>
                <a:gd name="T19" fmla="*/ 14 h 41"/>
                <a:gd name="T20" fmla="*/ 3 w 83"/>
                <a:gd name="T21" fmla="*/ 11 h 41"/>
                <a:gd name="T22" fmla="*/ 8 w 83"/>
                <a:gd name="T23" fmla="*/ 8 h 41"/>
                <a:gd name="T24" fmla="*/ 14 w 83"/>
                <a:gd name="T25" fmla="*/ 2 h 41"/>
                <a:gd name="T26" fmla="*/ 14 w 83"/>
                <a:gd name="T27" fmla="*/ 0 h 41"/>
                <a:gd name="T28" fmla="*/ 17 w 83"/>
                <a:gd name="T29" fmla="*/ 0 h 41"/>
                <a:gd name="T30" fmla="*/ 21 w 83"/>
                <a:gd name="T31" fmla="*/ 0 h 41"/>
                <a:gd name="T32" fmla="*/ 26 w 83"/>
                <a:gd name="T33" fmla="*/ 1 h 41"/>
                <a:gd name="T34" fmla="*/ 31 w 83"/>
                <a:gd name="T35" fmla="*/ 2 h 41"/>
                <a:gd name="T36" fmla="*/ 36 w 83"/>
                <a:gd name="T37" fmla="*/ 2 h 41"/>
                <a:gd name="T38" fmla="*/ 40 w 83"/>
                <a:gd name="T39" fmla="*/ 3 h 41"/>
                <a:gd name="T40" fmla="*/ 42 w 83"/>
                <a:gd name="T41" fmla="*/ 2 h 41"/>
                <a:gd name="T42" fmla="*/ 41 w 83"/>
                <a:gd name="T43" fmla="*/ 8 h 41"/>
                <a:gd name="T44" fmla="*/ 39 w 83"/>
                <a:gd name="T45" fmla="*/ 13 h 41"/>
                <a:gd name="T46" fmla="*/ 36 w 83"/>
                <a:gd name="T47" fmla="*/ 17 h 41"/>
                <a:gd name="T48" fmla="*/ 33 w 83"/>
                <a:gd name="T49" fmla="*/ 19 h 41"/>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83" h="41">
                  <a:moveTo>
                    <a:pt x="66" y="38"/>
                  </a:moveTo>
                  <a:lnTo>
                    <a:pt x="63" y="40"/>
                  </a:lnTo>
                  <a:lnTo>
                    <a:pt x="57" y="41"/>
                  </a:lnTo>
                  <a:lnTo>
                    <a:pt x="48" y="41"/>
                  </a:lnTo>
                  <a:lnTo>
                    <a:pt x="37" y="40"/>
                  </a:lnTo>
                  <a:lnTo>
                    <a:pt x="27" y="39"/>
                  </a:lnTo>
                  <a:lnTo>
                    <a:pt x="16" y="37"/>
                  </a:lnTo>
                  <a:lnTo>
                    <a:pt x="7" y="34"/>
                  </a:lnTo>
                  <a:lnTo>
                    <a:pt x="0" y="32"/>
                  </a:lnTo>
                  <a:lnTo>
                    <a:pt x="0" y="29"/>
                  </a:lnTo>
                  <a:lnTo>
                    <a:pt x="6" y="23"/>
                  </a:lnTo>
                  <a:lnTo>
                    <a:pt x="16" y="16"/>
                  </a:lnTo>
                  <a:lnTo>
                    <a:pt x="27" y="5"/>
                  </a:lnTo>
                  <a:lnTo>
                    <a:pt x="28" y="1"/>
                  </a:lnTo>
                  <a:lnTo>
                    <a:pt x="33" y="0"/>
                  </a:lnTo>
                  <a:lnTo>
                    <a:pt x="42" y="1"/>
                  </a:lnTo>
                  <a:lnTo>
                    <a:pt x="52" y="3"/>
                  </a:lnTo>
                  <a:lnTo>
                    <a:pt x="62" y="4"/>
                  </a:lnTo>
                  <a:lnTo>
                    <a:pt x="71" y="5"/>
                  </a:lnTo>
                  <a:lnTo>
                    <a:pt x="80" y="6"/>
                  </a:lnTo>
                  <a:lnTo>
                    <a:pt x="83" y="5"/>
                  </a:lnTo>
                  <a:lnTo>
                    <a:pt x="81" y="16"/>
                  </a:lnTo>
                  <a:lnTo>
                    <a:pt x="77" y="27"/>
                  </a:lnTo>
                  <a:lnTo>
                    <a:pt x="71" y="34"/>
                  </a:lnTo>
                  <a:lnTo>
                    <a:pt x="66" y="3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09" name="Freeform 1035">
              <a:extLst>
                <a:ext uri="{FF2B5EF4-FFF2-40B4-BE49-F238E27FC236}">
                  <a16:creationId xmlns:a16="http://schemas.microsoft.com/office/drawing/2014/main" id="{00000000-0008-0000-0400-000061020000}"/>
                </a:ext>
              </a:extLst>
            </xdr:cNvPr>
            <xdr:cNvSpPr>
              <a:spLocks/>
            </xdr:cNvSpPr>
          </xdr:nvSpPr>
          <xdr:spPr bwMode="auto">
            <a:xfrm>
              <a:off x="445" y="551"/>
              <a:ext cx="52" cy="4"/>
            </a:xfrm>
            <a:custGeom>
              <a:avLst/>
              <a:gdLst>
                <a:gd name="T0" fmla="*/ 31 w 104"/>
                <a:gd name="T1" fmla="*/ 1 h 7"/>
                <a:gd name="T2" fmla="*/ 34 w 104"/>
                <a:gd name="T3" fmla="*/ 1 h 7"/>
                <a:gd name="T4" fmla="*/ 36 w 104"/>
                <a:gd name="T5" fmla="*/ 1 h 7"/>
                <a:gd name="T6" fmla="*/ 39 w 104"/>
                <a:gd name="T7" fmla="*/ 1 h 7"/>
                <a:gd name="T8" fmla="*/ 42 w 104"/>
                <a:gd name="T9" fmla="*/ 0 h 7"/>
                <a:gd name="T10" fmla="*/ 44 w 104"/>
                <a:gd name="T11" fmla="*/ 1 h 7"/>
                <a:gd name="T12" fmla="*/ 47 w 104"/>
                <a:gd name="T13" fmla="*/ 1 h 7"/>
                <a:gd name="T14" fmla="*/ 49 w 104"/>
                <a:gd name="T15" fmla="*/ 1 h 7"/>
                <a:gd name="T16" fmla="*/ 52 w 104"/>
                <a:gd name="T17" fmla="*/ 1 h 7"/>
                <a:gd name="T18" fmla="*/ 52 w 104"/>
                <a:gd name="T19" fmla="*/ 2 h 7"/>
                <a:gd name="T20" fmla="*/ 52 w 104"/>
                <a:gd name="T21" fmla="*/ 2 h 7"/>
                <a:gd name="T22" fmla="*/ 52 w 104"/>
                <a:gd name="T23" fmla="*/ 2 h 7"/>
                <a:gd name="T24" fmla="*/ 52 w 104"/>
                <a:gd name="T25" fmla="*/ 3 h 7"/>
                <a:gd name="T26" fmla="*/ 46 w 104"/>
                <a:gd name="T27" fmla="*/ 3 h 7"/>
                <a:gd name="T28" fmla="*/ 39 w 104"/>
                <a:gd name="T29" fmla="*/ 4 h 7"/>
                <a:gd name="T30" fmla="*/ 33 w 104"/>
                <a:gd name="T31" fmla="*/ 4 h 7"/>
                <a:gd name="T32" fmla="*/ 26 w 104"/>
                <a:gd name="T33" fmla="*/ 4 h 7"/>
                <a:gd name="T34" fmla="*/ 19 w 104"/>
                <a:gd name="T35" fmla="*/ 4 h 7"/>
                <a:gd name="T36" fmla="*/ 13 w 104"/>
                <a:gd name="T37" fmla="*/ 4 h 7"/>
                <a:gd name="T38" fmla="*/ 6 w 104"/>
                <a:gd name="T39" fmla="*/ 3 h 7"/>
                <a:gd name="T40" fmla="*/ 0 w 104"/>
                <a:gd name="T41" fmla="*/ 3 h 7"/>
                <a:gd name="T42" fmla="*/ 4 w 104"/>
                <a:gd name="T43" fmla="*/ 2 h 7"/>
                <a:gd name="T44" fmla="*/ 8 w 104"/>
                <a:gd name="T45" fmla="*/ 2 h 7"/>
                <a:gd name="T46" fmla="*/ 11 w 104"/>
                <a:gd name="T47" fmla="*/ 1 h 7"/>
                <a:gd name="T48" fmla="*/ 16 w 104"/>
                <a:gd name="T49" fmla="*/ 1 h 7"/>
                <a:gd name="T50" fmla="*/ 19 w 104"/>
                <a:gd name="T51" fmla="*/ 1 h 7"/>
                <a:gd name="T52" fmla="*/ 24 w 104"/>
                <a:gd name="T53" fmla="*/ 1 h 7"/>
                <a:gd name="T54" fmla="*/ 28 w 104"/>
                <a:gd name="T55" fmla="*/ 1 h 7"/>
                <a:gd name="T56" fmla="*/ 31 w 104"/>
                <a:gd name="T57" fmla="*/ 1 h 7"/>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04" h="7">
                  <a:moveTo>
                    <a:pt x="61" y="2"/>
                  </a:moveTo>
                  <a:lnTo>
                    <a:pt x="67" y="1"/>
                  </a:lnTo>
                  <a:lnTo>
                    <a:pt x="72" y="1"/>
                  </a:lnTo>
                  <a:lnTo>
                    <a:pt x="77" y="1"/>
                  </a:lnTo>
                  <a:lnTo>
                    <a:pt x="83" y="0"/>
                  </a:lnTo>
                  <a:lnTo>
                    <a:pt x="88" y="1"/>
                  </a:lnTo>
                  <a:lnTo>
                    <a:pt x="93" y="1"/>
                  </a:lnTo>
                  <a:lnTo>
                    <a:pt x="98" y="1"/>
                  </a:lnTo>
                  <a:lnTo>
                    <a:pt x="104" y="2"/>
                  </a:lnTo>
                  <a:lnTo>
                    <a:pt x="104" y="3"/>
                  </a:lnTo>
                  <a:lnTo>
                    <a:pt x="104" y="5"/>
                  </a:lnTo>
                  <a:lnTo>
                    <a:pt x="92" y="6"/>
                  </a:lnTo>
                  <a:lnTo>
                    <a:pt x="78" y="7"/>
                  </a:lnTo>
                  <a:lnTo>
                    <a:pt x="66" y="7"/>
                  </a:lnTo>
                  <a:lnTo>
                    <a:pt x="52" y="7"/>
                  </a:lnTo>
                  <a:lnTo>
                    <a:pt x="38" y="7"/>
                  </a:lnTo>
                  <a:lnTo>
                    <a:pt x="26" y="7"/>
                  </a:lnTo>
                  <a:lnTo>
                    <a:pt x="12" y="6"/>
                  </a:lnTo>
                  <a:lnTo>
                    <a:pt x="0" y="5"/>
                  </a:lnTo>
                  <a:lnTo>
                    <a:pt x="7" y="3"/>
                  </a:lnTo>
                  <a:lnTo>
                    <a:pt x="15" y="3"/>
                  </a:lnTo>
                  <a:lnTo>
                    <a:pt x="22" y="2"/>
                  </a:lnTo>
                  <a:lnTo>
                    <a:pt x="31" y="2"/>
                  </a:lnTo>
                  <a:lnTo>
                    <a:pt x="38" y="2"/>
                  </a:lnTo>
                  <a:lnTo>
                    <a:pt x="47" y="2"/>
                  </a:lnTo>
                  <a:lnTo>
                    <a:pt x="55" y="2"/>
                  </a:lnTo>
                  <a:lnTo>
                    <a:pt x="61"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0" name="Freeform 1036">
              <a:extLst>
                <a:ext uri="{FF2B5EF4-FFF2-40B4-BE49-F238E27FC236}">
                  <a16:creationId xmlns:a16="http://schemas.microsoft.com/office/drawing/2014/main" id="{00000000-0008-0000-0400-000062020000}"/>
                </a:ext>
              </a:extLst>
            </xdr:cNvPr>
            <xdr:cNvSpPr>
              <a:spLocks/>
            </xdr:cNvSpPr>
          </xdr:nvSpPr>
          <xdr:spPr bwMode="auto">
            <a:xfrm>
              <a:off x="505" y="551"/>
              <a:ext cx="7" cy="4"/>
            </a:xfrm>
            <a:custGeom>
              <a:avLst/>
              <a:gdLst>
                <a:gd name="T0" fmla="*/ 7 w 14"/>
                <a:gd name="T1" fmla="*/ 1 h 7"/>
                <a:gd name="T2" fmla="*/ 7 w 14"/>
                <a:gd name="T3" fmla="*/ 3 h 7"/>
                <a:gd name="T4" fmla="*/ 7 w 14"/>
                <a:gd name="T5" fmla="*/ 3 h 7"/>
                <a:gd name="T6" fmla="*/ 6 w 14"/>
                <a:gd name="T7" fmla="*/ 4 h 7"/>
                <a:gd name="T8" fmla="*/ 5 w 14"/>
                <a:gd name="T9" fmla="*/ 4 h 7"/>
                <a:gd name="T10" fmla="*/ 4 w 14"/>
                <a:gd name="T11" fmla="*/ 4 h 7"/>
                <a:gd name="T12" fmla="*/ 2 w 14"/>
                <a:gd name="T13" fmla="*/ 4 h 7"/>
                <a:gd name="T14" fmla="*/ 1 w 14"/>
                <a:gd name="T15" fmla="*/ 4 h 7"/>
                <a:gd name="T16" fmla="*/ 0 w 14"/>
                <a:gd name="T17" fmla="*/ 3 h 7"/>
                <a:gd name="T18" fmla="*/ 2 w 14"/>
                <a:gd name="T19" fmla="*/ 1 h 7"/>
                <a:gd name="T20" fmla="*/ 4 w 14"/>
                <a:gd name="T21" fmla="*/ 0 h 7"/>
                <a:gd name="T22" fmla="*/ 6 w 14"/>
                <a:gd name="T23" fmla="*/ 1 h 7"/>
                <a:gd name="T24" fmla="*/ 7 w 14"/>
                <a:gd name="T25" fmla="*/ 1 h 7"/>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4" h="7">
                  <a:moveTo>
                    <a:pt x="14" y="2"/>
                  </a:moveTo>
                  <a:lnTo>
                    <a:pt x="14" y="5"/>
                  </a:lnTo>
                  <a:lnTo>
                    <a:pt x="14" y="6"/>
                  </a:lnTo>
                  <a:lnTo>
                    <a:pt x="12" y="7"/>
                  </a:lnTo>
                  <a:lnTo>
                    <a:pt x="10" y="7"/>
                  </a:lnTo>
                  <a:lnTo>
                    <a:pt x="8" y="7"/>
                  </a:lnTo>
                  <a:lnTo>
                    <a:pt x="4" y="7"/>
                  </a:lnTo>
                  <a:lnTo>
                    <a:pt x="2" y="7"/>
                  </a:lnTo>
                  <a:lnTo>
                    <a:pt x="0" y="5"/>
                  </a:lnTo>
                  <a:lnTo>
                    <a:pt x="3" y="1"/>
                  </a:lnTo>
                  <a:lnTo>
                    <a:pt x="7" y="0"/>
                  </a:lnTo>
                  <a:lnTo>
                    <a:pt x="12" y="1"/>
                  </a:lnTo>
                  <a:lnTo>
                    <a:pt x="14"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1" name="Freeform 1037">
              <a:extLst>
                <a:ext uri="{FF2B5EF4-FFF2-40B4-BE49-F238E27FC236}">
                  <a16:creationId xmlns:a16="http://schemas.microsoft.com/office/drawing/2014/main" id="{00000000-0008-0000-0400-000063020000}"/>
                </a:ext>
              </a:extLst>
            </xdr:cNvPr>
            <xdr:cNvSpPr>
              <a:spLocks/>
            </xdr:cNvSpPr>
          </xdr:nvSpPr>
          <xdr:spPr bwMode="auto">
            <a:xfrm>
              <a:off x="885" y="546"/>
              <a:ext cx="19" cy="37"/>
            </a:xfrm>
            <a:custGeom>
              <a:avLst/>
              <a:gdLst>
                <a:gd name="T0" fmla="*/ 0 w 36"/>
                <a:gd name="T1" fmla="*/ 11 h 74"/>
                <a:gd name="T2" fmla="*/ 0 w 36"/>
                <a:gd name="T3" fmla="*/ 14 h 74"/>
                <a:gd name="T4" fmla="*/ 0 w 36"/>
                <a:gd name="T5" fmla="*/ 17 h 74"/>
                <a:gd name="T6" fmla="*/ 1 w 36"/>
                <a:gd name="T7" fmla="*/ 21 h 74"/>
                <a:gd name="T8" fmla="*/ 1 w 36"/>
                <a:gd name="T9" fmla="*/ 26 h 74"/>
                <a:gd name="T10" fmla="*/ 1 w 36"/>
                <a:gd name="T11" fmla="*/ 30 h 74"/>
                <a:gd name="T12" fmla="*/ 2 w 36"/>
                <a:gd name="T13" fmla="*/ 34 h 74"/>
                <a:gd name="T14" fmla="*/ 3 w 36"/>
                <a:gd name="T15" fmla="*/ 36 h 74"/>
                <a:gd name="T16" fmla="*/ 4 w 36"/>
                <a:gd name="T17" fmla="*/ 37 h 74"/>
                <a:gd name="T18" fmla="*/ 8 w 36"/>
                <a:gd name="T19" fmla="*/ 36 h 74"/>
                <a:gd name="T20" fmla="*/ 13 w 36"/>
                <a:gd name="T21" fmla="*/ 34 h 74"/>
                <a:gd name="T22" fmla="*/ 15 w 36"/>
                <a:gd name="T23" fmla="*/ 31 h 74"/>
                <a:gd name="T24" fmla="*/ 16 w 36"/>
                <a:gd name="T25" fmla="*/ 27 h 74"/>
                <a:gd name="T26" fmla="*/ 16 w 36"/>
                <a:gd name="T27" fmla="*/ 25 h 74"/>
                <a:gd name="T28" fmla="*/ 17 w 36"/>
                <a:gd name="T29" fmla="*/ 21 h 74"/>
                <a:gd name="T30" fmla="*/ 17 w 36"/>
                <a:gd name="T31" fmla="*/ 18 h 74"/>
                <a:gd name="T32" fmla="*/ 18 w 36"/>
                <a:gd name="T33" fmla="*/ 15 h 74"/>
                <a:gd name="T34" fmla="*/ 18 w 36"/>
                <a:gd name="T35" fmla="*/ 11 h 74"/>
                <a:gd name="T36" fmla="*/ 18 w 36"/>
                <a:gd name="T37" fmla="*/ 8 h 74"/>
                <a:gd name="T38" fmla="*/ 19 w 36"/>
                <a:gd name="T39" fmla="*/ 4 h 74"/>
                <a:gd name="T40" fmla="*/ 19 w 36"/>
                <a:gd name="T41" fmla="*/ 0 h 74"/>
                <a:gd name="T42" fmla="*/ 16 w 36"/>
                <a:gd name="T43" fmla="*/ 3 h 74"/>
                <a:gd name="T44" fmla="*/ 10 w 36"/>
                <a:gd name="T45" fmla="*/ 6 h 74"/>
                <a:gd name="T46" fmla="*/ 3 w 36"/>
                <a:gd name="T47" fmla="*/ 9 h 74"/>
                <a:gd name="T48" fmla="*/ 0 w 36"/>
                <a:gd name="T49" fmla="*/ 11 h 7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36" h="74">
                  <a:moveTo>
                    <a:pt x="0" y="22"/>
                  </a:moveTo>
                  <a:lnTo>
                    <a:pt x="0" y="27"/>
                  </a:lnTo>
                  <a:lnTo>
                    <a:pt x="0" y="34"/>
                  </a:lnTo>
                  <a:lnTo>
                    <a:pt x="1" y="42"/>
                  </a:lnTo>
                  <a:lnTo>
                    <a:pt x="2" y="51"/>
                  </a:lnTo>
                  <a:lnTo>
                    <a:pt x="2" y="59"/>
                  </a:lnTo>
                  <a:lnTo>
                    <a:pt x="4" y="67"/>
                  </a:lnTo>
                  <a:lnTo>
                    <a:pt x="6" y="72"/>
                  </a:lnTo>
                  <a:lnTo>
                    <a:pt x="7" y="74"/>
                  </a:lnTo>
                  <a:lnTo>
                    <a:pt x="16" y="72"/>
                  </a:lnTo>
                  <a:lnTo>
                    <a:pt x="24" y="67"/>
                  </a:lnTo>
                  <a:lnTo>
                    <a:pt x="29" y="61"/>
                  </a:lnTo>
                  <a:lnTo>
                    <a:pt x="31" y="53"/>
                  </a:lnTo>
                  <a:lnTo>
                    <a:pt x="31" y="49"/>
                  </a:lnTo>
                  <a:lnTo>
                    <a:pt x="32" y="42"/>
                  </a:lnTo>
                  <a:lnTo>
                    <a:pt x="32" y="36"/>
                  </a:lnTo>
                  <a:lnTo>
                    <a:pt x="34" y="29"/>
                  </a:lnTo>
                  <a:lnTo>
                    <a:pt x="35" y="22"/>
                  </a:lnTo>
                  <a:lnTo>
                    <a:pt x="35" y="15"/>
                  </a:lnTo>
                  <a:lnTo>
                    <a:pt x="36" y="7"/>
                  </a:lnTo>
                  <a:lnTo>
                    <a:pt x="36" y="0"/>
                  </a:lnTo>
                  <a:lnTo>
                    <a:pt x="30" y="5"/>
                  </a:lnTo>
                  <a:lnTo>
                    <a:pt x="19" y="11"/>
                  </a:lnTo>
                  <a:lnTo>
                    <a:pt x="6" y="17"/>
                  </a:lnTo>
                  <a:lnTo>
                    <a:pt x="0" y="2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2" name="Freeform 1038">
              <a:extLst>
                <a:ext uri="{FF2B5EF4-FFF2-40B4-BE49-F238E27FC236}">
                  <a16:creationId xmlns:a16="http://schemas.microsoft.com/office/drawing/2014/main" id="{00000000-0008-0000-0400-000064020000}"/>
                </a:ext>
              </a:extLst>
            </xdr:cNvPr>
            <xdr:cNvSpPr>
              <a:spLocks/>
            </xdr:cNvSpPr>
          </xdr:nvSpPr>
          <xdr:spPr bwMode="auto">
            <a:xfrm>
              <a:off x="269" y="561"/>
              <a:ext cx="135" cy="270"/>
            </a:xfrm>
            <a:custGeom>
              <a:avLst/>
              <a:gdLst>
                <a:gd name="T0" fmla="*/ 135 w 271"/>
                <a:gd name="T1" fmla="*/ 86 h 540"/>
                <a:gd name="T2" fmla="*/ 128 w 271"/>
                <a:gd name="T3" fmla="*/ 97 h 540"/>
                <a:gd name="T4" fmla="*/ 119 w 271"/>
                <a:gd name="T5" fmla="*/ 109 h 540"/>
                <a:gd name="T6" fmla="*/ 109 w 271"/>
                <a:gd name="T7" fmla="*/ 122 h 540"/>
                <a:gd name="T8" fmla="*/ 100 w 271"/>
                <a:gd name="T9" fmla="*/ 135 h 540"/>
                <a:gd name="T10" fmla="*/ 90 w 271"/>
                <a:gd name="T11" fmla="*/ 149 h 540"/>
                <a:gd name="T12" fmla="*/ 80 w 271"/>
                <a:gd name="T13" fmla="*/ 163 h 540"/>
                <a:gd name="T14" fmla="*/ 70 w 271"/>
                <a:gd name="T15" fmla="*/ 176 h 540"/>
                <a:gd name="T16" fmla="*/ 60 w 271"/>
                <a:gd name="T17" fmla="*/ 190 h 540"/>
                <a:gd name="T18" fmla="*/ 50 w 271"/>
                <a:gd name="T19" fmla="*/ 204 h 540"/>
                <a:gd name="T20" fmla="*/ 40 w 271"/>
                <a:gd name="T21" fmla="*/ 216 h 540"/>
                <a:gd name="T22" fmla="*/ 32 w 271"/>
                <a:gd name="T23" fmla="*/ 229 h 540"/>
                <a:gd name="T24" fmla="*/ 23 w 271"/>
                <a:gd name="T25" fmla="*/ 239 h 540"/>
                <a:gd name="T26" fmla="*/ 15 w 271"/>
                <a:gd name="T27" fmla="*/ 249 h 540"/>
                <a:gd name="T28" fmla="*/ 9 w 271"/>
                <a:gd name="T29" fmla="*/ 258 h 540"/>
                <a:gd name="T30" fmla="*/ 4 w 271"/>
                <a:gd name="T31" fmla="*/ 265 h 540"/>
                <a:gd name="T32" fmla="*/ 0 w 271"/>
                <a:gd name="T33" fmla="*/ 270 h 540"/>
                <a:gd name="T34" fmla="*/ 4 w 271"/>
                <a:gd name="T35" fmla="*/ 253 h 540"/>
                <a:gd name="T36" fmla="*/ 7 w 271"/>
                <a:gd name="T37" fmla="*/ 237 h 540"/>
                <a:gd name="T38" fmla="*/ 12 w 271"/>
                <a:gd name="T39" fmla="*/ 220 h 540"/>
                <a:gd name="T40" fmla="*/ 15 w 271"/>
                <a:gd name="T41" fmla="*/ 203 h 540"/>
                <a:gd name="T42" fmla="*/ 20 w 271"/>
                <a:gd name="T43" fmla="*/ 186 h 540"/>
                <a:gd name="T44" fmla="*/ 24 w 271"/>
                <a:gd name="T45" fmla="*/ 169 h 540"/>
                <a:gd name="T46" fmla="*/ 28 w 271"/>
                <a:gd name="T47" fmla="*/ 152 h 540"/>
                <a:gd name="T48" fmla="*/ 33 w 271"/>
                <a:gd name="T49" fmla="*/ 135 h 540"/>
                <a:gd name="T50" fmla="*/ 37 w 271"/>
                <a:gd name="T51" fmla="*/ 118 h 540"/>
                <a:gd name="T52" fmla="*/ 42 w 271"/>
                <a:gd name="T53" fmla="*/ 101 h 540"/>
                <a:gd name="T54" fmla="*/ 47 w 271"/>
                <a:gd name="T55" fmla="*/ 84 h 540"/>
                <a:gd name="T56" fmla="*/ 51 w 271"/>
                <a:gd name="T57" fmla="*/ 67 h 540"/>
                <a:gd name="T58" fmla="*/ 55 w 271"/>
                <a:gd name="T59" fmla="*/ 50 h 540"/>
                <a:gd name="T60" fmla="*/ 60 w 271"/>
                <a:gd name="T61" fmla="*/ 33 h 540"/>
                <a:gd name="T62" fmla="*/ 64 w 271"/>
                <a:gd name="T63" fmla="*/ 17 h 540"/>
                <a:gd name="T64" fmla="*/ 68 w 271"/>
                <a:gd name="T65" fmla="*/ 0 h 540"/>
                <a:gd name="T66" fmla="*/ 75 w 271"/>
                <a:gd name="T67" fmla="*/ 12 h 540"/>
                <a:gd name="T68" fmla="*/ 81 w 271"/>
                <a:gd name="T69" fmla="*/ 24 h 540"/>
                <a:gd name="T70" fmla="*/ 89 w 271"/>
                <a:gd name="T71" fmla="*/ 35 h 540"/>
                <a:gd name="T72" fmla="*/ 97 w 271"/>
                <a:gd name="T73" fmla="*/ 47 h 540"/>
                <a:gd name="T74" fmla="*/ 106 w 271"/>
                <a:gd name="T75" fmla="*/ 57 h 540"/>
                <a:gd name="T76" fmla="*/ 115 w 271"/>
                <a:gd name="T77" fmla="*/ 68 h 540"/>
                <a:gd name="T78" fmla="*/ 125 w 271"/>
                <a:gd name="T79" fmla="*/ 77 h 540"/>
                <a:gd name="T80" fmla="*/ 135 w 271"/>
                <a:gd name="T81" fmla="*/ 86 h 540"/>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Lst>
              <a:ahLst/>
              <a:cxnLst>
                <a:cxn ang="T82">
                  <a:pos x="T0" y="T1"/>
                </a:cxn>
                <a:cxn ang="T83">
                  <a:pos x="T2" y="T3"/>
                </a:cxn>
                <a:cxn ang="T84">
                  <a:pos x="T4" y="T5"/>
                </a:cxn>
                <a:cxn ang="T85">
                  <a:pos x="T6" y="T7"/>
                </a:cxn>
                <a:cxn ang="T86">
                  <a:pos x="T8" y="T9"/>
                </a:cxn>
                <a:cxn ang="T87">
                  <a:pos x="T10" y="T11"/>
                </a:cxn>
                <a:cxn ang="T88">
                  <a:pos x="T12" y="T13"/>
                </a:cxn>
                <a:cxn ang="T89">
                  <a:pos x="T14" y="T15"/>
                </a:cxn>
                <a:cxn ang="T90">
                  <a:pos x="T16" y="T17"/>
                </a:cxn>
                <a:cxn ang="T91">
                  <a:pos x="T18" y="T19"/>
                </a:cxn>
                <a:cxn ang="T92">
                  <a:pos x="T20" y="T21"/>
                </a:cxn>
                <a:cxn ang="T93">
                  <a:pos x="T22" y="T23"/>
                </a:cxn>
                <a:cxn ang="T94">
                  <a:pos x="T24" y="T25"/>
                </a:cxn>
                <a:cxn ang="T95">
                  <a:pos x="T26" y="T27"/>
                </a:cxn>
                <a:cxn ang="T96">
                  <a:pos x="T28" y="T29"/>
                </a:cxn>
                <a:cxn ang="T97">
                  <a:pos x="T30" y="T31"/>
                </a:cxn>
                <a:cxn ang="T98">
                  <a:pos x="T32" y="T33"/>
                </a:cxn>
                <a:cxn ang="T99">
                  <a:pos x="T34" y="T35"/>
                </a:cxn>
                <a:cxn ang="T100">
                  <a:pos x="T36" y="T37"/>
                </a:cxn>
                <a:cxn ang="T101">
                  <a:pos x="T38" y="T39"/>
                </a:cxn>
                <a:cxn ang="T102">
                  <a:pos x="T40" y="T41"/>
                </a:cxn>
                <a:cxn ang="T103">
                  <a:pos x="T42" y="T43"/>
                </a:cxn>
                <a:cxn ang="T104">
                  <a:pos x="T44" y="T45"/>
                </a:cxn>
                <a:cxn ang="T105">
                  <a:pos x="T46" y="T47"/>
                </a:cxn>
                <a:cxn ang="T106">
                  <a:pos x="T48" y="T49"/>
                </a:cxn>
                <a:cxn ang="T107">
                  <a:pos x="T50" y="T51"/>
                </a:cxn>
                <a:cxn ang="T108">
                  <a:pos x="T52" y="T53"/>
                </a:cxn>
                <a:cxn ang="T109">
                  <a:pos x="T54" y="T55"/>
                </a:cxn>
                <a:cxn ang="T110">
                  <a:pos x="T56" y="T57"/>
                </a:cxn>
                <a:cxn ang="T111">
                  <a:pos x="T58" y="T59"/>
                </a:cxn>
                <a:cxn ang="T112">
                  <a:pos x="T60" y="T61"/>
                </a:cxn>
                <a:cxn ang="T113">
                  <a:pos x="T62" y="T63"/>
                </a:cxn>
                <a:cxn ang="T114">
                  <a:pos x="T64" y="T65"/>
                </a:cxn>
                <a:cxn ang="T115">
                  <a:pos x="T66" y="T67"/>
                </a:cxn>
                <a:cxn ang="T116">
                  <a:pos x="T68" y="T69"/>
                </a:cxn>
                <a:cxn ang="T117">
                  <a:pos x="T70" y="T71"/>
                </a:cxn>
                <a:cxn ang="T118">
                  <a:pos x="T72" y="T73"/>
                </a:cxn>
                <a:cxn ang="T119">
                  <a:pos x="T74" y="T75"/>
                </a:cxn>
                <a:cxn ang="T120">
                  <a:pos x="T76" y="T77"/>
                </a:cxn>
                <a:cxn ang="T121">
                  <a:pos x="T78" y="T79"/>
                </a:cxn>
                <a:cxn ang="T122">
                  <a:pos x="T80" y="T81"/>
                </a:cxn>
              </a:cxnLst>
              <a:rect l="0" t="0" r="r" b="b"/>
              <a:pathLst>
                <a:path w="271" h="540">
                  <a:moveTo>
                    <a:pt x="271" y="172"/>
                  </a:moveTo>
                  <a:lnTo>
                    <a:pt x="256" y="194"/>
                  </a:lnTo>
                  <a:lnTo>
                    <a:pt x="238" y="218"/>
                  </a:lnTo>
                  <a:lnTo>
                    <a:pt x="219" y="244"/>
                  </a:lnTo>
                  <a:lnTo>
                    <a:pt x="201" y="269"/>
                  </a:lnTo>
                  <a:lnTo>
                    <a:pt x="181" y="297"/>
                  </a:lnTo>
                  <a:lnTo>
                    <a:pt x="161" y="325"/>
                  </a:lnTo>
                  <a:lnTo>
                    <a:pt x="140" y="352"/>
                  </a:lnTo>
                  <a:lnTo>
                    <a:pt x="120" y="379"/>
                  </a:lnTo>
                  <a:lnTo>
                    <a:pt x="100" y="407"/>
                  </a:lnTo>
                  <a:lnTo>
                    <a:pt x="81" y="432"/>
                  </a:lnTo>
                  <a:lnTo>
                    <a:pt x="64" y="457"/>
                  </a:lnTo>
                  <a:lnTo>
                    <a:pt x="46" y="478"/>
                  </a:lnTo>
                  <a:lnTo>
                    <a:pt x="31" y="498"/>
                  </a:lnTo>
                  <a:lnTo>
                    <a:pt x="19" y="515"/>
                  </a:lnTo>
                  <a:lnTo>
                    <a:pt x="9" y="529"/>
                  </a:lnTo>
                  <a:lnTo>
                    <a:pt x="0" y="540"/>
                  </a:lnTo>
                  <a:lnTo>
                    <a:pt x="8" y="506"/>
                  </a:lnTo>
                  <a:lnTo>
                    <a:pt x="15" y="474"/>
                  </a:lnTo>
                  <a:lnTo>
                    <a:pt x="24" y="440"/>
                  </a:lnTo>
                  <a:lnTo>
                    <a:pt x="31" y="406"/>
                  </a:lnTo>
                  <a:lnTo>
                    <a:pt x="40" y="371"/>
                  </a:lnTo>
                  <a:lnTo>
                    <a:pt x="49" y="337"/>
                  </a:lnTo>
                  <a:lnTo>
                    <a:pt x="57" y="303"/>
                  </a:lnTo>
                  <a:lnTo>
                    <a:pt x="66" y="269"/>
                  </a:lnTo>
                  <a:lnTo>
                    <a:pt x="75" y="235"/>
                  </a:lnTo>
                  <a:lnTo>
                    <a:pt x="84" y="201"/>
                  </a:lnTo>
                  <a:lnTo>
                    <a:pt x="94" y="167"/>
                  </a:lnTo>
                  <a:lnTo>
                    <a:pt x="102" y="133"/>
                  </a:lnTo>
                  <a:lnTo>
                    <a:pt x="111" y="99"/>
                  </a:lnTo>
                  <a:lnTo>
                    <a:pt x="120" y="66"/>
                  </a:lnTo>
                  <a:lnTo>
                    <a:pt x="128" y="33"/>
                  </a:lnTo>
                  <a:lnTo>
                    <a:pt x="137" y="0"/>
                  </a:lnTo>
                  <a:lnTo>
                    <a:pt x="150" y="24"/>
                  </a:lnTo>
                  <a:lnTo>
                    <a:pt x="163" y="47"/>
                  </a:lnTo>
                  <a:lnTo>
                    <a:pt x="178" y="70"/>
                  </a:lnTo>
                  <a:lnTo>
                    <a:pt x="195" y="93"/>
                  </a:lnTo>
                  <a:lnTo>
                    <a:pt x="212" y="114"/>
                  </a:lnTo>
                  <a:lnTo>
                    <a:pt x="231" y="135"/>
                  </a:lnTo>
                  <a:lnTo>
                    <a:pt x="251" y="154"/>
                  </a:lnTo>
                  <a:lnTo>
                    <a:pt x="271" y="172"/>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3" name="Freeform 1039">
              <a:extLst>
                <a:ext uri="{FF2B5EF4-FFF2-40B4-BE49-F238E27FC236}">
                  <a16:creationId xmlns:a16="http://schemas.microsoft.com/office/drawing/2014/main" id="{00000000-0008-0000-0400-000065020000}"/>
                </a:ext>
              </a:extLst>
            </xdr:cNvPr>
            <xdr:cNvSpPr>
              <a:spLocks/>
            </xdr:cNvSpPr>
          </xdr:nvSpPr>
          <xdr:spPr bwMode="auto">
            <a:xfrm>
              <a:off x="450" y="562"/>
              <a:ext cx="78" cy="3"/>
            </a:xfrm>
            <a:custGeom>
              <a:avLst/>
              <a:gdLst>
                <a:gd name="T0" fmla="*/ 78 w 157"/>
                <a:gd name="T1" fmla="*/ 3 h 6"/>
                <a:gd name="T2" fmla="*/ 68 w 157"/>
                <a:gd name="T3" fmla="*/ 3 h 6"/>
                <a:gd name="T4" fmla="*/ 59 w 157"/>
                <a:gd name="T5" fmla="*/ 3 h 6"/>
                <a:gd name="T6" fmla="*/ 49 w 157"/>
                <a:gd name="T7" fmla="*/ 3 h 6"/>
                <a:gd name="T8" fmla="*/ 39 w 157"/>
                <a:gd name="T9" fmla="*/ 3 h 6"/>
                <a:gd name="T10" fmla="*/ 29 w 157"/>
                <a:gd name="T11" fmla="*/ 3 h 6"/>
                <a:gd name="T12" fmla="*/ 19 w 157"/>
                <a:gd name="T13" fmla="*/ 3 h 6"/>
                <a:gd name="T14" fmla="*/ 10 w 157"/>
                <a:gd name="T15" fmla="*/ 3 h 6"/>
                <a:gd name="T16" fmla="*/ 0 w 157"/>
                <a:gd name="T17" fmla="*/ 3 h 6"/>
                <a:gd name="T18" fmla="*/ 0 w 157"/>
                <a:gd name="T19" fmla="*/ 2 h 6"/>
                <a:gd name="T20" fmla="*/ 0 w 157"/>
                <a:gd name="T21" fmla="*/ 1 h 6"/>
                <a:gd name="T22" fmla="*/ 0 w 157"/>
                <a:gd name="T23" fmla="*/ 1 h 6"/>
                <a:gd name="T24" fmla="*/ 1 w 157"/>
                <a:gd name="T25" fmla="*/ 0 h 6"/>
                <a:gd name="T26" fmla="*/ 11 w 157"/>
                <a:gd name="T27" fmla="*/ 0 h 6"/>
                <a:gd name="T28" fmla="*/ 20 w 157"/>
                <a:gd name="T29" fmla="*/ 0 h 6"/>
                <a:gd name="T30" fmla="*/ 30 w 157"/>
                <a:gd name="T31" fmla="*/ 0 h 6"/>
                <a:gd name="T32" fmla="*/ 40 w 157"/>
                <a:gd name="T33" fmla="*/ 0 h 6"/>
                <a:gd name="T34" fmla="*/ 49 w 157"/>
                <a:gd name="T35" fmla="*/ 0 h 6"/>
                <a:gd name="T36" fmla="*/ 59 w 157"/>
                <a:gd name="T37" fmla="*/ 0 h 6"/>
                <a:gd name="T38" fmla="*/ 69 w 157"/>
                <a:gd name="T39" fmla="*/ 0 h 6"/>
                <a:gd name="T40" fmla="*/ 78 w 157"/>
                <a:gd name="T41" fmla="*/ 0 h 6"/>
                <a:gd name="T42" fmla="*/ 78 w 157"/>
                <a:gd name="T43" fmla="*/ 1 h 6"/>
                <a:gd name="T44" fmla="*/ 78 w 157"/>
                <a:gd name="T45" fmla="*/ 1 h 6"/>
                <a:gd name="T46" fmla="*/ 78 w 157"/>
                <a:gd name="T47" fmla="*/ 2 h 6"/>
                <a:gd name="T48" fmla="*/ 78 w 157"/>
                <a:gd name="T49" fmla="*/ 3 h 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157" h="6">
                  <a:moveTo>
                    <a:pt x="157" y="5"/>
                  </a:moveTo>
                  <a:lnTo>
                    <a:pt x="137" y="6"/>
                  </a:lnTo>
                  <a:lnTo>
                    <a:pt x="118" y="6"/>
                  </a:lnTo>
                  <a:lnTo>
                    <a:pt x="98" y="6"/>
                  </a:lnTo>
                  <a:lnTo>
                    <a:pt x="78" y="6"/>
                  </a:lnTo>
                  <a:lnTo>
                    <a:pt x="58" y="6"/>
                  </a:lnTo>
                  <a:lnTo>
                    <a:pt x="38" y="6"/>
                  </a:lnTo>
                  <a:lnTo>
                    <a:pt x="20" y="6"/>
                  </a:lnTo>
                  <a:lnTo>
                    <a:pt x="0" y="5"/>
                  </a:lnTo>
                  <a:lnTo>
                    <a:pt x="0" y="3"/>
                  </a:lnTo>
                  <a:lnTo>
                    <a:pt x="1" y="2"/>
                  </a:lnTo>
                  <a:lnTo>
                    <a:pt x="1" y="1"/>
                  </a:lnTo>
                  <a:lnTo>
                    <a:pt x="2" y="0"/>
                  </a:lnTo>
                  <a:lnTo>
                    <a:pt x="22" y="0"/>
                  </a:lnTo>
                  <a:lnTo>
                    <a:pt x="41" y="0"/>
                  </a:lnTo>
                  <a:lnTo>
                    <a:pt x="61" y="0"/>
                  </a:lnTo>
                  <a:lnTo>
                    <a:pt x="80" y="0"/>
                  </a:lnTo>
                  <a:lnTo>
                    <a:pt x="99" y="0"/>
                  </a:lnTo>
                  <a:lnTo>
                    <a:pt x="118" y="0"/>
                  </a:lnTo>
                  <a:lnTo>
                    <a:pt x="138" y="0"/>
                  </a:lnTo>
                  <a:lnTo>
                    <a:pt x="157" y="0"/>
                  </a:lnTo>
                  <a:lnTo>
                    <a:pt x="157" y="1"/>
                  </a:lnTo>
                  <a:lnTo>
                    <a:pt x="157" y="2"/>
                  </a:lnTo>
                  <a:lnTo>
                    <a:pt x="157" y="3"/>
                  </a:lnTo>
                  <a:lnTo>
                    <a:pt x="157" y="5"/>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4" name="Freeform 1040">
              <a:extLst>
                <a:ext uri="{FF2B5EF4-FFF2-40B4-BE49-F238E27FC236}">
                  <a16:creationId xmlns:a16="http://schemas.microsoft.com/office/drawing/2014/main" id="{00000000-0008-0000-0400-000066020000}"/>
                </a:ext>
              </a:extLst>
            </xdr:cNvPr>
            <xdr:cNvSpPr>
              <a:spLocks/>
            </xdr:cNvSpPr>
          </xdr:nvSpPr>
          <xdr:spPr bwMode="auto">
            <a:xfrm>
              <a:off x="830" y="565"/>
              <a:ext cx="24" cy="36"/>
            </a:xfrm>
            <a:custGeom>
              <a:avLst/>
              <a:gdLst>
                <a:gd name="T0" fmla="*/ 23 w 47"/>
                <a:gd name="T1" fmla="*/ 36 h 72"/>
                <a:gd name="T2" fmla="*/ 21 w 47"/>
                <a:gd name="T3" fmla="*/ 35 h 72"/>
                <a:gd name="T4" fmla="*/ 19 w 47"/>
                <a:gd name="T5" fmla="*/ 33 h 72"/>
                <a:gd name="T6" fmla="*/ 16 w 47"/>
                <a:gd name="T7" fmla="*/ 32 h 72"/>
                <a:gd name="T8" fmla="*/ 13 w 47"/>
                <a:gd name="T9" fmla="*/ 31 h 72"/>
                <a:gd name="T10" fmla="*/ 10 w 47"/>
                <a:gd name="T11" fmla="*/ 29 h 72"/>
                <a:gd name="T12" fmla="*/ 8 w 47"/>
                <a:gd name="T13" fmla="*/ 28 h 72"/>
                <a:gd name="T14" fmla="*/ 5 w 47"/>
                <a:gd name="T15" fmla="*/ 26 h 72"/>
                <a:gd name="T16" fmla="*/ 4 w 47"/>
                <a:gd name="T17" fmla="*/ 24 h 72"/>
                <a:gd name="T18" fmla="*/ 3 w 47"/>
                <a:gd name="T19" fmla="*/ 22 h 72"/>
                <a:gd name="T20" fmla="*/ 3 w 47"/>
                <a:gd name="T21" fmla="*/ 19 h 72"/>
                <a:gd name="T22" fmla="*/ 2 w 47"/>
                <a:gd name="T23" fmla="*/ 15 h 72"/>
                <a:gd name="T24" fmla="*/ 1 w 47"/>
                <a:gd name="T25" fmla="*/ 12 h 72"/>
                <a:gd name="T26" fmla="*/ 0 w 47"/>
                <a:gd name="T27" fmla="*/ 9 h 72"/>
                <a:gd name="T28" fmla="*/ 0 w 47"/>
                <a:gd name="T29" fmla="*/ 6 h 72"/>
                <a:gd name="T30" fmla="*/ 0 w 47"/>
                <a:gd name="T31" fmla="*/ 2 h 72"/>
                <a:gd name="T32" fmla="*/ 0 w 47"/>
                <a:gd name="T33" fmla="*/ 0 h 72"/>
                <a:gd name="T34" fmla="*/ 6 w 47"/>
                <a:gd name="T35" fmla="*/ 2 h 72"/>
                <a:gd name="T36" fmla="*/ 11 w 47"/>
                <a:gd name="T37" fmla="*/ 6 h 72"/>
                <a:gd name="T38" fmla="*/ 16 w 47"/>
                <a:gd name="T39" fmla="*/ 10 h 72"/>
                <a:gd name="T40" fmla="*/ 20 w 47"/>
                <a:gd name="T41" fmla="*/ 16 h 72"/>
                <a:gd name="T42" fmla="*/ 22 w 47"/>
                <a:gd name="T43" fmla="*/ 21 h 72"/>
                <a:gd name="T44" fmla="*/ 23 w 47"/>
                <a:gd name="T45" fmla="*/ 27 h 72"/>
                <a:gd name="T46" fmla="*/ 24 w 47"/>
                <a:gd name="T47" fmla="*/ 32 h 72"/>
                <a:gd name="T48" fmla="*/ 23 w 47"/>
                <a:gd name="T49" fmla="*/ 36 h 72"/>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7" h="72">
                  <a:moveTo>
                    <a:pt x="46" y="72"/>
                  </a:moveTo>
                  <a:lnTo>
                    <a:pt x="42" y="70"/>
                  </a:lnTo>
                  <a:lnTo>
                    <a:pt x="37" y="66"/>
                  </a:lnTo>
                  <a:lnTo>
                    <a:pt x="31" y="64"/>
                  </a:lnTo>
                  <a:lnTo>
                    <a:pt x="26" y="61"/>
                  </a:lnTo>
                  <a:lnTo>
                    <a:pt x="20" y="58"/>
                  </a:lnTo>
                  <a:lnTo>
                    <a:pt x="15" y="55"/>
                  </a:lnTo>
                  <a:lnTo>
                    <a:pt x="10" y="52"/>
                  </a:lnTo>
                  <a:lnTo>
                    <a:pt x="7" y="48"/>
                  </a:lnTo>
                  <a:lnTo>
                    <a:pt x="6" y="43"/>
                  </a:lnTo>
                  <a:lnTo>
                    <a:pt x="5" y="37"/>
                  </a:lnTo>
                  <a:lnTo>
                    <a:pt x="4" y="30"/>
                  </a:lnTo>
                  <a:lnTo>
                    <a:pt x="2" y="24"/>
                  </a:lnTo>
                  <a:lnTo>
                    <a:pt x="0" y="17"/>
                  </a:lnTo>
                  <a:lnTo>
                    <a:pt x="0" y="11"/>
                  </a:lnTo>
                  <a:lnTo>
                    <a:pt x="0" y="4"/>
                  </a:lnTo>
                  <a:lnTo>
                    <a:pt x="0" y="0"/>
                  </a:lnTo>
                  <a:lnTo>
                    <a:pt x="12" y="3"/>
                  </a:lnTo>
                  <a:lnTo>
                    <a:pt x="22" y="11"/>
                  </a:lnTo>
                  <a:lnTo>
                    <a:pt x="31" y="20"/>
                  </a:lnTo>
                  <a:lnTo>
                    <a:pt x="39" y="31"/>
                  </a:lnTo>
                  <a:lnTo>
                    <a:pt x="44" y="42"/>
                  </a:lnTo>
                  <a:lnTo>
                    <a:pt x="46" y="54"/>
                  </a:lnTo>
                  <a:lnTo>
                    <a:pt x="47" y="64"/>
                  </a:lnTo>
                  <a:lnTo>
                    <a:pt x="46" y="7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5" name="Freeform 1041">
              <a:extLst>
                <a:ext uri="{FF2B5EF4-FFF2-40B4-BE49-F238E27FC236}">
                  <a16:creationId xmlns:a16="http://schemas.microsoft.com/office/drawing/2014/main" id="{00000000-0008-0000-0400-000067020000}"/>
                </a:ext>
              </a:extLst>
            </xdr:cNvPr>
            <xdr:cNvSpPr>
              <a:spLocks/>
            </xdr:cNvSpPr>
          </xdr:nvSpPr>
          <xdr:spPr bwMode="auto">
            <a:xfrm>
              <a:off x="669" y="567"/>
              <a:ext cx="129" cy="262"/>
            </a:xfrm>
            <a:custGeom>
              <a:avLst/>
              <a:gdLst>
                <a:gd name="T0" fmla="*/ 68 w 258"/>
                <a:gd name="T1" fmla="*/ 0 h 524"/>
                <a:gd name="T2" fmla="*/ 129 w 258"/>
                <a:gd name="T3" fmla="*/ 262 h 524"/>
                <a:gd name="T4" fmla="*/ 122 w 258"/>
                <a:gd name="T5" fmla="*/ 252 h 524"/>
                <a:gd name="T6" fmla="*/ 115 w 258"/>
                <a:gd name="T7" fmla="*/ 241 h 524"/>
                <a:gd name="T8" fmla="*/ 107 w 258"/>
                <a:gd name="T9" fmla="*/ 230 h 524"/>
                <a:gd name="T10" fmla="*/ 99 w 258"/>
                <a:gd name="T11" fmla="*/ 219 h 524"/>
                <a:gd name="T12" fmla="*/ 91 w 258"/>
                <a:gd name="T13" fmla="*/ 208 h 524"/>
                <a:gd name="T14" fmla="*/ 83 w 258"/>
                <a:gd name="T15" fmla="*/ 197 h 524"/>
                <a:gd name="T16" fmla="*/ 74 w 258"/>
                <a:gd name="T17" fmla="*/ 185 h 524"/>
                <a:gd name="T18" fmla="*/ 66 w 258"/>
                <a:gd name="T19" fmla="*/ 174 h 524"/>
                <a:gd name="T20" fmla="*/ 57 w 258"/>
                <a:gd name="T21" fmla="*/ 162 h 524"/>
                <a:gd name="T22" fmla="*/ 49 w 258"/>
                <a:gd name="T23" fmla="*/ 151 h 524"/>
                <a:gd name="T24" fmla="*/ 41 w 258"/>
                <a:gd name="T25" fmla="*/ 140 h 524"/>
                <a:gd name="T26" fmla="*/ 32 w 258"/>
                <a:gd name="T27" fmla="*/ 128 h 524"/>
                <a:gd name="T28" fmla="*/ 24 w 258"/>
                <a:gd name="T29" fmla="*/ 117 h 524"/>
                <a:gd name="T30" fmla="*/ 16 w 258"/>
                <a:gd name="T31" fmla="*/ 105 h 524"/>
                <a:gd name="T32" fmla="*/ 8 w 258"/>
                <a:gd name="T33" fmla="*/ 94 h 524"/>
                <a:gd name="T34" fmla="*/ 0 w 258"/>
                <a:gd name="T35" fmla="*/ 83 h 524"/>
                <a:gd name="T36" fmla="*/ 11 w 258"/>
                <a:gd name="T37" fmla="*/ 74 h 524"/>
                <a:gd name="T38" fmla="*/ 21 w 258"/>
                <a:gd name="T39" fmla="*/ 65 h 524"/>
                <a:gd name="T40" fmla="*/ 30 w 258"/>
                <a:gd name="T41" fmla="*/ 55 h 524"/>
                <a:gd name="T42" fmla="*/ 39 w 258"/>
                <a:gd name="T43" fmla="*/ 45 h 524"/>
                <a:gd name="T44" fmla="*/ 48 w 258"/>
                <a:gd name="T45" fmla="*/ 34 h 524"/>
                <a:gd name="T46" fmla="*/ 55 w 258"/>
                <a:gd name="T47" fmla="*/ 23 h 524"/>
                <a:gd name="T48" fmla="*/ 62 w 258"/>
                <a:gd name="T49" fmla="*/ 12 h 524"/>
                <a:gd name="T50" fmla="*/ 68 w 258"/>
                <a:gd name="T51" fmla="*/ 0 h 524"/>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258" h="524">
                  <a:moveTo>
                    <a:pt x="136" y="0"/>
                  </a:moveTo>
                  <a:lnTo>
                    <a:pt x="258" y="524"/>
                  </a:lnTo>
                  <a:lnTo>
                    <a:pt x="243" y="503"/>
                  </a:lnTo>
                  <a:lnTo>
                    <a:pt x="229" y="481"/>
                  </a:lnTo>
                  <a:lnTo>
                    <a:pt x="214" y="459"/>
                  </a:lnTo>
                  <a:lnTo>
                    <a:pt x="197" y="438"/>
                  </a:lnTo>
                  <a:lnTo>
                    <a:pt x="181" y="415"/>
                  </a:lnTo>
                  <a:lnTo>
                    <a:pt x="165" y="393"/>
                  </a:lnTo>
                  <a:lnTo>
                    <a:pt x="148" y="370"/>
                  </a:lnTo>
                  <a:lnTo>
                    <a:pt x="131" y="347"/>
                  </a:lnTo>
                  <a:lnTo>
                    <a:pt x="114" y="324"/>
                  </a:lnTo>
                  <a:lnTo>
                    <a:pt x="98" y="301"/>
                  </a:lnTo>
                  <a:lnTo>
                    <a:pt x="81" y="279"/>
                  </a:lnTo>
                  <a:lnTo>
                    <a:pt x="64" y="256"/>
                  </a:lnTo>
                  <a:lnTo>
                    <a:pt x="48" y="233"/>
                  </a:lnTo>
                  <a:lnTo>
                    <a:pt x="32" y="210"/>
                  </a:lnTo>
                  <a:lnTo>
                    <a:pt x="15" y="187"/>
                  </a:lnTo>
                  <a:lnTo>
                    <a:pt x="0" y="165"/>
                  </a:lnTo>
                  <a:lnTo>
                    <a:pt x="22" y="147"/>
                  </a:lnTo>
                  <a:lnTo>
                    <a:pt x="42" y="129"/>
                  </a:lnTo>
                  <a:lnTo>
                    <a:pt x="60" y="109"/>
                  </a:lnTo>
                  <a:lnTo>
                    <a:pt x="78" y="89"/>
                  </a:lnTo>
                  <a:lnTo>
                    <a:pt x="95" y="68"/>
                  </a:lnTo>
                  <a:lnTo>
                    <a:pt x="110" y="46"/>
                  </a:lnTo>
                  <a:lnTo>
                    <a:pt x="124" y="23"/>
                  </a:lnTo>
                  <a:lnTo>
                    <a:pt x="136" y="0"/>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6" name="Freeform 1042">
              <a:extLst>
                <a:ext uri="{FF2B5EF4-FFF2-40B4-BE49-F238E27FC236}">
                  <a16:creationId xmlns:a16="http://schemas.microsoft.com/office/drawing/2014/main" id="{00000000-0008-0000-0400-000068020000}"/>
                </a:ext>
              </a:extLst>
            </xdr:cNvPr>
            <xdr:cNvSpPr>
              <a:spLocks/>
            </xdr:cNvSpPr>
          </xdr:nvSpPr>
          <xdr:spPr bwMode="auto">
            <a:xfrm>
              <a:off x="925" y="563"/>
              <a:ext cx="43" cy="22"/>
            </a:xfrm>
            <a:custGeom>
              <a:avLst/>
              <a:gdLst>
                <a:gd name="T0" fmla="*/ 43 w 84"/>
                <a:gd name="T1" fmla="*/ 4 h 44"/>
                <a:gd name="T2" fmla="*/ 41 w 84"/>
                <a:gd name="T3" fmla="*/ 9 h 44"/>
                <a:gd name="T4" fmla="*/ 38 w 84"/>
                <a:gd name="T5" fmla="*/ 13 h 44"/>
                <a:gd name="T6" fmla="*/ 33 w 84"/>
                <a:gd name="T7" fmla="*/ 17 h 44"/>
                <a:gd name="T8" fmla="*/ 26 w 84"/>
                <a:gd name="T9" fmla="*/ 21 h 44"/>
                <a:gd name="T10" fmla="*/ 24 w 84"/>
                <a:gd name="T11" fmla="*/ 22 h 44"/>
                <a:gd name="T12" fmla="*/ 21 w 84"/>
                <a:gd name="T13" fmla="*/ 21 h 44"/>
                <a:gd name="T14" fmla="*/ 18 w 84"/>
                <a:gd name="T15" fmla="*/ 20 h 44"/>
                <a:gd name="T16" fmla="*/ 14 w 84"/>
                <a:gd name="T17" fmla="*/ 18 h 44"/>
                <a:gd name="T18" fmla="*/ 10 w 84"/>
                <a:gd name="T19" fmla="*/ 15 h 44"/>
                <a:gd name="T20" fmla="*/ 6 w 84"/>
                <a:gd name="T21" fmla="*/ 13 h 44"/>
                <a:gd name="T22" fmla="*/ 3 w 84"/>
                <a:gd name="T23" fmla="*/ 11 h 44"/>
                <a:gd name="T24" fmla="*/ 0 w 84"/>
                <a:gd name="T25" fmla="*/ 8 h 44"/>
                <a:gd name="T26" fmla="*/ 1 w 84"/>
                <a:gd name="T27" fmla="*/ 7 h 44"/>
                <a:gd name="T28" fmla="*/ 3 w 84"/>
                <a:gd name="T29" fmla="*/ 4 h 44"/>
                <a:gd name="T30" fmla="*/ 6 w 84"/>
                <a:gd name="T31" fmla="*/ 2 h 44"/>
                <a:gd name="T32" fmla="*/ 8 w 84"/>
                <a:gd name="T33" fmla="*/ 0 h 44"/>
                <a:gd name="T34" fmla="*/ 10 w 84"/>
                <a:gd name="T35" fmla="*/ 0 h 44"/>
                <a:gd name="T36" fmla="*/ 14 w 84"/>
                <a:gd name="T37" fmla="*/ 1 h 44"/>
                <a:gd name="T38" fmla="*/ 19 w 84"/>
                <a:gd name="T39" fmla="*/ 2 h 44"/>
                <a:gd name="T40" fmla="*/ 25 w 84"/>
                <a:gd name="T41" fmla="*/ 3 h 44"/>
                <a:gd name="T42" fmla="*/ 31 w 84"/>
                <a:gd name="T43" fmla="*/ 3 h 44"/>
                <a:gd name="T44" fmla="*/ 36 w 84"/>
                <a:gd name="T45" fmla="*/ 4 h 44"/>
                <a:gd name="T46" fmla="*/ 40 w 84"/>
                <a:gd name="T47" fmla="*/ 4 h 44"/>
                <a:gd name="T48" fmla="*/ 43 w 84"/>
                <a:gd name="T49" fmla="*/ 4 h 4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84" h="44">
                  <a:moveTo>
                    <a:pt x="84" y="7"/>
                  </a:moveTo>
                  <a:lnTo>
                    <a:pt x="81" y="18"/>
                  </a:lnTo>
                  <a:lnTo>
                    <a:pt x="74" y="25"/>
                  </a:lnTo>
                  <a:lnTo>
                    <a:pt x="64" y="33"/>
                  </a:lnTo>
                  <a:lnTo>
                    <a:pt x="51" y="42"/>
                  </a:lnTo>
                  <a:lnTo>
                    <a:pt x="47" y="44"/>
                  </a:lnTo>
                  <a:lnTo>
                    <a:pt x="41" y="42"/>
                  </a:lnTo>
                  <a:lnTo>
                    <a:pt x="35" y="39"/>
                  </a:lnTo>
                  <a:lnTo>
                    <a:pt x="27" y="35"/>
                  </a:lnTo>
                  <a:lnTo>
                    <a:pt x="20" y="30"/>
                  </a:lnTo>
                  <a:lnTo>
                    <a:pt x="12" y="25"/>
                  </a:lnTo>
                  <a:lnTo>
                    <a:pt x="5" y="21"/>
                  </a:lnTo>
                  <a:lnTo>
                    <a:pt x="0" y="16"/>
                  </a:lnTo>
                  <a:lnTo>
                    <a:pt x="1" y="13"/>
                  </a:lnTo>
                  <a:lnTo>
                    <a:pt x="6" y="8"/>
                  </a:lnTo>
                  <a:lnTo>
                    <a:pt x="11" y="4"/>
                  </a:lnTo>
                  <a:lnTo>
                    <a:pt x="16" y="0"/>
                  </a:lnTo>
                  <a:lnTo>
                    <a:pt x="20" y="0"/>
                  </a:lnTo>
                  <a:lnTo>
                    <a:pt x="27" y="1"/>
                  </a:lnTo>
                  <a:lnTo>
                    <a:pt x="37" y="4"/>
                  </a:lnTo>
                  <a:lnTo>
                    <a:pt x="48" y="5"/>
                  </a:lnTo>
                  <a:lnTo>
                    <a:pt x="61" y="6"/>
                  </a:lnTo>
                  <a:lnTo>
                    <a:pt x="71" y="7"/>
                  </a:lnTo>
                  <a:lnTo>
                    <a:pt x="79" y="8"/>
                  </a:lnTo>
                  <a:lnTo>
                    <a:pt x="84" y="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7" name="Freeform 1043">
              <a:extLst>
                <a:ext uri="{FF2B5EF4-FFF2-40B4-BE49-F238E27FC236}">
                  <a16:creationId xmlns:a16="http://schemas.microsoft.com/office/drawing/2014/main" id="{00000000-0008-0000-0400-000069020000}"/>
                </a:ext>
              </a:extLst>
            </xdr:cNvPr>
            <xdr:cNvSpPr>
              <a:spLocks/>
            </xdr:cNvSpPr>
          </xdr:nvSpPr>
          <xdr:spPr bwMode="auto">
            <a:xfrm>
              <a:off x="70" y="563"/>
              <a:ext cx="134" cy="120"/>
            </a:xfrm>
            <a:custGeom>
              <a:avLst/>
              <a:gdLst>
                <a:gd name="T0" fmla="*/ 125 w 268"/>
                <a:gd name="T1" fmla="*/ 51 h 241"/>
                <a:gd name="T2" fmla="*/ 105 w 268"/>
                <a:gd name="T3" fmla="*/ 43 h 241"/>
                <a:gd name="T4" fmla="*/ 85 w 268"/>
                <a:gd name="T5" fmla="*/ 40 h 241"/>
                <a:gd name="T6" fmla="*/ 64 w 268"/>
                <a:gd name="T7" fmla="*/ 40 h 241"/>
                <a:gd name="T8" fmla="*/ 46 w 268"/>
                <a:gd name="T9" fmla="*/ 41 h 241"/>
                <a:gd name="T10" fmla="*/ 30 w 268"/>
                <a:gd name="T11" fmla="*/ 43 h 241"/>
                <a:gd name="T12" fmla="*/ 18 w 268"/>
                <a:gd name="T13" fmla="*/ 46 h 241"/>
                <a:gd name="T14" fmla="*/ 11 w 268"/>
                <a:gd name="T15" fmla="*/ 49 h 241"/>
                <a:gd name="T16" fmla="*/ 15 w 268"/>
                <a:gd name="T17" fmla="*/ 51 h 241"/>
                <a:gd name="T18" fmla="*/ 25 w 268"/>
                <a:gd name="T19" fmla="*/ 51 h 241"/>
                <a:gd name="T20" fmla="*/ 25 w 268"/>
                <a:gd name="T21" fmla="*/ 57 h 241"/>
                <a:gd name="T22" fmla="*/ 19 w 268"/>
                <a:gd name="T23" fmla="*/ 74 h 241"/>
                <a:gd name="T24" fmla="*/ 14 w 268"/>
                <a:gd name="T25" fmla="*/ 95 h 241"/>
                <a:gd name="T26" fmla="*/ 9 w 268"/>
                <a:gd name="T27" fmla="*/ 114 h 241"/>
                <a:gd name="T28" fmla="*/ 6 w 268"/>
                <a:gd name="T29" fmla="*/ 115 h 241"/>
                <a:gd name="T30" fmla="*/ 3 w 268"/>
                <a:gd name="T31" fmla="*/ 98 h 241"/>
                <a:gd name="T32" fmla="*/ 1 w 268"/>
                <a:gd name="T33" fmla="*/ 78 h 241"/>
                <a:gd name="T34" fmla="*/ 0 w 268"/>
                <a:gd name="T35" fmla="*/ 60 h 241"/>
                <a:gd name="T36" fmla="*/ 1 w 268"/>
                <a:gd name="T37" fmla="*/ 50 h 241"/>
                <a:gd name="T38" fmla="*/ 4 w 268"/>
                <a:gd name="T39" fmla="*/ 38 h 241"/>
                <a:gd name="T40" fmla="*/ 11 w 268"/>
                <a:gd name="T41" fmla="*/ 26 h 241"/>
                <a:gd name="T42" fmla="*/ 18 w 268"/>
                <a:gd name="T43" fmla="*/ 16 h 241"/>
                <a:gd name="T44" fmla="*/ 24 w 268"/>
                <a:gd name="T45" fmla="*/ 11 h 241"/>
                <a:gd name="T46" fmla="*/ 35 w 268"/>
                <a:gd name="T47" fmla="*/ 2 h 241"/>
                <a:gd name="T48" fmla="*/ 42 w 268"/>
                <a:gd name="T49" fmla="*/ 0 h 241"/>
                <a:gd name="T50" fmla="*/ 48 w 268"/>
                <a:gd name="T51" fmla="*/ 0 h 241"/>
                <a:gd name="T52" fmla="*/ 55 w 268"/>
                <a:gd name="T53" fmla="*/ 0 h 241"/>
                <a:gd name="T54" fmla="*/ 60 w 268"/>
                <a:gd name="T55" fmla="*/ 1 h 241"/>
                <a:gd name="T56" fmla="*/ 72 w 268"/>
                <a:gd name="T57" fmla="*/ 4 h 241"/>
                <a:gd name="T58" fmla="*/ 92 w 268"/>
                <a:gd name="T59" fmla="*/ 12 h 241"/>
                <a:gd name="T60" fmla="*/ 112 w 268"/>
                <a:gd name="T61" fmla="*/ 26 h 241"/>
                <a:gd name="T62" fmla="*/ 128 w 268"/>
                <a:gd name="T63" fmla="*/ 44 h 241"/>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Lst>
              <a:ahLst/>
              <a:cxnLst>
                <a:cxn ang="T64">
                  <a:pos x="T0" y="T1"/>
                </a:cxn>
                <a:cxn ang="T65">
                  <a:pos x="T2" y="T3"/>
                </a:cxn>
                <a:cxn ang="T66">
                  <a:pos x="T4" y="T5"/>
                </a:cxn>
                <a:cxn ang="T67">
                  <a:pos x="T6" y="T7"/>
                </a:cxn>
                <a:cxn ang="T68">
                  <a:pos x="T8" y="T9"/>
                </a:cxn>
                <a:cxn ang="T69">
                  <a:pos x="T10" y="T11"/>
                </a:cxn>
                <a:cxn ang="T70">
                  <a:pos x="T12" y="T13"/>
                </a:cxn>
                <a:cxn ang="T71">
                  <a:pos x="T14" y="T15"/>
                </a:cxn>
                <a:cxn ang="T72">
                  <a:pos x="T16" y="T17"/>
                </a:cxn>
                <a:cxn ang="T73">
                  <a:pos x="T18" y="T19"/>
                </a:cxn>
                <a:cxn ang="T74">
                  <a:pos x="T20" y="T21"/>
                </a:cxn>
                <a:cxn ang="T75">
                  <a:pos x="T22" y="T23"/>
                </a:cxn>
                <a:cxn ang="T76">
                  <a:pos x="T24" y="T25"/>
                </a:cxn>
                <a:cxn ang="T77">
                  <a:pos x="T26" y="T27"/>
                </a:cxn>
                <a:cxn ang="T78">
                  <a:pos x="T28" y="T29"/>
                </a:cxn>
                <a:cxn ang="T79">
                  <a:pos x="T30" y="T31"/>
                </a:cxn>
                <a:cxn ang="T80">
                  <a:pos x="T32" y="T33"/>
                </a:cxn>
                <a:cxn ang="T81">
                  <a:pos x="T34" y="T35"/>
                </a:cxn>
                <a:cxn ang="T82">
                  <a:pos x="T36" y="T37"/>
                </a:cxn>
                <a:cxn ang="T83">
                  <a:pos x="T38" y="T39"/>
                </a:cxn>
                <a:cxn ang="T84">
                  <a:pos x="T40" y="T41"/>
                </a:cxn>
                <a:cxn ang="T85">
                  <a:pos x="T42" y="T43"/>
                </a:cxn>
                <a:cxn ang="T86">
                  <a:pos x="T44" y="T45"/>
                </a:cxn>
                <a:cxn ang="T87">
                  <a:pos x="T46" y="T47"/>
                </a:cxn>
                <a:cxn ang="T88">
                  <a:pos x="T48" y="T49"/>
                </a:cxn>
                <a:cxn ang="T89">
                  <a:pos x="T50" y="T51"/>
                </a:cxn>
                <a:cxn ang="T90">
                  <a:pos x="T52" y="T53"/>
                </a:cxn>
                <a:cxn ang="T91">
                  <a:pos x="T54" y="T55"/>
                </a:cxn>
                <a:cxn ang="T92">
                  <a:pos x="T56" y="T57"/>
                </a:cxn>
                <a:cxn ang="T93">
                  <a:pos x="T58" y="T59"/>
                </a:cxn>
                <a:cxn ang="T94">
                  <a:pos x="T60" y="T61"/>
                </a:cxn>
                <a:cxn ang="T95">
                  <a:pos x="T62" y="T63"/>
                </a:cxn>
              </a:cxnLst>
              <a:rect l="0" t="0" r="r" b="b"/>
              <a:pathLst>
                <a:path w="268" h="241">
                  <a:moveTo>
                    <a:pt x="268" y="111"/>
                  </a:moveTo>
                  <a:lnTo>
                    <a:pt x="249" y="102"/>
                  </a:lnTo>
                  <a:lnTo>
                    <a:pt x="230" y="93"/>
                  </a:lnTo>
                  <a:lnTo>
                    <a:pt x="210" y="87"/>
                  </a:lnTo>
                  <a:lnTo>
                    <a:pt x="189" y="84"/>
                  </a:lnTo>
                  <a:lnTo>
                    <a:pt x="169" y="81"/>
                  </a:lnTo>
                  <a:lnTo>
                    <a:pt x="148" y="80"/>
                  </a:lnTo>
                  <a:lnTo>
                    <a:pt x="128" y="80"/>
                  </a:lnTo>
                  <a:lnTo>
                    <a:pt x="109" y="81"/>
                  </a:lnTo>
                  <a:lnTo>
                    <a:pt x="92" y="82"/>
                  </a:lnTo>
                  <a:lnTo>
                    <a:pt x="74" y="85"/>
                  </a:lnTo>
                  <a:lnTo>
                    <a:pt x="59" y="87"/>
                  </a:lnTo>
                  <a:lnTo>
                    <a:pt x="47" y="91"/>
                  </a:lnTo>
                  <a:lnTo>
                    <a:pt x="36" y="93"/>
                  </a:lnTo>
                  <a:lnTo>
                    <a:pt x="27" y="96"/>
                  </a:lnTo>
                  <a:lnTo>
                    <a:pt x="22" y="98"/>
                  </a:lnTo>
                  <a:lnTo>
                    <a:pt x="20" y="99"/>
                  </a:lnTo>
                  <a:lnTo>
                    <a:pt x="29" y="102"/>
                  </a:lnTo>
                  <a:lnTo>
                    <a:pt x="41" y="102"/>
                  </a:lnTo>
                  <a:lnTo>
                    <a:pt x="49" y="102"/>
                  </a:lnTo>
                  <a:lnTo>
                    <a:pt x="54" y="102"/>
                  </a:lnTo>
                  <a:lnTo>
                    <a:pt x="49" y="114"/>
                  </a:lnTo>
                  <a:lnTo>
                    <a:pt x="44" y="130"/>
                  </a:lnTo>
                  <a:lnTo>
                    <a:pt x="38" y="149"/>
                  </a:lnTo>
                  <a:lnTo>
                    <a:pt x="32" y="171"/>
                  </a:lnTo>
                  <a:lnTo>
                    <a:pt x="27" y="191"/>
                  </a:lnTo>
                  <a:lnTo>
                    <a:pt x="21" y="212"/>
                  </a:lnTo>
                  <a:lnTo>
                    <a:pt x="17" y="229"/>
                  </a:lnTo>
                  <a:lnTo>
                    <a:pt x="13" y="241"/>
                  </a:lnTo>
                  <a:lnTo>
                    <a:pt x="11" y="231"/>
                  </a:lnTo>
                  <a:lnTo>
                    <a:pt x="8" y="217"/>
                  </a:lnTo>
                  <a:lnTo>
                    <a:pt x="6" y="197"/>
                  </a:lnTo>
                  <a:lnTo>
                    <a:pt x="3" y="177"/>
                  </a:lnTo>
                  <a:lnTo>
                    <a:pt x="1" y="156"/>
                  </a:lnTo>
                  <a:lnTo>
                    <a:pt x="0" y="137"/>
                  </a:lnTo>
                  <a:lnTo>
                    <a:pt x="0" y="121"/>
                  </a:lnTo>
                  <a:lnTo>
                    <a:pt x="0" y="111"/>
                  </a:lnTo>
                  <a:lnTo>
                    <a:pt x="2" y="101"/>
                  </a:lnTo>
                  <a:lnTo>
                    <a:pt x="5" y="90"/>
                  </a:lnTo>
                  <a:lnTo>
                    <a:pt x="8" y="77"/>
                  </a:lnTo>
                  <a:lnTo>
                    <a:pt x="15" y="64"/>
                  </a:lnTo>
                  <a:lnTo>
                    <a:pt x="21" y="52"/>
                  </a:lnTo>
                  <a:lnTo>
                    <a:pt x="27" y="42"/>
                  </a:lnTo>
                  <a:lnTo>
                    <a:pt x="36" y="33"/>
                  </a:lnTo>
                  <a:lnTo>
                    <a:pt x="44" y="27"/>
                  </a:lnTo>
                  <a:lnTo>
                    <a:pt x="48" y="22"/>
                  </a:lnTo>
                  <a:lnTo>
                    <a:pt x="58" y="12"/>
                  </a:lnTo>
                  <a:lnTo>
                    <a:pt x="69" y="5"/>
                  </a:lnTo>
                  <a:lnTo>
                    <a:pt x="78" y="2"/>
                  </a:lnTo>
                  <a:lnTo>
                    <a:pt x="84" y="1"/>
                  </a:lnTo>
                  <a:lnTo>
                    <a:pt x="89" y="0"/>
                  </a:lnTo>
                  <a:lnTo>
                    <a:pt x="96" y="0"/>
                  </a:lnTo>
                  <a:lnTo>
                    <a:pt x="103" y="0"/>
                  </a:lnTo>
                  <a:lnTo>
                    <a:pt x="109" y="0"/>
                  </a:lnTo>
                  <a:lnTo>
                    <a:pt x="115" y="1"/>
                  </a:lnTo>
                  <a:lnTo>
                    <a:pt x="120" y="2"/>
                  </a:lnTo>
                  <a:lnTo>
                    <a:pt x="127" y="4"/>
                  </a:lnTo>
                  <a:lnTo>
                    <a:pt x="144" y="8"/>
                  </a:lnTo>
                  <a:lnTo>
                    <a:pt x="163" y="16"/>
                  </a:lnTo>
                  <a:lnTo>
                    <a:pt x="183" y="25"/>
                  </a:lnTo>
                  <a:lnTo>
                    <a:pt x="204" y="38"/>
                  </a:lnTo>
                  <a:lnTo>
                    <a:pt x="223" y="52"/>
                  </a:lnTo>
                  <a:lnTo>
                    <a:pt x="241" y="69"/>
                  </a:lnTo>
                  <a:lnTo>
                    <a:pt x="256" y="88"/>
                  </a:lnTo>
                  <a:lnTo>
                    <a:pt x="268" y="11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8" name="Freeform 1044">
              <a:extLst>
                <a:ext uri="{FF2B5EF4-FFF2-40B4-BE49-F238E27FC236}">
                  <a16:creationId xmlns:a16="http://schemas.microsoft.com/office/drawing/2014/main" id="{00000000-0008-0000-0400-00006A020000}"/>
                </a:ext>
              </a:extLst>
            </xdr:cNvPr>
            <xdr:cNvSpPr>
              <a:spLocks/>
            </xdr:cNvSpPr>
          </xdr:nvSpPr>
          <xdr:spPr bwMode="auto">
            <a:xfrm>
              <a:off x="858" y="564"/>
              <a:ext cx="25" cy="40"/>
            </a:xfrm>
            <a:custGeom>
              <a:avLst/>
              <a:gdLst>
                <a:gd name="T0" fmla="*/ 20 w 50"/>
                <a:gd name="T1" fmla="*/ 0 h 81"/>
                <a:gd name="T2" fmla="*/ 21 w 50"/>
                <a:gd name="T3" fmla="*/ 3 h 81"/>
                <a:gd name="T4" fmla="*/ 23 w 50"/>
                <a:gd name="T5" fmla="*/ 6 h 81"/>
                <a:gd name="T6" fmla="*/ 25 w 50"/>
                <a:gd name="T7" fmla="*/ 9 h 81"/>
                <a:gd name="T8" fmla="*/ 25 w 50"/>
                <a:gd name="T9" fmla="*/ 11 h 81"/>
                <a:gd name="T10" fmla="*/ 25 w 50"/>
                <a:gd name="T11" fmla="*/ 14 h 81"/>
                <a:gd name="T12" fmla="*/ 25 w 50"/>
                <a:gd name="T13" fmla="*/ 17 h 81"/>
                <a:gd name="T14" fmla="*/ 25 w 50"/>
                <a:gd name="T15" fmla="*/ 20 h 81"/>
                <a:gd name="T16" fmla="*/ 25 w 50"/>
                <a:gd name="T17" fmla="*/ 23 h 81"/>
                <a:gd name="T18" fmla="*/ 22 w 50"/>
                <a:gd name="T19" fmla="*/ 26 h 81"/>
                <a:gd name="T20" fmla="*/ 19 w 50"/>
                <a:gd name="T21" fmla="*/ 29 h 81"/>
                <a:gd name="T22" fmla="*/ 16 w 50"/>
                <a:gd name="T23" fmla="*/ 32 h 81"/>
                <a:gd name="T24" fmla="*/ 14 w 50"/>
                <a:gd name="T25" fmla="*/ 34 h 81"/>
                <a:gd name="T26" fmla="*/ 12 w 50"/>
                <a:gd name="T27" fmla="*/ 36 h 81"/>
                <a:gd name="T28" fmla="*/ 10 w 50"/>
                <a:gd name="T29" fmla="*/ 38 h 81"/>
                <a:gd name="T30" fmla="*/ 8 w 50"/>
                <a:gd name="T31" fmla="*/ 39 h 81"/>
                <a:gd name="T32" fmla="*/ 7 w 50"/>
                <a:gd name="T33" fmla="*/ 40 h 81"/>
                <a:gd name="T34" fmla="*/ 5 w 50"/>
                <a:gd name="T35" fmla="*/ 37 h 81"/>
                <a:gd name="T36" fmla="*/ 3 w 50"/>
                <a:gd name="T37" fmla="*/ 34 h 81"/>
                <a:gd name="T38" fmla="*/ 2 w 50"/>
                <a:gd name="T39" fmla="*/ 31 h 81"/>
                <a:gd name="T40" fmla="*/ 1 w 50"/>
                <a:gd name="T41" fmla="*/ 27 h 81"/>
                <a:gd name="T42" fmla="*/ 1 w 50"/>
                <a:gd name="T43" fmla="*/ 23 h 81"/>
                <a:gd name="T44" fmla="*/ 0 w 50"/>
                <a:gd name="T45" fmla="*/ 20 h 81"/>
                <a:gd name="T46" fmla="*/ 0 w 50"/>
                <a:gd name="T47" fmla="*/ 16 h 81"/>
                <a:gd name="T48" fmla="*/ 0 w 50"/>
                <a:gd name="T49" fmla="*/ 13 h 81"/>
                <a:gd name="T50" fmla="*/ 2 w 50"/>
                <a:gd name="T51" fmla="*/ 11 h 81"/>
                <a:gd name="T52" fmla="*/ 5 w 50"/>
                <a:gd name="T53" fmla="*/ 9 h 81"/>
                <a:gd name="T54" fmla="*/ 7 w 50"/>
                <a:gd name="T55" fmla="*/ 7 h 81"/>
                <a:gd name="T56" fmla="*/ 10 w 50"/>
                <a:gd name="T57" fmla="*/ 5 h 81"/>
                <a:gd name="T58" fmla="*/ 13 w 50"/>
                <a:gd name="T59" fmla="*/ 3 h 81"/>
                <a:gd name="T60" fmla="*/ 15 w 50"/>
                <a:gd name="T61" fmla="*/ 1 h 81"/>
                <a:gd name="T62" fmla="*/ 18 w 50"/>
                <a:gd name="T63" fmla="*/ 0 h 81"/>
                <a:gd name="T64" fmla="*/ 20 w 50"/>
                <a:gd name="T65" fmla="*/ 0 h 81"/>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50" h="81">
                  <a:moveTo>
                    <a:pt x="39" y="0"/>
                  </a:moveTo>
                  <a:lnTo>
                    <a:pt x="42" y="6"/>
                  </a:lnTo>
                  <a:lnTo>
                    <a:pt x="46" y="12"/>
                  </a:lnTo>
                  <a:lnTo>
                    <a:pt x="49" y="18"/>
                  </a:lnTo>
                  <a:lnTo>
                    <a:pt x="50" y="23"/>
                  </a:lnTo>
                  <a:lnTo>
                    <a:pt x="50" y="29"/>
                  </a:lnTo>
                  <a:lnTo>
                    <a:pt x="50" y="35"/>
                  </a:lnTo>
                  <a:lnTo>
                    <a:pt x="50" y="41"/>
                  </a:lnTo>
                  <a:lnTo>
                    <a:pt x="50" y="47"/>
                  </a:lnTo>
                  <a:lnTo>
                    <a:pt x="44" y="53"/>
                  </a:lnTo>
                  <a:lnTo>
                    <a:pt x="37" y="58"/>
                  </a:lnTo>
                  <a:lnTo>
                    <a:pt x="32" y="64"/>
                  </a:lnTo>
                  <a:lnTo>
                    <a:pt x="27" y="69"/>
                  </a:lnTo>
                  <a:lnTo>
                    <a:pt x="23" y="73"/>
                  </a:lnTo>
                  <a:lnTo>
                    <a:pt x="19" y="76"/>
                  </a:lnTo>
                  <a:lnTo>
                    <a:pt x="15" y="79"/>
                  </a:lnTo>
                  <a:lnTo>
                    <a:pt x="13" y="81"/>
                  </a:lnTo>
                  <a:lnTo>
                    <a:pt x="9" y="75"/>
                  </a:lnTo>
                  <a:lnTo>
                    <a:pt x="5" y="69"/>
                  </a:lnTo>
                  <a:lnTo>
                    <a:pt x="3" y="62"/>
                  </a:lnTo>
                  <a:lnTo>
                    <a:pt x="1" y="55"/>
                  </a:lnTo>
                  <a:lnTo>
                    <a:pt x="1" y="47"/>
                  </a:lnTo>
                  <a:lnTo>
                    <a:pt x="0" y="40"/>
                  </a:lnTo>
                  <a:lnTo>
                    <a:pt x="0" y="33"/>
                  </a:lnTo>
                  <a:lnTo>
                    <a:pt x="0" y="27"/>
                  </a:lnTo>
                  <a:lnTo>
                    <a:pt x="4" y="23"/>
                  </a:lnTo>
                  <a:lnTo>
                    <a:pt x="9" y="18"/>
                  </a:lnTo>
                  <a:lnTo>
                    <a:pt x="14" y="15"/>
                  </a:lnTo>
                  <a:lnTo>
                    <a:pt x="19" y="10"/>
                  </a:lnTo>
                  <a:lnTo>
                    <a:pt x="25" y="6"/>
                  </a:lnTo>
                  <a:lnTo>
                    <a:pt x="30" y="3"/>
                  </a:lnTo>
                  <a:lnTo>
                    <a:pt x="35" y="1"/>
                  </a:lnTo>
                  <a:lnTo>
                    <a:pt x="39"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19" name="Freeform 1045">
              <a:extLst>
                <a:ext uri="{FF2B5EF4-FFF2-40B4-BE49-F238E27FC236}">
                  <a16:creationId xmlns:a16="http://schemas.microsoft.com/office/drawing/2014/main" id="{00000000-0008-0000-0400-00006B020000}"/>
                </a:ext>
              </a:extLst>
            </xdr:cNvPr>
            <xdr:cNvSpPr>
              <a:spLocks/>
            </xdr:cNvSpPr>
          </xdr:nvSpPr>
          <xdr:spPr bwMode="auto">
            <a:xfrm>
              <a:off x="465" y="584"/>
              <a:ext cx="143" cy="21"/>
            </a:xfrm>
            <a:custGeom>
              <a:avLst/>
              <a:gdLst>
                <a:gd name="T0" fmla="*/ 82 w 286"/>
                <a:gd name="T1" fmla="*/ 1 h 44"/>
                <a:gd name="T2" fmla="*/ 84 w 286"/>
                <a:gd name="T3" fmla="*/ 4 h 44"/>
                <a:gd name="T4" fmla="*/ 143 w 286"/>
                <a:gd name="T5" fmla="*/ 4 h 44"/>
                <a:gd name="T6" fmla="*/ 140 w 286"/>
                <a:gd name="T7" fmla="*/ 7 h 44"/>
                <a:gd name="T8" fmla="*/ 85 w 286"/>
                <a:gd name="T9" fmla="*/ 8 h 44"/>
                <a:gd name="T10" fmla="*/ 86 w 286"/>
                <a:gd name="T11" fmla="*/ 13 h 44"/>
                <a:gd name="T12" fmla="*/ 107 w 286"/>
                <a:gd name="T13" fmla="*/ 21 h 44"/>
                <a:gd name="T14" fmla="*/ 44 w 286"/>
                <a:gd name="T15" fmla="*/ 21 h 44"/>
                <a:gd name="T16" fmla="*/ 84 w 286"/>
                <a:gd name="T17" fmla="*/ 15 h 44"/>
                <a:gd name="T18" fmla="*/ 76 w 286"/>
                <a:gd name="T19" fmla="*/ 13 h 44"/>
                <a:gd name="T20" fmla="*/ 82 w 286"/>
                <a:gd name="T21" fmla="*/ 11 h 44"/>
                <a:gd name="T22" fmla="*/ 75 w 286"/>
                <a:gd name="T23" fmla="*/ 7 h 44"/>
                <a:gd name="T24" fmla="*/ 69 w 286"/>
                <a:gd name="T25" fmla="*/ 10 h 44"/>
                <a:gd name="T26" fmla="*/ 73 w 286"/>
                <a:gd name="T27" fmla="*/ 13 h 44"/>
                <a:gd name="T28" fmla="*/ 14 w 286"/>
                <a:gd name="T29" fmla="*/ 10 h 44"/>
                <a:gd name="T30" fmla="*/ 13 w 286"/>
                <a:gd name="T31" fmla="*/ 10 h 44"/>
                <a:gd name="T32" fmla="*/ 42 w 286"/>
                <a:gd name="T33" fmla="*/ 8 h 44"/>
                <a:gd name="T34" fmla="*/ 44 w 286"/>
                <a:gd name="T35" fmla="*/ 5 h 44"/>
                <a:gd name="T36" fmla="*/ 42 w 286"/>
                <a:gd name="T37" fmla="*/ 3 h 44"/>
                <a:gd name="T38" fmla="*/ 0 w 286"/>
                <a:gd name="T39" fmla="*/ 2 h 44"/>
                <a:gd name="T40" fmla="*/ 5 w 286"/>
                <a:gd name="T41" fmla="*/ 0 h 44"/>
                <a:gd name="T42" fmla="*/ 82 w 286"/>
                <a:gd name="T43" fmla="*/ 1 h 44"/>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Lst>
              <a:ahLst/>
              <a:cxnLst>
                <a:cxn ang="T44">
                  <a:pos x="T0" y="T1"/>
                </a:cxn>
                <a:cxn ang="T45">
                  <a:pos x="T2" y="T3"/>
                </a:cxn>
                <a:cxn ang="T46">
                  <a:pos x="T4" y="T5"/>
                </a:cxn>
                <a:cxn ang="T47">
                  <a:pos x="T6" y="T7"/>
                </a:cxn>
                <a:cxn ang="T48">
                  <a:pos x="T8" y="T9"/>
                </a:cxn>
                <a:cxn ang="T49">
                  <a:pos x="T10" y="T11"/>
                </a:cxn>
                <a:cxn ang="T50">
                  <a:pos x="T12" y="T13"/>
                </a:cxn>
                <a:cxn ang="T51">
                  <a:pos x="T14" y="T15"/>
                </a:cxn>
                <a:cxn ang="T52">
                  <a:pos x="T16" y="T17"/>
                </a:cxn>
                <a:cxn ang="T53">
                  <a:pos x="T18" y="T19"/>
                </a:cxn>
                <a:cxn ang="T54">
                  <a:pos x="T20" y="T21"/>
                </a:cxn>
                <a:cxn ang="T55">
                  <a:pos x="T22" y="T23"/>
                </a:cxn>
                <a:cxn ang="T56">
                  <a:pos x="T24" y="T25"/>
                </a:cxn>
                <a:cxn ang="T57">
                  <a:pos x="T26" y="T27"/>
                </a:cxn>
                <a:cxn ang="T58">
                  <a:pos x="T28" y="T29"/>
                </a:cxn>
                <a:cxn ang="T59">
                  <a:pos x="T30" y="T31"/>
                </a:cxn>
                <a:cxn ang="T60">
                  <a:pos x="T32" y="T33"/>
                </a:cxn>
                <a:cxn ang="T61">
                  <a:pos x="T34" y="T35"/>
                </a:cxn>
                <a:cxn ang="T62">
                  <a:pos x="T36" y="T37"/>
                </a:cxn>
                <a:cxn ang="T63">
                  <a:pos x="T38" y="T39"/>
                </a:cxn>
                <a:cxn ang="T64">
                  <a:pos x="T40" y="T41"/>
                </a:cxn>
                <a:cxn ang="T65">
                  <a:pos x="T42" y="T43"/>
                </a:cxn>
              </a:cxnLst>
              <a:rect l="0" t="0" r="r" b="b"/>
              <a:pathLst>
                <a:path w="286" h="44">
                  <a:moveTo>
                    <a:pt x="163" y="3"/>
                  </a:moveTo>
                  <a:lnTo>
                    <a:pt x="168" y="9"/>
                  </a:lnTo>
                  <a:lnTo>
                    <a:pt x="286" y="9"/>
                  </a:lnTo>
                  <a:lnTo>
                    <a:pt x="279" y="15"/>
                  </a:lnTo>
                  <a:lnTo>
                    <a:pt x="170" y="17"/>
                  </a:lnTo>
                  <a:lnTo>
                    <a:pt x="172" y="28"/>
                  </a:lnTo>
                  <a:lnTo>
                    <a:pt x="214" y="44"/>
                  </a:lnTo>
                  <a:lnTo>
                    <a:pt x="88" y="44"/>
                  </a:lnTo>
                  <a:lnTo>
                    <a:pt x="167" y="32"/>
                  </a:lnTo>
                  <a:lnTo>
                    <a:pt x="152" y="28"/>
                  </a:lnTo>
                  <a:lnTo>
                    <a:pt x="163" y="23"/>
                  </a:lnTo>
                  <a:lnTo>
                    <a:pt x="149" y="15"/>
                  </a:lnTo>
                  <a:lnTo>
                    <a:pt x="138" y="20"/>
                  </a:lnTo>
                  <a:lnTo>
                    <a:pt x="146" y="28"/>
                  </a:lnTo>
                  <a:lnTo>
                    <a:pt x="27" y="21"/>
                  </a:lnTo>
                  <a:lnTo>
                    <a:pt x="25" y="20"/>
                  </a:lnTo>
                  <a:lnTo>
                    <a:pt x="83" y="17"/>
                  </a:lnTo>
                  <a:lnTo>
                    <a:pt x="88" y="11"/>
                  </a:lnTo>
                  <a:lnTo>
                    <a:pt x="83" y="7"/>
                  </a:lnTo>
                  <a:lnTo>
                    <a:pt x="0" y="5"/>
                  </a:lnTo>
                  <a:lnTo>
                    <a:pt x="10" y="0"/>
                  </a:lnTo>
                  <a:lnTo>
                    <a:pt x="163" y="3"/>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0" name="Freeform 1046">
              <a:extLst>
                <a:ext uri="{FF2B5EF4-FFF2-40B4-BE49-F238E27FC236}">
                  <a16:creationId xmlns:a16="http://schemas.microsoft.com/office/drawing/2014/main" id="{00000000-0008-0000-0400-00006C020000}"/>
                </a:ext>
              </a:extLst>
            </xdr:cNvPr>
            <xdr:cNvSpPr>
              <a:spLocks/>
            </xdr:cNvSpPr>
          </xdr:nvSpPr>
          <xdr:spPr bwMode="auto">
            <a:xfrm>
              <a:off x="867" y="573"/>
              <a:ext cx="77" cy="46"/>
            </a:xfrm>
            <a:custGeom>
              <a:avLst/>
              <a:gdLst>
                <a:gd name="T0" fmla="*/ 75 w 153"/>
                <a:gd name="T1" fmla="*/ 14 h 92"/>
                <a:gd name="T2" fmla="*/ 77 w 153"/>
                <a:gd name="T3" fmla="*/ 14 h 92"/>
                <a:gd name="T4" fmla="*/ 76 w 153"/>
                <a:gd name="T5" fmla="*/ 16 h 92"/>
                <a:gd name="T6" fmla="*/ 71 w 153"/>
                <a:gd name="T7" fmla="*/ 20 h 92"/>
                <a:gd name="T8" fmla="*/ 64 w 153"/>
                <a:gd name="T9" fmla="*/ 24 h 92"/>
                <a:gd name="T10" fmla="*/ 54 w 153"/>
                <a:gd name="T11" fmla="*/ 29 h 92"/>
                <a:gd name="T12" fmla="*/ 44 w 153"/>
                <a:gd name="T13" fmla="*/ 34 h 92"/>
                <a:gd name="T14" fmla="*/ 34 w 153"/>
                <a:gd name="T15" fmla="*/ 39 h 92"/>
                <a:gd name="T16" fmla="*/ 24 w 153"/>
                <a:gd name="T17" fmla="*/ 42 h 92"/>
                <a:gd name="T18" fmla="*/ 23 w 153"/>
                <a:gd name="T19" fmla="*/ 42 h 92"/>
                <a:gd name="T20" fmla="*/ 19 w 153"/>
                <a:gd name="T21" fmla="*/ 43 h 92"/>
                <a:gd name="T22" fmla="*/ 16 w 153"/>
                <a:gd name="T23" fmla="*/ 43 h 92"/>
                <a:gd name="T24" fmla="*/ 12 w 153"/>
                <a:gd name="T25" fmla="*/ 45 h 92"/>
                <a:gd name="T26" fmla="*/ 8 w 153"/>
                <a:gd name="T27" fmla="*/ 45 h 92"/>
                <a:gd name="T28" fmla="*/ 4 w 153"/>
                <a:gd name="T29" fmla="*/ 46 h 92"/>
                <a:gd name="T30" fmla="*/ 2 w 153"/>
                <a:gd name="T31" fmla="*/ 46 h 92"/>
                <a:gd name="T32" fmla="*/ 1 w 153"/>
                <a:gd name="T33" fmla="*/ 46 h 92"/>
                <a:gd name="T34" fmla="*/ 0 w 153"/>
                <a:gd name="T35" fmla="*/ 44 h 92"/>
                <a:gd name="T36" fmla="*/ 0 w 153"/>
                <a:gd name="T37" fmla="*/ 42 h 92"/>
                <a:gd name="T38" fmla="*/ 1 w 153"/>
                <a:gd name="T39" fmla="*/ 39 h 92"/>
                <a:gd name="T40" fmla="*/ 3 w 153"/>
                <a:gd name="T41" fmla="*/ 36 h 92"/>
                <a:gd name="T42" fmla="*/ 6 w 153"/>
                <a:gd name="T43" fmla="*/ 33 h 92"/>
                <a:gd name="T44" fmla="*/ 9 w 153"/>
                <a:gd name="T45" fmla="*/ 30 h 92"/>
                <a:gd name="T46" fmla="*/ 14 w 153"/>
                <a:gd name="T47" fmla="*/ 26 h 92"/>
                <a:gd name="T48" fmla="*/ 19 w 153"/>
                <a:gd name="T49" fmla="*/ 23 h 92"/>
                <a:gd name="T50" fmla="*/ 29 w 153"/>
                <a:gd name="T51" fmla="*/ 27 h 92"/>
                <a:gd name="T52" fmla="*/ 38 w 153"/>
                <a:gd name="T53" fmla="*/ 29 h 92"/>
                <a:gd name="T54" fmla="*/ 44 w 153"/>
                <a:gd name="T55" fmla="*/ 31 h 92"/>
                <a:gd name="T56" fmla="*/ 49 w 153"/>
                <a:gd name="T57" fmla="*/ 31 h 92"/>
                <a:gd name="T58" fmla="*/ 53 w 153"/>
                <a:gd name="T59" fmla="*/ 30 h 92"/>
                <a:gd name="T60" fmla="*/ 56 w 153"/>
                <a:gd name="T61" fmla="*/ 29 h 92"/>
                <a:gd name="T62" fmla="*/ 59 w 153"/>
                <a:gd name="T63" fmla="*/ 28 h 92"/>
                <a:gd name="T64" fmla="*/ 61 w 153"/>
                <a:gd name="T65" fmla="*/ 28 h 92"/>
                <a:gd name="T66" fmla="*/ 60 w 153"/>
                <a:gd name="T67" fmla="*/ 28 h 92"/>
                <a:gd name="T68" fmla="*/ 57 w 153"/>
                <a:gd name="T69" fmla="*/ 29 h 92"/>
                <a:gd name="T70" fmla="*/ 54 w 153"/>
                <a:gd name="T71" fmla="*/ 29 h 92"/>
                <a:gd name="T72" fmla="*/ 49 w 153"/>
                <a:gd name="T73" fmla="*/ 28 h 92"/>
                <a:gd name="T74" fmla="*/ 43 w 153"/>
                <a:gd name="T75" fmla="*/ 28 h 92"/>
                <a:gd name="T76" fmla="*/ 37 w 153"/>
                <a:gd name="T77" fmla="*/ 26 h 92"/>
                <a:gd name="T78" fmla="*/ 30 w 153"/>
                <a:gd name="T79" fmla="*/ 23 h 92"/>
                <a:gd name="T80" fmla="*/ 23 w 153"/>
                <a:gd name="T81" fmla="*/ 20 h 92"/>
                <a:gd name="T82" fmla="*/ 27 w 153"/>
                <a:gd name="T83" fmla="*/ 17 h 92"/>
                <a:gd name="T84" fmla="*/ 32 w 153"/>
                <a:gd name="T85" fmla="*/ 14 h 92"/>
                <a:gd name="T86" fmla="*/ 36 w 153"/>
                <a:gd name="T87" fmla="*/ 11 h 92"/>
                <a:gd name="T88" fmla="*/ 41 w 153"/>
                <a:gd name="T89" fmla="*/ 8 h 92"/>
                <a:gd name="T90" fmla="*/ 45 w 153"/>
                <a:gd name="T91" fmla="*/ 5 h 92"/>
                <a:gd name="T92" fmla="*/ 49 w 153"/>
                <a:gd name="T93" fmla="*/ 3 h 92"/>
                <a:gd name="T94" fmla="*/ 52 w 153"/>
                <a:gd name="T95" fmla="*/ 1 h 92"/>
                <a:gd name="T96" fmla="*/ 54 w 153"/>
                <a:gd name="T97" fmla="*/ 0 h 92"/>
                <a:gd name="T98" fmla="*/ 59 w 153"/>
                <a:gd name="T99" fmla="*/ 3 h 92"/>
                <a:gd name="T100" fmla="*/ 62 w 153"/>
                <a:gd name="T101" fmla="*/ 5 h 92"/>
                <a:gd name="T102" fmla="*/ 66 w 153"/>
                <a:gd name="T103" fmla="*/ 7 h 92"/>
                <a:gd name="T104" fmla="*/ 68 w 153"/>
                <a:gd name="T105" fmla="*/ 9 h 92"/>
                <a:gd name="T106" fmla="*/ 71 w 153"/>
                <a:gd name="T107" fmla="*/ 10 h 92"/>
                <a:gd name="T108" fmla="*/ 72 w 153"/>
                <a:gd name="T109" fmla="*/ 12 h 92"/>
                <a:gd name="T110" fmla="*/ 74 w 153"/>
                <a:gd name="T111" fmla="*/ 13 h 92"/>
                <a:gd name="T112" fmla="*/ 75 w 153"/>
                <a:gd name="T113" fmla="*/ 14 h 92"/>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Lst>
              <a:ahLst/>
              <a:cxnLst>
                <a:cxn ang="T114">
                  <a:pos x="T0" y="T1"/>
                </a:cxn>
                <a:cxn ang="T115">
                  <a:pos x="T2" y="T3"/>
                </a:cxn>
                <a:cxn ang="T116">
                  <a:pos x="T4" y="T5"/>
                </a:cxn>
                <a:cxn ang="T117">
                  <a:pos x="T6" y="T7"/>
                </a:cxn>
                <a:cxn ang="T118">
                  <a:pos x="T8" y="T9"/>
                </a:cxn>
                <a:cxn ang="T119">
                  <a:pos x="T10" y="T11"/>
                </a:cxn>
                <a:cxn ang="T120">
                  <a:pos x="T12" y="T13"/>
                </a:cxn>
                <a:cxn ang="T121">
                  <a:pos x="T14" y="T15"/>
                </a:cxn>
                <a:cxn ang="T122">
                  <a:pos x="T16" y="T17"/>
                </a:cxn>
                <a:cxn ang="T123">
                  <a:pos x="T18" y="T19"/>
                </a:cxn>
                <a:cxn ang="T124">
                  <a:pos x="T20" y="T21"/>
                </a:cxn>
                <a:cxn ang="T125">
                  <a:pos x="T22" y="T23"/>
                </a:cxn>
                <a:cxn ang="T126">
                  <a:pos x="T24" y="T25"/>
                </a:cxn>
                <a:cxn ang="T127">
                  <a:pos x="T26" y="T27"/>
                </a:cxn>
                <a:cxn ang="T128">
                  <a:pos x="T28" y="T29"/>
                </a:cxn>
                <a:cxn ang="T129">
                  <a:pos x="T30" y="T31"/>
                </a:cxn>
                <a:cxn ang="T130">
                  <a:pos x="T32" y="T33"/>
                </a:cxn>
                <a:cxn ang="T131">
                  <a:pos x="T34" y="T35"/>
                </a:cxn>
                <a:cxn ang="T132">
                  <a:pos x="T36" y="T37"/>
                </a:cxn>
                <a:cxn ang="T133">
                  <a:pos x="T38" y="T39"/>
                </a:cxn>
                <a:cxn ang="T134">
                  <a:pos x="T40" y="T41"/>
                </a:cxn>
                <a:cxn ang="T135">
                  <a:pos x="T42" y="T43"/>
                </a:cxn>
                <a:cxn ang="T136">
                  <a:pos x="T44" y="T45"/>
                </a:cxn>
                <a:cxn ang="T137">
                  <a:pos x="T46" y="T47"/>
                </a:cxn>
                <a:cxn ang="T138">
                  <a:pos x="T48" y="T49"/>
                </a:cxn>
                <a:cxn ang="T139">
                  <a:pos x="T50" y="T51"/>
                </a:cxn>
                <a:cxn ang="T140">
                  <a:pos x="T52" y="T53"/>
                </a:cxn>
                <a:cxn ang="T141">
                  <a:pos x="T54" y="T55"/>
                </a:cxn>
                <a:cxn ang="T142">
                  <a:pos x="T56" y="T57"/>
                </a:cxn>
                <a:cxn ang="T143">
                  <a:pos x="T58" y="T59"/>
                </a:cxn>
                <a:cxn ang="T144">
                  <a:pos x="T60" y="T61"/>
                </a:cxn>
                <a:cxn ang="T145">
                  <a:pos x="T62" y="T63"/>
                </a:cxn>
                <a:cxn ang="T146">
                  <a:pos x="T64" y="T65"/>
                </a:cxn>
                <a:cxn ang="T147">
                  <a:pos x="T66" y="T67"/>
                </a:cxn>
                <a:cxn ang="T148">
                  <a:pos x="T68" y="T69"/>
                </a:cxn>
                <a:cxn ang="T149">
                  <a:pos x="T70" y="T71"/>
                </a:cxn>
                <a:cxn ang="T150">
                  <a:pos x="T72" y="T73"/>
                </a:cxn>
                <a:cxn ang="T151">
                  <a:pos x="T74" y="T75"/>
                </a:cxn>
                <a:cxn ang="T152">
                  <a:pos x="T76" y="T77"/>
                </a:cxn>
                <a:cxn ang="T153">
                  <a:pos x="T78" y="T79"/>
                </a:cxn>
                <a:cxn ang="T154">
                  <a:pos x="T80" y="T81"/>
                </a:cxn>
                <a:cxn ang="T155">
                  <a:pos x="T82" y="T83"/>
                </a:cxn>
                <a:cxn ang="T156">
                  <a:pos x="T84" y="T85"/>
                </a:cxn>
                <a:cxn ang="T157">
                  <a:pos x="T86" y="T87"/>
                </a:cxn>
                <a:cxn ang="T158">
                  <a:pos x="T88" y="T89"/>
                </a:cxn>
                <a:cxn ang="T159">
                  <a:pos x="T90" y="T91"/>
                </a:cxn>
                <a:cxn ang="T160">
                  <a:pos x="T92" y="T93"/>
                </a:cxn>
                <a:cxn ang="T161">
                  <a:pos x="T94" y="T95"/>
                </a:cxn>
                <a:cxn ang="T162">
                  <a:pos x="T96" y="T97"/>
                </a:cxn>
                <a:cxn ang="T163">
                  <a:pos x="T98" y="T99"/>
                </a:cxn>
                <a:cxn ang="T164">
                  <a:pos x="T100" y="T101"/>
                </a:cxn>
                <a:cxn ang="T165">
                  <a:pos x="T102" y="T103"/>
                </a:cxn>
                <a:cxn ang="T166">
                  <a:pos x="T104" y="T105"/>
                </a:cxn>
                <a:cxn ang="T167">
                  <a:pos x="T106" y="T107"/>
                </a:cxn>
                <a:cxn ang="T168">
                  <a:pos x="T108" y="T109"/>
                </a:cxn>
                <a:cxn ang="T169">
                  <a:pos x="T110" y="T111"/>
                </a:cxn>
                <a:cxn ang="T170">
                  <a:pos x="T112" y="T113"/>
                </a:cxn>
              </a:cxnLst>
              <a:rect l="0" t="0" r="r" b="b"/>
              <a:pathLst>
                <a:path w="153" h="92">
                  <a:moveTo>
                    <a:pt x="149" y="27"/>
                  </a:moveTo>
                  <a:lnTo>
                    <a:pt x="153" y="27"/>
                  </a:lnTo>
                  <a:lnTo>
                    <a:pt x="151" y="32"/>
                  </a:lnTo>
                  <a:lnTo>
                    <a:pt x="141" y="39"/>
                  </a:lnTo>
                  <a:lnTo>
                    <a:pt x="127" y="48"/>
                  </a:lnTo>
                  <a:lnTo>
                    <a:pt x="108" y="58"/>
                  </a:lnTo>
                  <a:lnTo>
                    <a:pt x="88" y="68"/>
                  </a:lnTo>
                  <a:lnTo>
                    <a:pt x="67" y="77"/>
                  </a:lnTo>
                  <a:lnTo>
                    <a:pt x="47" y="83"/>
                  </a:lnTo>
                  <a:lnTo>
                    <a:pt x="45" y="84"/>
                  </a:lnTo>
                  <a:lnTo>
                    <a:pt x="38" y="85"/>
                  </a:lnTo>
                  <a:lnTo>
                    <a:pt x="31" y="86"/>
                  </a:lnTo>
                  <a:lnTo>
                    <a:pt x="23" y="89"/>
                  </a:lnTo>
                  <a:lnTo>
                    <a:pt x="15" y="90"/>
                  </a:lnTo>
                  <a:lnTo>
                    <a:pt x="8" y="91"/>
                  </a:lnTo>
                  <a:lnTo>
                    <a:pt x="4" y="92"/>
                  </a:lnTo>
                  <a:lnTo>
                    <a:pt x="1" y="91"/>
                  </a:lnTo>
                  <a:lnTo>
                    <a:pt x="0" y="88"/>
                  </a:lnTo>
                  <a:lnTo>
                    <a:pt x="0" y="83"/>
                  </a:lnTo>
                  <a:lnTo>
                    <a:pt x="1" y="78"/>
                  </a:lnTo>
                  <a:lnTo>
                    <a:pt x="5" y="72"/>
                  </a:lnTo>
                  <a:lnTo>
                    <a:pt x="11" y="66"/>
                  </a:lnTo>
                  <a:lnTo>
                    <a:pt x="18" y="60"/>
                  </a:lnTo>
                  <a:lnTo>
                    <a:pt x="27" y="52"/>
                  </a:lnTo>
                  <a:lnTo>
                    <a:pt x="37" y="45"/>
                  </a:lnTo>
                  <a:lnTo>
                    <a:pt x="57" y="54"/>
                  </a:lnTo>
                  <a:lnTo>
                    <a:pt x="75" y="58"/>
                  </a:lnTo>
                  <a:lnTo>
                    <a:pt x="87" y="61"/>
                  </a:lnTo>
                  <a:lnTo>
                    <a:pt x="98" y="61"/>
                  </a:lnTo>
                  <a:lnTo>
                    <a:pt x="106" y="60"/>
                  </a:lnTo>
                  <a:lnTo>
                    <a:pt x="112" y="57"/>
                  </a:lnTo>
                  <a:lnTo>
                    <a:pt x="117" y="56"/>
                  </a:lnTo>
                  <a:lnTo>
                    <a:pt x="121" y="56"/>
                  </a:lnTo>
                  <a:lnTo>
                    <a:pt x="119" y="56"/>
                  </a:lnTo>
                  <a:lnTo>
                    <a:pt x="114" y="57"/>
                  </a:lnTo>
                  <a:lnTo>
                    <a:pt x="107" y="57"/>
                  </a:lnTo>
                  <a:lnTo>
                    <a:pt x="97" y="56"/>
                  </a:lnTo>
                  <a:lnTo>
                    <a:pt x="86" y="55"/>
                  </a:lnTo>
                  <a:lnTo>
                    <a:pt x="73" y="51"/>
                  </a:lnTo>
                  <a:lnTo>
                    <a:pt x="60" y="46"/>
                  </a:lnTo>
                  <a:lnTo>
                    <a:pt x="46" y="39"/>
                  </a:lnTo>
                  <a:lnTo>
                    <a:pt x="53" y="33"/>
                  </a:lnTo>
                  <a:lnTo>
                    <a:pt x="63" y="27"/>
                  </a:lnTo>
                  <a:lnTo>
                    <a:pt x="72" y="21"/>
                  </a:lnTo>
                  <a:lnTo>
                    <a:pt x="81" y="15"/>
                  </a:lnTo>
                  <a:lnTo>
                    <a:pt x="89" y="10"/>
                  </a:lnTo>
                  <a:lnTo>
                    <a:pt x="97" y="5"/>
                  </a:lnTo>
                  <a:lnTo>
                    <a:pt x="103" y="2"/>
                  </a:lnTo>
                  <a:lnTo>
                    <a:pt x="107" y="0"/>
                  </a:lnTo>
                  <a:lnTo>
                    <a:pt x="117" y="5"/>
                  </a:lnTo>
                  <a:lnTo>
                    <a:pt x="124" y="9"/>
                  </a:lnTo>
                  <a:lnTo>
                    <a:pt x="131" y="14"/>
                  </a:lnTo>
                  <a:lnTo>
                    <a:pt x="136" y="17"/>
                  </a:lnTo>
                  <a:lnTo>
                    <a:pt x="141" y="20"/>
                  </a:lnTo>
                  <a:lnTo>
                    <a:pt x="144" y="23"/>
                  </a:lnTo>
                  <a:lnTo>
                    <a:pt x="147" y="26"/>
                  </a:lnTo>
                  <a:lnTo>
                    <a:pt x="149" y="2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1" name="Freeform 1047">
              <a:extLst>
                <a:ext uri="{FF2B5EF4-FFF2-40B4-BE49-F238E27FC236}">
                  <a16:creationId xmlns:a16="http://schemas.microsoft.com/office/drawing/2014/main" id="{00000000-0008-0000-0400-00006D020000}"/>
                </a:ext>
              </a:extLst>
            </xdr:cNvPr>
            <xdr:cNvSpPr>
              <a:spLocks/>
            </xdr:cNvSpPr>
          </xdr:nvSpPr>
          <xdr:spPr bwMode="auto">
            <a:xfrm>
              <a:off x="520" y="593"/>
              <a:ext cx="2" cy="2"/>
            </a:xfrm>
            <a:custGeom>
              <a:avLst/>
              <a:gdLst>
                <a:gd name="T0" fmla="*/ 2 w 5"/>
                <a:gd name="T1" fmla="*/ 2 h 3"/>
                <a:gd name="T2" fmla="*/ 1 w 5"/>
                <a:gd name="T3" fmla="*/ 2 h 3"/>
                <a:gd name="T4" fmla="*/ 1 w 5"/>
                <a:gd name="T5" fmla="*/ 2 h 3"/>
                <a:gd name="T6" fmla="*/ 0 w 5"/>
                <a:gd name="T7" fmla="*/ 1 h 3"/>
                <a:gd name="T8" fmla="*/ 0 w 5"/>
                <a:gd name="T9" fmla="*/ 0 h 3"/>
                <a:gd name="T10" fmla="*/ 1 w 5"/>
                <a:gd name="T11" fmla="*/ 0 h 3"/>
                <a:gd name="T12" fmla="*/ 2 w 5"/>
                <a:gd name="T13" fmla="*/ 0 h 3"/>
                <a:gd name="T14" fmla="*/ 2 w 5"/>
                <a:gd name="T15" fmla="*/ 1 h 3"/>
                <a:gd name="T16" fmla="*/ 2 w 5"/>
                <a:gd name="T17" fmla="*/ 2 h 3"/>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5" h="3">
                  <a:moveTo>
                    <a:pt x="5" y="3"/>
                  </a:moveTo>
                  <a:lnTo>
                    <a:pt x="3" y="3"/>
                  </a:lnTo>
                  <a:lnTo>
                    <a:pt x="2" y="3"/>
                  </a:lnTo>
                  <a:lnTo>
                    <a:pt x="0" y="2"/>
                  </a:lnTo>
                  <a:lnTo>
                    <a:pt x="0" y="0"/>
                  </a:lnTo>
                  <a:lnTo>
                    <a:pt x="3" y="0"/>
                  </a:lnTo>
                  <a:lnTo>
                    <a:pt x="4" y="0"/>
                  </a:lnTo>
                  <a:lnTo>
                    <a:pt x="5" y="1"/>
                  </a:lnTo>
                  <a:lnTo>
                    <a:pt x="5" y="3"/>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2" name="Freeform 1048">
              <a:extLst>
                <a:ext uri="{FF2B5EF4-FFF2-40B4-BE49-F238E27FC236}">
                  <a16:creationId xmlns:a16="http://schemas.microsoft.com/office/drawing/2014/main" id="{00000000-0008-0000-0400-00006E020000}"/>
                </a:ext>
              </a:extLst>
            </xdr:cNvPr>
            <xdr:cNvSpPr>
              <a:spLocks/>
            </xdr:cNvSpPr>
          </xdr:nvSpPr>
          <xdr:spPr bwMode="auto">
            <a:xfrm>
              <a:off x="841" y="599"/>
              <a:ext cx="13" cy="12"/>
            </a:xfrm>
            <a:custGeom>
              <a:avLst/>
              <a:gdLst>
                <a:gd name="T0" fmla="*/ 13 w 28"/>
                <a:gd name="T1" fmla="*/ 12 h 26"/>
                <a:gd name="T2" fmla="*/ 8 w 28"/>
                <a:gd name="T3" fmla="*/ 11 h 26"/>
                <a:gd name="T4" fmla="*/ 4 w 28"/>
                <a:gd name="T5" fmla="*/ 7 h 26"/>
                <a:gd name="T6" fmla="*/ 0 w 28"/>
                <a:gd name="T7" fmla="*/ 4 h 26"/>
                <a:gd name="T8" fmla="*/ 0 w 28"/>
                <a:gd name="T9" fmla="*/ 0 h 26"/>
                <a:gd name="T10" fmla="*/ 3 w 28"/>
                <a:gd name="T11" fmla="*/ 2 h 26"/>
                <a:gd name="T12" fmla="*/ 7 w 28"/>
                <a:gd name="T13" fmla="*/ 5 h 26"/>
                <a:gd name="T14" fmla="*/ 11 w 28"/>
                <a:gd name="T15" fmla="*/ 9 h 26"/>
                <a:gd name="T16" fmla="*/ 13 w 28"/>
                <a:gd name="T17" fmla="*/ 12 h 26"/>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28" h="26">
                  <a:moveTo>
                    <a:pt x="28" y="26"/>
                  </a:moveTo>
                  <a:lnTo>
                    <a:pt x="18" y="23"/>
                  </a:lnTo>
                  <a:lnTo>
                    <a:pt x="8" y="16"/>
                  </a:lnTo>
                  <a:lnTo>
                    <a:pt x="1" y="9"/>
                  </a:lnTo>
                  <a:lnTo>
                    <a:pt x="0" y="0"/>
                  </a:lnTo>
                  <a:lnTo>
                    <a:pt x="6" y="5"/>
                  </a:lnTo>
                  <a:lnTo>
                    <a:pt x="15" y="11"/>
                  </a:lnTo>
                  <a:lnTo>
                    <a:pt x="23" y="19"/>
                  </a:lnTo>
                  <a:lnTo>
                    <a:pt x="28" y="2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3" name="Freeform 1049">
              <a:extLst>
                <a:ext uri="{FF2B5EF4-FFF2-40B4-BE49-F238E27FC236}">
                  <a16:creationId xmlns:a16="http://schemas.microsoft.com/office/drawing/2014/main" id="{00000000-0008-0000-0400-00006F020000}"/>
                </a:ext>
              </a:extLst>
            </xdr:cNvPr>
            <xdr:cNvSpPr>
              <a:spLocks/>
            </xdr:cNvSpPr>
          </xdr:nvSpPr>
          <xdr:spPr bwMode="auto">
            <a:xfrm>
              <a:off x="128" y="601"/>
              <a:ext cx="15" cy="1"/>
            </a:xfrm>
            <a:custGeom>
              <a:avLst/>
              <a:gdLst>
                <a:gd name="T0" fmla="*/ 0 w 28"/>
                <a:gd name="T1" fmla="*/ 0 h 1"/>
                <a:gd name="T2" fmla="*/ 4 w 28"/>
                <a:gd name="T3" fmla="*/ 0 h 1"/>
                <a:gd name="T4" fmla="*/ 8 w 28"/>
                <a:gd name="T5" fmla="*/ 0 h 1"/>
                <a:gd name="T6" fmla="*/ 12 w 28"/>
                <a:gd name="T7" fmla="*/ 0 h 1"/>
                <a:gd name="T8" fmla="*/ 15 w 28"/>
                <a:gd name="T9" fmla="*/ 0 h 1"/>
                <a:gd name="T10" fmla="*/ 12 w 28"/>
                <a:gd name="T11" fmla="*/ 0 h 1"/>
                <a:gd name="T12" fmla="*/ 8 w 28"/>
                <a:gd name="T13" fmla="*/ 0 h 1"/>
                <a:gd name="T14" fmla="*/ 4 w 28"/>
                <a:gd name="T15" fmla="*/ 0 h 1"/>
                <a:gd name="T16" fmla="*/ 0 w 28"/>
                <a:gd name="T17" fmla="*/ 0 h 1"/>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28" h="1">
                  <a:moveTo>
                    <a:pt x="0" y="0"/>
                  </a:moveTo>
                  <a:lnTo>
                    <a:pt x="7" y="0"/>
                  </a:lnTo>
                  <a:lnTo>
                    <a:pt x="15" y="0"/>
                  </a:lnTo>
                  <a:lnTo>
                    <a:pt x="22" y="0"/>
                  </a:lnTo>
                  <a:lnTo>
                    <a:pt x="28" y="0"/>
                  </a:lnTo>
                  <a:lnTo>
                    <a:pt x="22" y="0"/>
                  </a:lnTo>
                  <a:lnTo>
                    <a:pt x="15" y="0"/>
                  </a:lnTo>
                  <a:lnTo>
                    <a:pt x="7" y="0"/>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4" name="Freeform 1050">
              <a:extLst>
                <a:ext uri="{FF2B5EF4-FFF2-40B4-BE49-F238E27FC236}">
                  <a16:creationId xmlns:a16="http://schemas.microsoft.com/office/drawing/2014/main" id="{00000000-0008-0000-0400-000070020000}"/>
                </a:ext>
              </a:extLst>
            </xdr:cNvPr>
            <xdr:cNvSpPr>
              <a:spLocks/>
            </xdr:cNvSpPr>
          </xdr:nvSpPr>
          <xdr:spPr bwMode="auto">
            <a:xfrm>
              <a:off x="443" y="616"/>
              <a:ext cx="9" cy="16"/>
            </a:xfrm>
            <a:custGeom>
              <a:avLst/>
              <a:gdLst>
                <a:gd name="T0" fmla="*/ 5 w 19"/>
                <a:gd name="T1" fmla="*/ 13 h 31"/>
                <a:gd name="T2" fmla="*/ 4 w 19"/>
                <a:gd name="T3" fmla="*/ 15 h 31"/>
                <a:gd name="T4" fmla="*/ 2 w 19"/>
                <a:gd name="T5" fmla="*/ 15 h 31"/>
                <a:gd name="T6" fmla="*/ 0 w 19"/>
                <a:gd name="T7" fmla="*/ 16 h 31"/>
                <a:gd name="T8" fmla="*/ 0 w 19"/>
                <a:gd name="T9" fmla="*/ 15 h 31"/>
                <a:gd name="T10" fmla="*/ 0 w 19"/>
                <a:gd name="T11" fmla="*/ 10 h 31"/>
                <a:gd name="T12" fmla="*/ 2 w 19"/>
                <a:gd name="T13" fmla="*/ 6 h 31"/>
                <a:gd name="T14" fmla="*/ 5 w 19"/>
                <a:gd name="T15" fmla="*/ 2 h 31"/>
                <a:gd name="T16" fmla="*/ 9 w 19"/>
                <a:gd name="T17" fmla="*/ 0 h 31"/>
                <a:gd name="T18" fmla="*/ 9 w 19"/>
                <a:gd name="T19" fmla="*/ 3 h 31"/>
                <a:gd name="T20" fmla="*/ 8 w 19"/>
                <a:gd name="T21" fmla="*/ 7 h 31"/>
                <a:gd name="T22" fmla="*/ 6 w 19"/>
                <a:gd name="T23" fmla="*/ 10 h 31"/>
                <a:gd name="T24" fmla="*/ 5 w 19"/>
                <a:gd name="T25" fmla="*/ 13 h 3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9" h="31">
                  <a:moveTo>
                    <a:pt x="10" y="26"/>
                  </a:moveTo>
                  <a:lnTo>
                    <a:pt x="8" y="29"/>
                  </a:lnTo>
                  <a:lnTo>
                    <a:pt x="5" y="30"/>
                  </a:lnTo>
                  <a:lnTo>
                    <a:pt x="1" y="31"/>
                  </a:lnTo>
                  <a:lnTo>
                    <a:pt x="0" y="30"/>
                  </a:lnTo>
                  <a:lnTo>
                    <a:pt x="1" y="20"/>
                  </a:lnTo>
                  <a:lnTo>
                    <a:pt x="5" y="12"/>
                  </a:lnTo>
                  <a:lnTo>
                    <a:pt x="11" y="4"/>
                  </a:lnTo>
                  <a:lnTo>
                    <a:pt x="19" y="0"/>
                  </a:lnTo>
                  <a:lnTo>
                    <a:pt x="19" y="6"/>
                  </a:lnTo>
                  <a:lnTo>
                    <a:pt x="16" y="13"/>
                  </a:lnTo>
                  <a:lnTo>
                    <a:pt x="13" y="20"/>
                  </a:lnTo>
                  <a:lnTo>
                    <a:pt x="10" y="26"/>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5" name="Freeform 1051">
              <a:extLst>
                <a:ext uri="{FF2B5EF4-FFF2-40B4-BE49-F238E27FC236}">
                  <a16:creationId xmlns:a16="http://schemas.microsoft.com/office/drawing/2014/main" id="{00000000-0008-0000-0400-000071020000}"/>
                </a:ext>
              </a:extLst>
            </xdr:cNvPr>
            <xdr:cNvSpPr>
              <a:spLocks/>
            </xdr:cNvSpPr>
          </xdr:nvSpPr>
          <xdr:spPr bwMode="auto">
            <a:xfrm>
              <a:off x="781" y="623"/>
              <a:ext cx="16" cy="29"/>
            </a:xfrm>
            <a:custGeom>
              <a:avLst/>
              <a:gdLst>
                <a:gd name="T0" fmla="*/ 16 w 31"/>
                <a:gd name="T1" fmla="*/ 14 h 58"/>
                <a:gd name="T2" fmla="*/ 16 w 31"/>
                <a:gd name="T3" fmla="*/ 17 h 58"/>
                <a:gd name="T4" fmla="*/ 14 w 31"/>
                <a:gd name="T5" fmla="*/ 21 h 58"/>
                <a:gd name="T6" fmla="*/ 13 w 31"/>
                <a:gd name="T7" fmla="*/ 26 h 58"/>
                <a:gd name="T8" fmla="*/ 13 w 31"/>
                <a:gd name="T9" fmla="*/ 29 h 58"/>
                <a:gd name="T10" fmla="*/ 11 w 31"/>
                <a:gd name="T11" fmla="*/ 27 h 58"/>
                <a:gd name="T12" fmla="*/ 9 w 31"/>
                <a:gd name="T13" fmla="*/ 25 h 58"/>
                <a:gd name="T14" fmla="*/ 6 w 31"/>
                <a:gd name="T15" fmla="*/ 21 h 58"/>
                <a:gd name="T16" fmla="*/ 5 w 31"/>
                <a:gd name="T17" fmla="*/ 18 h 58"/>
                <a:gd name="T18" fmla="*/ 2 w 31"/>
                <a:gd name="T19" fmla="*/ 14 h 58"/>
                <a:gd name="T20" fmla="*/ 1 w 31"/>
                <a:gd name="T21" fmla="*/ 10 h 58"/>
                <a:gd name="T22" fmla="*/ 0 w 31"/>
                <a:gd name="T23" fmla="*/ 7 h 58"/>
                <a:gd name="T24" fmla="*/ 1 w 31"/>
                <a:gd name="T25" fmla="*/ 4 h 58"/>
                <a:gd name="T26" fmla="*/ 3 w 31"/>
                <a:gd name="T27" fmla="*/ 1 h 58"/>
                <a:gd name="T28" fmla="*/ 6 w 31"/>
                <a:gd name="T29" fmla="*/ 0 h 58"/>
                <a:gd name="T30" fmla="*/ 9 w 31"/>
                <a:gd name="T31" fmla="*/ 1 h 58"/>
                <a:gd name="T32" fmla="*/ 11 w 31"/>
                <a:gd name="T33" fmla="*/ 3 h 58"/>
                <a:gd name="T34" fmla="*/ 13 w 31"/>
                <a:gd name="T35" fmla="*/ 5 h 58"/>
                <a:gd name="T36" fmla="*/ 15 w 31"/>
                <a:gd name="T37" fmla="*/ 8 h 58"/>
                <a:gd name="T38" fmla="*/ 16 w 31"/>
                <a:gd name="T39" fmla="*/ 11 h 58"/>
                <a:gd name="T40" fmla="*/ 16 w 31"/>
                <a:gd name="T41" fmla="*/ 14 h 5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1" h="58">
                  <a:moveTo>
                    <a:pt x="31" y="27"/>
                  </a:moveTo>
                  <a:lnTo>
                    <a:pt x="31" y="34"/>
                  </a:lnTo>
                  <a:lnTo>
                    <a:pt x="28" y="42"/>
                  </a:lnTo>
                  <a:lnTo>
                    <a:pt x="26" y="51"/>
                  </a:lnTo>
                  <a:lnTo>
                    <a:pt x="26" y="58"/>
                  </a:lnTo>
                  <a:lnTo>
                    <a:pt x="22" y="54"/>
                  </a:lnTo>
                  <a:lnTo>
                    <a:pt x="18" y="50"/>
                  </a:lnTo>
                  <a:lnTo>
                    <a:pt x="12" y="42"/>
                  </a:lnTo>
                  <a:lnTo>
                    <a:pt x="9" y="35"/>
                  </a:lnTo>
                  <a:lnTo>
                    <a:pt x="4" y="28"/>
                  </a:lnTo>
                  <a:lnTo>
                    <a:pt x="1" y="20"/>
                  </a:lnTo>
                  <a:lnTo>
                    <a:pt x="0" y="13"/>
                  </a:lnTo>
                  <a:lnTo>
                    <a:pt x="1" y="7"/>
                  </a:lnTo>
                  <a:lnTo>
                    <a:pt x="6" y="1"/>
                  </a:lnTo>
                  <a:lnTo>
                    <a:pt x="11" y="0"/>
                  </a:lnTo>
                  <a:lnTo>
                    <a:pt x="17" y="1"/>
                  </a:lnTo>
                  <a:lnTo>
                    <a:pt x="22" y="5"/>
                  </a:lnTo>
                  <a:lnTo>
                    <a:pt x="26" y="10"/>
                  </a:lnTo>
                  <a:lnTo>
                    <a:pt x="30" y="16"/>
                  </a:lnTo>
                  <a:lnTo>
                    <a:pt x="31" y="22"/>
                  </a:lnTo>
                  <a:lnTo>
                    <a:pt x="31" y="2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6" name="Freeform 1052">
              <a:extLst>
                <a:ext uri="{FF2B5EF4-FFF2-40B4-BE49-F238E27FC236}">
                  <a16:creationId xmlns:a16="http://schemas.microsoft.com/office/drawing/2014/main" id="{00000000-0008-0000-0400-000072020000}"/>
                </a:ext>
              </a:extLst>
            </xdr:cNvPr>
            <xdr:cNvSpPr>
              <a:spLocks/>
            </xdr:cNvSpPr>
          </xdr:nvSpPr>
          <xdr:spPr bwMode="auto">
            <a:xfrm>
              <a:off x="795" y="607"/>
              <a:ext cx="13" cy="29"/>
            </a:xfrm>
            <a:custGeom>
              <a:avLst/>
              <a:gdLst>
                <a:gd name="T0" fmla="*/ 13 w 25"/>
                <a:gd name="T1" fmla="*/ 0 h 57"/>
                <a:gd name="T2" fmla="*/ 13 w 25"/>
                <a:gd name="T3" fmla="*/ 5 h 57"/>
                <a:gd name="T4" fmla="*/ 13 w 25"/>
                <a:gd name="T5" fmla="*/ 11 h 57"/>
                <a:gd name="T6" fmla="*/ 13 w 25"/>
                <a:gd name="T7" fmla="*/ 16 h 57"/>
                <a:gd name="T8" fmla="*/ 12 w 25"/>
                <a:gd name="T9" fmla="*/ 21 h 57"/>
                <a:gd name="T10" fmla="*/ 12 w 25"/>
                <a:gd name="T11" fmla="*/ 25 h 57"/>
                <a:gd name="T12" fmla="*/ 10 w 25"/>
                <a:gd name="T13" fmla="*/ 28 h 57"/>
                <a:gd name="T14" fmla="*/ 10 w 25"/>
                <a:gd name="T15" fmla="*/ 29 h 57"/>
                <a:gd name="T16" fmla="*/ 8 w 25"/>
                <a:gd name="T17" fmla="*/ 28 h 57"/>
                <a:gd name="T18" fmla="*/ 7 w 25"/>
                <a:gd name="T19" fmla="*/ 26 h 57"/>
                <a:gd name="T20" fmla="*/ 5 w 25"/>
                <a:gd name="T21" fmla="*/ 24 h 57"/>
                <a:gd name="T22" fmla="*/ 4 w 25"/>
                <a:gd name="T23" fmla="*/ 21 h 57"/>
                <a:gd name="T24" fmla="*/ 3 w 25"/>
                <a:gd name="T25" fmla="*/ 18 h 57"/>
                <a:gd name="T26" fmla="*/ 2 w 25"/>
                <a:gd name="T27" fmla="*/ 15 h 57"/>
                <a:gd name="T28" fmla="*/ 1 w 25"/>
                <a:gd name="T29" fmla="*/ 12 h 57"/>
                <a:gd name="T30" fmla="*/ 0 w 25"/>
                <a:gd name="T31" fmla="*/ 10 h 57"/>
                <a:gd name="T32" fmla="*/ 0 w 25"/>
                <a:gd name="T33" fmla="*/ 8 h 57"/>
                <a:gd name="T34" fmla="*/ 3 w 25"/>
                <a:gd name="T35" fmla="*/ 7 h 57"/>
                <a:gd name="T36" fmla="*/ 6 w 25"/>
                <a:gd name="T37" fmla="*/ 3 h 57"/>
                <a:gd name="T38" fmla="*/ 10 w 25"/>
                <a:gd name="T39" fmla="*/ 1 h 57"/>
                <a:gd name="T40" fmla="*/ 13 w 25"/>
                <a:gd name="T41" fmla="*/ 0 h 57"/>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5" h="57">
                  <a:moveTo>
                    <a:pt x="25" y="0"/>
                  </a:moveTo>
                  <a:lnTo>
                    <a:pt x="25" y="10"/>
                  </a:lnTo>
                  <a:lnTo>
                    <a:pt x="25" y="21"/>
                  </a:lnTo>
                  <a:lnTo>
                    <a:pt x="25" y="31"/>
                  </a:lnTo>
                  <a:lnTo>
                    <a:pt x="24" y="42"/>
                  </a:lnTo>
                  <a:lnTo>
                    <a:pt x="23" y="50"/>
                  </a:lnTo>
                  <a:lnTo>
                    <a:pt x="20" y="55"/>
                  </a:lnTo>
                  <a:lnTo>
                    <a:pt x="19" y="57"/>
                  </a:lnTo>
                  <a:lnTo>
                    <a:pt x="16" y="55"/>
                  </a:lnTo>
                  <a:lnTo>
                    <a:pt x="14" y="52"/>
                  </a:lnTo>
                  <a:lnTo>
                    <a:pt x="10" y="48"/>
                  </a:lnTo>
                  <a:lnTo>
                    <a:pt x="8" y="42"/>
                  </a:lnTo>
                  <a:lnTo>
                    <a:pt x="5" y="36"/>
                  </a:lnTo>
                  <a:lnTo>
                    <a:pt x="4" y="29"/>
                  </a:lnTo>
                  <a:lnTo>
                    <a:pt x="1" y="23"/>
                  </a:lnTo>
                  <a:lnTo>
                    <a:pt x="0" y="19"/>
                  </a:lnTo>
                  <a:lnTo>
                    <a:pt x="0" y="15"/>
                  </a:lnTo>
                  <a:lnTo>
                    <a:pt x="5" y="13"/>
                  </a:lnTo>
                  <a:lnTo>
                    <a:pt x="11" y="6"/>
                  </a:lnTo>
                  <a:lnTo>
                    <a:pt x="19" y="2"/>
                  </a:lnTo>
                  <a:lnTo>
                    <a:pt x="25"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7" name="Freeform 1053">
              <a:extLst>
                <a:ext uri="{FF2B5EF4-FFF2-40B4-BE49-F238E27FC236}">
                  <a16:creationId xmlns:a16="http://schemas.microsoft.com/office/drawing/2014/main" id="{00000000-0008-0000-0400-000073020000}"/>
                </a:ext>
              </a:extLst>
            </xdr:cNvPr>
            <xdr:cNvSpPr>
              <a:spLocks/>
            </xdr:cNvSpPr>
          </xdr:nvSpPr>
          <xdr:spPr bwMode="auto">
            <a:xfrm>
              <a:off x="834" y="622"/>
              <a:ext cx="27" cy="29"/>
            </a:xfrm>
            <a:custGeom>
              <a:avLst/>
              <a:gdLst>
                <a:gd name="T0" fmla="*/ 26 w 53"/>
                <a:gd name="T1" fmla="*/ 19 h 58"/>
                <a:gd name="T2" fmla="*/ 24 w 53"/>
                <a:gd name="T3" fmla="*/ 19 h 58"/>
                <a:gd name="T4" fmla="*/ 21 w 53"/>
                <a:gd name="T5" fmla="*/ 21 h 58"/>
                <a:gd name="T6" fmla="*/ 19 w 53"/>
                <a:gd name="T7" fmla="*/ 22 h 58"/>
                <a:gd name="T8" fmla="*/ 16 w 53"/>
                <a:gd name="T9" fmla="*/ 24 h 58"/>
                <a:gd name="T10" fmla="*/ 13 w 53"/>
                <a:gd name="T11" fmla="*/ 25 h 58"/>
                <a:gd name="T12" fmla="*/ 10 w 53"/>
                <a:gd name="T13" fmla="*/ 27 h 58"/>
                <a:gd name="T14" fmla="*/ 8 w 53"/>
                <a:gd name="T15" fmla="*/ 28 h 58"/>
                <a:gd name="T16" fmla="*/ 6 w 53"/>
                <a:gd name="T17" fmla="*/ 29 h 58"/>
                <a:gd name="T18" fmla="*/ 4 w 53"/>
                <a:gd name="T19" fmla="*/ 27 h 58"/>
                <a:gd name="T20" fmla="*/ 3 w 53"/>
                <a:gd name="T21" fmla="*/ 24 h 58"/>
                <a:gd name="T22" fmla="*/ 1 w 53"/>
                <a:gd name="T23" fmla="*/ 20 h 58"/>
                <a:gd name="T24" fmla="*/ 1 w 53"/>
                <a:gd name="T25" fmla="*/ 15 h 58"/>
                <a:gd name="T26" fmla="*/ 0 w 53"/>
                <a:gd name="T27" fmla="*/ 11 h 58"/>
                <a:gd name="T28" fmla="*/ 1 w 53"/>
                <a:gd name="T29" fmla="*/ 7 h 58"/>
                <a:gd name="T30" fmla="*/ 3 w 53"/>
                <a:gd name="T31" fmla="*/ 5 h 58"/>
                <a:gd name="T32" fmla="*/ 8 w 53"/>
                <a:gd name="T33" fmla="*/ 4 h 58"/>
                <a:gd name="T34" fmla="*/ 11 w 53"/>
                <a:gd name="T35" fmla="*/ 1 h 58"/>
                <a:gd name="T36" fmla="*/ 16 w 53"/>
                <a:gd name="T37" fmla="*/ 0 h 58"/>
                <a:gd name="T38" fmla="*/ 19 w 53"/>
                <a:gd name="T39" fmla="*/ 1 h 58"/>
                <a:gd name="T40" fmla="*/ 23 w 53"/>
                <a:gd name="T41" fmla="*/ 3 h 58"/>
                <a:gd name="T42" fmla="*/ 25 w 53"/>
                <a:gd name="T43" fmla="*/ 6 h 58"/>
                <a:gd name="T44" fmla="*/ 26 w 53"/>
                <a:gd name="T45" fmla="*/ 10 h 58"/>
                <a:gd name="T46" fmla="*/ 27 w 53"/>
                <a:gd name="T47" fmla="*/ 14 h 58"/>
                <a:gd name="T48" fmla="*/ 26 w 53"/>
                <a:gd name="T49" fmla="*/ 19 h 5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3" h="58">
                  <a:moveTo>
                    <a:pt x="51" y="37"/>
                  </a:moveTo>
                  <a:lnTo>
                    <a:pt x="47" y="38"/>
                  </a:lnTo>
                  <a:lnTo>
                    <a:pt x="42" y="41"/>
                  </a:lnTo>
                  <a:lnTo>
                    <a:pt x="37" y="43"/>
                  </a:lnTo>
                  <a:lnTo>
                    <a:pt x="31" y="47"/>
                  </a:lnTo>
                  <a:lnTo>
                    <a:pt x="26" y="49"/>
                  </a:lnTo>
                  <a:lnTo>
                    <a:pt x="20" y="53"/>
                  </a:lnTo>
                  <a:lnTo>
                    <a:pt x="15" y="55"/>
                  </a:lnTo>
                  <a:lnTo>
                    <a:pt x="11" y="58"/>
                  </a:lnTo>
                  <a:lnTo>
                    <a:pt x="8" y="54"/>
                  </a:lnTo>
                  <a:lnTo>
                    <a:pt x="6" y="47"/>
                  </a:lnTo>
                  <a:lnTo>
                    <a:pt x="2" y="40"/>
                  </a:lnTo>
                  <a:lnTo>
                    <a:pt x="1" y="30"/>
                  </a:lnTo>
                  <a:lnTo>
                    <a:pt x="0" y="21"/>
                  </a:lnTo>
                  <a:lnTo>
                    <a:pt x="2" y="14"/>
                  </a:lnTo>
                  <a:lnTo>
                    <a:pt x="6" y="9"/>
                  </a:lnTo>
                  <a:lnTo>
                    <a:pt x="15" y="7"/>
                  </a:lnTo>
                  <a:lnTo>
                    <a:pt x="22" y="1"/>
                  </a:lnTo>
                  <a:lnTo>
                    <a:pt x="31" y="0"/>
                  </a:lnTo>
                  <a:lnTo>
                    <a:pt x="38" y="1"/>
                  </a:lnTo>
                  <a:lnTo>
                    <a:pt x="45" y="6"/>
                  </a:lnTo>
                  <a:lnTo>
                    <a:pt x="50" y="12"/>
                  </a:lnTo>
                  <a:lnTo>
                    <a:pt x="52" y="19"/>
                  </a:lnTo>
                  <a:lnTo>
                    <a:pt x="53" y="28"/>
                  </a:lnTo>
                  <a:lnTo>
                    <a:pt x="51" y="37"/>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8" name="Freeform 1054">
              <a:extLst>
                <a:ext uri="{FF2B5EF4-FFF2-40B4-BE49-F238E27FC236}">
                  <a16:creationId xmlns:a16="http://schemas.microsoft.com/office/drawing/2014/main" id="{00000000-0008-0000-0400-000074020000}"/>
                </a:ext>
              </a:extLst>
            </xdr:cNvPr>
            <xdr:cNvSpPr>
              <a:spLocks/>
            </xdr:cNvSpPr>
          </xdr:nvSpPr>
          <xdr:spPr bwMode="auto">
            <a:xfrm>
              <a:off x="587" y="634"/>
              <a:ext cx="3" cy="6"/>
            </a:xfrm>
            <a:custGeom>
              <a:avLst/>
              <a:gdLst>
                <a:gd name="T0" fmla="*/ 3 w 6"/>
                <a:gd name="T1" fmla="*/ 1 h 11"/>
                <a:gd name="T2" fmla="*/ 3 w 6"/>
                <a:gd name="T3" fmla="*/ 3 h 11"/>
                <a:gd name="T4" fmla="*/ 3 w 6"/>
                <a:gd name="T5" fmla="*/ 3 h 11"/>
                <a:gd name="T6" fmla="*/ 3 w 6"/>
                <a:gd name="T7" fmla="*/ 4 h 11"/>
                <a:gd name="T8" fmla="*/ 2 w 6"/>
                <a:gd name="T9" fmla="*/ 6 h 11"/>
                <a:gd name="T10" fmla="*/ 1 w 6"/>
                <a:gd name="T11" fmla="*/ 6 h 11"/>
                <a:gd name="T12" fmla="*/ 1 w 6"/>
                <a:gd name="T13" fmla="*/ 5 h 11"/>
                <a:gd name="T14" fmla="*/ 1 w 6"/>
                <a:gd name="T15" fmla="*/ 4 h 11"/>
                <a:gd name="T16" fmla="*/ 0 w 6"/>
                <a:gd name="T17" fmla="*/ 4 h 11"/>
                <a:gd name="T18" fmla="*/ 0 w 6"/>
                <a:gd name="T19" fmla="*/ 3 h 11"/>
                <a:gd name="T20" fmla="*/ 1 w 6"/>
                <a:gd name="T21" fmla="*/ 1 h 11"/>
                <a:gd name="T22" fmla="*/ 1 w 6"/>
                <a:gd name="T23" fmla="*/ 0 h 11"/>
                <a:gd name="T24" fmla="*/ 3 w 6"/>
                <a:gd name="T25" fmla="*/ 1 h 1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6" h="11">
                  <a:moveTo>
                    <a:pt x="6" y="2"/>
                  </a:moveTo>
                  <a:lnTo>
                    <a:pt x="6" y="5"/>
                  </a:lnTo>
                  <a:lnTo>
                    <a:pt x="6" y="6"/>
                  </a:lnTo>
                  <a:lnTo>
                    <a:pt x="5" y="8"/>
                  </a:lnTo>
                  <a:lnTo>
                    <a:pt x="4" y="11"/>
                  </a:lnTo>
                  <a:lnTo>
                    <a:pt x="2" y="11"/>
                  </a:lnTo>
                  <a:lnTo>
                    <a:pt x="1" y="10"/>
                  </a:lnTo>
                  <a:lnTo>
                    <a:pt x="1" y="8"/>
                  </a:lnTo>
                  <a:lnTo>
                    <a:pt x="0" y="7"/>
                  </a:lnTo>
                  <a:lnTo>
                    <a:pt x="0" y="5"/>
                  </a:lnTo>
                  <a:lnTo>
                    <a:pt x="1" y="1"/>
                  </a:lnTo>
                  <a:lnTo>
                    <a:pt x="2" y="0"/>
                  </a:lnTo>
                  <a:lnTo>
                    <a:pt x="6"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29" name="Freeform 1055">
              <a:extLst>
                <a:ext uri="{FF2B5EF4-FFF2-40B4-BE49-F238E27FC236}">
                  <a16:creationId xmlns:a16="http://schemas.microsoft.com/office/drawing/2014/main" id="{00000000-0008-0000-0400-000075020000}"/>
                </a:ext>
              </a:extLst>
            </xdr:cNvPr>
            <xdr:cNvSpPr>
              <a:spLocks/>
            </xdr:cNvSpPr>
          </xdr:nvSpPr>
          <xdr:spPr bwMode="auto">
            <a:xfrm>
              <a:off x="863" y="621"/>
              <a:ext cx="32" cy="33"/>
            </a:xfrm>
            <a:custGeom>
              <a:avLst/>
              <a:gdLst>
                <a:gd name="T0" fmla="*/ 32 w 65"/>
                <a:gd name="T1" fmla="*/ 21 h 67"/>
                <a:gd name="T2" fmla="*/ 32 w 65"/>
                <a:gd name="T3" fmla="*/ 23 h 67"/>
                <a:gd name="T4" fmla="*/ 30 w 65"/>
                <a:gd name="T5" fmla="*/ 26 h 67"/>
                <a:gd name="T6" fmla="*/ 27 w 65"/>
                <a:gd name="T7" fmla="*/ 28 h 67"/>
                <a:gd name="T8" fmla="*/ 23 w 65"/>
                <a:gd name="T9" fmla="*/ 31 h 67"/>
                <a:gd name="T10" fmla="*/ 19 w 65"/>
                <a:gd name="T11" fmla="*/ 33 h 67"/>
                <a:gd name="T12" fmla="*/ 15 w 65"/>
                <a:gd name="T13" fmla="*/ 33 h 67"/>
                <a:gd name="T14" fmla="*/ 12 w 65"/>
                <a:gd name="T15" fmla="*/ 33 h 67"/>
                <a:gd name="T16" fmla="*/ 9 w 65"/>
                <a:gd name="T17" fmla="*/ 31 h 67"/>
                <a:gd name="T18" fmla="*/ 5 w 65"/>
                <a:gd name="T19" fmla="*/ 30 h 67"/>
                <a:gd name="T20" fmla="*/ 2 w 65"/>
                <a:gd name="T21" fmla="*/ 27 h 67"/>
                <a:gd name="T22" fmla="*/ 0 w 65"/>
                <a:gd name="T23" fmla="*/ 23 h 67"/>
                <a:gd name="T24" fmla="*/ 0 w 65"/>
                <a:gd name="T25" fmla="*/ 18 h 67"/>
                <a:gd name="T26" fmla="*/ 0 w 65"/>
                <a:gd name="T27" fmla="*/ 14 h 67"/>
                <a:gd name="T28" fmla="*/ 1 w 65"/>
                <a:gd name="T29" fmla="*/ 10 h 67"/>
                <a:gd name="T30" fmla="*/ 4 w 65"/>
                <a:gd name="T31" fmla="*/ 7 h 67"/>
                <a:gd name="T32" fmla="*/ 7 w 65"/>
                <a:gd name="T33" fmla="*/ 5 h 67"/>
                <a:gd name="T34" fmla="*/ 13 w 65"/>
                <a:gd name="T35" fmla="*/ 1 h 67"/>
                <a:gd name="T36" fmla="*/ 18 w 65"/>
                <a:gd name="T37" fmla="*/ 0 h 67"/>
                <a:gd name="T38" fmla="*/ 23 w 65"/>
                <a:gd name="T39" fmla="*/ 1 h 67"/>
                <a:gd name="T40" fmla="*/ 27 w 65"/>
                <a:gd name="T41" fmla="*/ 4 h 67"/>
                <a:gd name="T42" fmla="*/ 30 w 65"/>
                <a:gd name="T43" fmla="*/ 8 h 67"/>
                <a:gd name="T44" fmla="*/ 32 w 65"/>
                <a:gd name="T45" fmla="*/ 13 h 67"/>
                <a:gd name="T46" fmla="*/ 32 w 65"/>
                <a:gd name="T47" fmla="*/ 17 h 67"/>
                <a:gd name="T48" fmla="*/ 32 w 65"/>
                <a:gd name="T49" fmla="*/ 21 h 6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5" h="67">
                  <a:moveTo>
                    <a:pt x="64" y="43"/>
                  </a:moveTo>
                  <a:lnTo>
                    <a:pt x="64" y="47"/>
                  </a:lnTo>
                  <a:lnTo>
                    <a:pt x="61" y="52"/>
                  </a:lnTo>
                  <a:lnTo>
                    <a:pt x="55" y="57"/>
                  </a:lnTo>
                  <a:lnTo>
                    <a:pt x="47" y="62"/>
                  </a:lnTo>
                  <a:lnTo>
                    <a:pt x="39" y="66"/>
                  </a:lnTo>
                  <a:lnTo>
                    <a:pt x="31" y="67"/>
                  </a:lnTo>
                  <a:lnTo>
                    <a:pt x="24" y="67"/>
                  </a:lnTo>
                  <a:lnTo>
                    <a:pt x="19" y="63"/>
                  </a:lnTo>
                  <a:lnTo>
                    <a:pt x="11" y="61"/>
                  </a:lnTo>
                  <a:lnTo>
                    <a:pt x="5" y="55"/>
                  </a:lnTo>
                  <a:lnTo>
                    <a:pt x="1" y="46"/>
                  </a:lnTo>
                  <a:lnTo>
                    <a:pt x="0" y="37"/>
                  </a:lnTo>
                  <a:lnTo>
                    <a:pt x="0" y="28"/>
                  </a:lnTo>
                  <a:lnTo>
                    <a:pt x="3" y="20"/>
                  </a:lnTo>
                  <a:lnTo>
                    <a:pt x="8" y="14"/>
                  </a:lnTo>
                  <a:lnTo>
                    <a:pt x="14" y="11"/>
                  </a:lnTo>
                  <a:lnTo>
                    <a:pt x="26" y="3"/>
                  </a:lnTo>
                  <a:lnTo>
                    <a:pt x="36" y="0"/>
                  </a:lnTo>
                  <a:lnTo>
                    <a:pt x="46" y="3"/>
                  </a:lnTo>
                  <a:lnTo>
                    <a:pt x="54" y="9"/>
                  </a:lnTo>
                  <a:lnTo>
                    <a:pt x="60" y="17"/>
                  </a:lnTo>
                  <a:lnTo>
                    <a:pt x="64" y="27"/>
                  </a:lnTo>
                  <a:lnTo>
                    <a:pt x="65" y="35"/>
                  </a:lnTo>
                  <a:lnTo>
                    <a:pt x="64" y="43"/>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0" name="Freeform 1056">
              <a:extLst>
                <a:ext uri="{FF2B5EF4-FFF2-40B4-BE49-F238E27FC236}">
                  <a16:creationId xmlns:a16="http://schemas.microsoft.com/office/drawing/2014/main" id="{00000000-0008-0000-0400-000076020000}"/>
                </a:ext>
              </a:extLst>
            </xdr:cNvPr>
            <xdr:cNvSpPr>
              <a:spLocks/>
            </xdr:cNvSpPr>
          </xdr:nvSpPr>
          <xdr:spPr bwMode="auto">
            <a:xfrm>
              <a:off x="771" y="634"/>
              <a:ext cx="18" cy="35"/>
            </a:xfrm>
            <a:custGeom>
              <a:avLst/>
              <a:gdLst>
                <a:gd name="T0" fmla="*/ 17 w 36"/>
                <a:gd name="T1" fmla="*/ 29 h 70"/>
                <a:gd name="T2" fmla="*/ 16 w 36"/>
                <a:gd name="T3" fmla="*/ 30 h 70"/>
                <a:gd name="T4" fmla="*/ 16 w 36"/>
                <a:gd name="T5" fmla="*/ 32 h 70"/>
                <a:gd name="T6" fmla="*/ 15 w 36"/>
                <a:gd name="T7" fmla="*/ 33 h 70"/>
                <a:gd name="T8" fmla="*/ 14 w 36"/>
                <a:gd name="T9" fmla="*/ 35 h 70"/>
                <a:gd name="T10" fmla="*/ 13 w 36"/>
                <a:gd name="T11" fmla="*/ 31 h 70"/>
                <a:gd name="T12" fmla="*/ 11 w 36"/>
                <a:gd name="T13" fmla="*/ 26 h 70"/>
                <a:gd name="T14" fmla="*/ 8 w 36"/>
                <a:gd name="T15" fmla="*/ 22 h 70"/>
                <a:gd name="T16" fmla="*/ 5 w 36"/>
                <a:gd name="T17" fmla="*/ 18 h 70"/>
                <a:gd name="T18" fmla="*/ 1 w 36"/>
                <a:gd name="T19" fmla="*/ 13 h 70"/>
                <a:gd name="T20" fmla="*/ 0 w 36"/>
                <a:gd name="T21" fmla="*/ 9 h 70"/>
                <a:gd name="T22" fmla="*/ 1 w 36"/>
                <a:gd name="T23" fmla="*/ 4 h 70"/>
                <a:gd name="T24" fmla="*/ 6 w 36"/>
                <a:gd name="T25" fmla="*/ 0 h 70"/>
                <a:gd name="T26" fmla="*/ 8 w 36"/>
                <a:gd name="T27" fmla="*/ 3 h 70"/>
                <a:gd name="T28" fmla="*/ 11 w 36"/>
                <a:gd name="T29" fmla="*/ 6 h 70"/>
                <a:gd name="T30" fmla="*/ 13 w 36"/>
                <a:gd name="T31" fmla="*/ 9 h 70"/>
                <a:gd name="T32" fmla="*/ 15 w 36"/>
                <a:gd name="T33" fmla="*/ 13 h 70"/>
                <a:gd name="T34" fmla="*/ 17 w 36"/>
                <a:gd name="T35" fmla="*/ 17 h 70"/>
                <a:gd name="T36" fmla="*/ 18 w 36"/>
                <a:gd name="T37" fmla="*/ 21 h 70"/>
                <a:gd name="T38" fmla="*/ 18 w 36"/>
                <a:gd name="T39" fmla="*/ 26 h 70"/>
                <a:gd name="T40" fmla="*/ 17 w 36"/>
                <a:gd name="T41" fmla="*/ 29 h 70"/>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6" h="70">
                  <a:moveTo>
                    <a:pt x="33" y="58"/>
                  </a:moveTo>
                  <a:lnTo>
                    <a:pt x="32" y="60"/>
                  </a:lnTo>
                  <a:lnTo>
                    <a:pt x="31" y="64"/>
                  </a:lnTo>
                  <a:lnTo>
                    <a:pt x="29" y="66"/>
                  </a:lnTo>
                  <a:lnTo>
                    <a:pt x="27" y="70"/>
                  </a:lnTo>
                  <a:lnTo>
                    <a:pt x="26" y="61"/>
                  </a:lnTo>
                  <a:lnTo>
                    <a:pt x="21" y="52"/>
                  </a:lnTo>
                  <a:lnTo>
                    <a:pt x="15" y="43"/>
                  </a:lnTo>
                  <a:lnTo>
                    <a:pt x="9" y="35"/>
                  </a:lnTo>
                  <a:lnTo>
                    <a:pt x="2" y="26"/>
                  </a:lnTo>
                  <a:lnTo>
                    <a:pt x="0" y="18"/>
                  </a:lnTo>
                  <a:lnTo>
                    <a:pt x="2" y="8"/>
                  </a:lnTo>
                  <a:lnTo>
                    <a:pt x="11" y="0"/>
                  </a:lnTo>
                  <a:lnTo>
                    <a:pt x="16" y="5"/>
                  </a:lnTo>
                  <a:lnTo>
                    <a:pt x="21" y="11"/>
                  </a:lnTo>
                  <a:lnTo>
                    <a:pt x="26" y="18"/>
                  </a:lnTo>
                  <a:lnTo>
                    <a:pt x="30" y="26"/>
                  </a:lnTo>
                  <a:lnTo>
                    <a:pt x="33" y="34"/>
                  </a:lnTo>
                  <a:lnTo>
                    <a:pt x="36" y="42"/>
                  </a:lnTo>
                  <a:lnTo>
                    <a:pt x="36" y="51"/>
                  </a:lnTo>
                  <a:lnTo>
                    <a:pt x="33" y="5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1" name="Freeform 1057">
              <a:extLst>
                <a:ext uri="{FF2B5EF4-FFF2-40B4-BE49-F238E27FC236}">
                  <a16:creationId xmlns:a16="http://schemas.microsoft.com/office/drawing/2014/main" id="{00000000-0008-0000-0400-000077020000}"/>
                </a:ext>
              </a:extLst>
            </xdr:cNvPr>
            <xdr:cNvSpPr>
              <a:spLocks/>
            </xdr:cNvSpPr>
          </xdr:nvSpPr>
          <xdr:spPr bwMode="auto">
            <a:xfrm>
              <a:off x="549" y="639"/>
              <a:ext cx="4" cy="8"/>
            </a:xfrm>
            <a:custGeom>
              <a:avLst/>
              <a:gdLst>
                <a:gd name="T0" fmla="*/ 4 w 9"/>
                <a:gd name="T1" fmla="*/ 3 h 14"/>
                <a:gd name="T2" fmla="*/ 4 w 9"/>
                <a:gd name="T3" fmla="*/ 5 h 14"/>
                <a:gd name="T4" fmla="*/ 4 w 9"/>
                <a:gd name="T5" fmla="*/ 7 h 14"/>
                <a:gd name="T6" fmla="*/ 3 w 9"/>
                <a:gd name="T7" fmla="*/ 7 h 14"/>
                <a:gd name="T8" fmla="*/ 2 w 9"/>
                <a:gd name="T9" fmla="*/ 8 h 14"/>
                <a:gd name="T10" fmla="*/ 1 w 9"/>
                <a:gd name="T11" fmla="*/ 6 h 14"/>
                <a:gd name="T12" fmla="*/ 0 w 9"/>
                <a:gd name="T13" fmla="*/ 4 h 14"/>
                <a:gd name="T14" fmla="*/ 0 w 9"/>
                <a:gd name="T15" fmla="*/ 2 h 14"/>
                <a:gd name="T16" fmla="*/ 1 w 9"/>
                <a:gd name="T17" fmla="*/ 1 h 14"/>
                <a:gd name="T18" fmla="*/ 3 w 9"/>
                <a:gd name="T19" fmla="*/ 0 h 14"/>
                <a:gd name="T20" fmla="*/ 3 w 9"/>
                <a:gd name="T21" fmla="*/ 1 h 14"/>
                <a:gd name="T22" fmla="*/ 3 w 9"/>
                <a:gd name="T23" fmla="*/ 2 h 14"/>
                <a:gd name="T24" fmla="*/ 4 w 9"/>
                <a:gd name="T25" fmla="*/ 3 h 1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9" h="14">
                  <a:moveTo>
                    <a:pt x="9" y="6"/>
                  </a:moveTo>
                  <a:lnTo>
                    <a:pt x="9" y="9"/>
                  </a:lnTo>
                  <a:lnTo>
                    <a:pt x="9" y="12"/>
                  </a:lnTo>
                  <a:lnTo>
                    <a:pt x="6" y="13"/>
                  </a:lnTo>
                  <a:lnTo>
                    <a:pt x="4" y="14"/>
                  </a:lnTo>
                  <a:lnTo>
                    <a:pt x="2" y="10"/>
                  </a:lnTo>
                  <a:lnTo>
                    <a:pt x="1" y="7"/>
                  </a:lnTo>
                  <a:lnTo>
                    <a:pt x="0" y="3"/>
                  </a:lnTo>
                  <a:lnTo>
                    <a:pt x="2" y="1"/>
                  </a:lnTo>
                  <a:lnTo>
                    <a:pt x="6" y="0"/>
                  </a:lnTo>
                  <a:lnTo>
                    <a:pt x="7" y="1"/>
                  </a:lnTo>
                  <a:lnTo>
                    <a:pt x="7" y="3"/>
                  </a:lnTo>
                  <a:lnTo>
                    <a:pt x="9" y="6"/>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2" name="Freeform 1058">
              <a:extLst>
                <a:ext uri="{FF2B5EF4-FFF2-40B4-BE49-F238E27FC236}">
                  <a16:creationId xmlns:a16="http://schemas.microsoft.com/office/drawing/2014/main" id="{00000000-0008-0000-0400-000078020000}"/>
                </a:ext>
              </a:extLst>
            </xdr:cNvPr>
            <xdr:cNvSpPr>
              <a:spLocks/>
            </xdr:cNvSpPr>
          </xdr:nvSpPr>
          <xdr:spPr bwMode="auto">
            <a:xfrm>
              <a:off x="797" y="635"/>
              <a:ext cx="14" cy="22"/>
            </a:xfrm>
            <a:custGeom>
              <a:avLst/>
              <a:gdLst>
                <a:gd name="T0" fmla="*/ 12 w 29"/>
                <a:gd name="T1" fmla="*/ 20 h 44"/>
                <a:gd name="T2" fmla="*/ 9 w 29"/>
                <a:gd name="T3" fmla="*/ 21 h 44"/>
                <a:gd name="T4" fmla="*/ 5 w 29"/>
                <a:gd name="T5" fmla="*/ 21 h 44"/>
                <a:gd name="T6" fmla="*/ 2 w 29"/>
                <a:gd name="T7" fmla="*/ 21 h 44"/>
                <a:gd name="T8" fmla="*/ 0 w 29"/>
                <a:gd name="T9" fmla="*/ 22 h 44"/>
                <a:gd name="T10" fmla="*/ 0 w 29"/>
                <a:gd name="T11" fmla="*/ 20 h 44"/>
                <a:gd name="T12" fmla="*/ 1 w 29"/>
                <a:gd name="T13" fmla="*/ 17 h 44"/>
                <a:gd name="T14" fmla="*/ 3 w 29"/>
                <a:gd name="T15" fmla="*/ 14 h 44"/>
                <a:gd name="T16" fmla="*/ 5 w 29"/>
                <a:gd name="T17" fmla="*/ 10 h 44"/>
                <a:gd name="T18" fmla="*/ 7 w 29"/>
                <a:gd name="T19" fmla="*/ 8 h 44"/>
                <a:gd name="T20" fmla="*/ 9 w 29"/>
                <a:gd name="T21" fmla="*/ 5 h 44"/>
                <a:gd name="T22" fmla="*/ 11 w 29"/>
                <a:gd name="T23" fmla="*/ 2 h 44"/>
                <a:gd name="T24" fmla="*/ 13 w 29"/>
                <a:gd name="T25" fmla="*/ 0 h 44"/>
                <a:gd name="T26" fmla="*/ 13 w 29"/>
                <a:gd name="T27" fmla="*/ 2 h 44"/>
                <a:gd name="T28" fmla="*/ 14 w 29"/>
                <a:gd name="T29" fmla="*/ 4 h 44"/>
                <a:gd name="T30" fmla="*/ 14 w 29"/>
                <a:gd name="T31" fmla="*/ 6 h 44"/>
                <a:gd name="T32" fmla="*/ 14 w 29"/>
                <a:gd name="T33" fmla="*/ 9 h 44"/>
                <a:gd name="T34" fmla="*/ 13 w 29"/>
                <a:gd name="T35" fmla="*/ 13 h 44"/>
                <a:gd name="T36" fmla="*/ 13 w 29"/>
                <a:gd name="T37" fmla="*/ 16 h 44"/>
                <a:gd name="T38" fmla="*/ 13 w 29"/>
                <a:gd name="T39" fmla="*/ 18 h 44"/>
                <a:gd name="T40" fmla="*/ 12 w 29"/>
                <a:gd name="T41" fmla="*/ 20 h 44"/>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9" h="44">
                  <a:moveTo>
                    <a:pt x="25" y="40"/>
                  </a:moveTo>
                  <a:lnTo>
                    <a:pt x="19" y="41"/>
                  </a:lnTo>
                  <a:lnTo>
                    <a:pt x="11" y="41"/>
                  </a:lnTo>
                  <a:lnTo>
                    <a:pt x="5" y="42"/>
                  </a:lnTo>
                  <a:lnTo>
                    <a:pt x="0" y="44"/>
                  </a:lnTo>
                  <a:lnTo>
                    <a:pt x="1" y="39"/>
                  </a:lnTo>
                  <a:lnTo>
                    <a:pt x="2" y="33"/>
                  </a:lnTo>
                  <a:lnTo>
                    <a:pt x="6" y="27"/>
                  </a:lnTo>
                  <a:lnTo>
                    <a:pt x="10" y="19"/>
                  </a:lnTo>
                  <a:lnTo>
                    <a:pt x="14" y="15"/>
                  </a:lnTo>
                  <a:lnTo>
                    <a:pt x="19" y="9"/>
                  </a:lnTo>
                  <a:lnTo>
                    <a:pt x="22" y="4"/>
                  </a:lnTo>
                  <a:lnTo>
                    <a:pt x="26" y="0"/>
                  </a:lnTo>
                  <a:lnTo>
                    <a:pt x="27" y="3"/>
                  </a:lnTo>
                  <a:lnTo>
                    <a:pt x="29" y="7"/>
                  </a:lnTo>
                  <a:lnTo>
                    <a:pt x="29" y="12"/>
                  </a:lnTo>
                  <a:lnTo>
                    <a:pt x="29" y="18"/>
                  </a:lnTo>
                  <a:lnTo>
                    <a:pt x="27" y="26"/>
                  </a:lnTo>
                  <a:lnTo>
                    <a:pt x="26" y="32"/>
                  </a:lnTo>
                  <a:lnTo>
                    <a:pt x="26" y="36"/>
                  </a:lnTo>
                  <a:lnTo>
                    <a:pt x="25" y="4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3" name="Freeform 1059">
              <a:extLst>
                <a:ext uri="{FF2B5EF4-FFF2-40B4-BE49-F238E27FC236}">
                  <a16:creationId xmlns:a16="http://schemas.microsoft.com/office/drawing/2014/main" id="{00000000-0008-0000-0400-000079020000}"/>
                </a:ext>
              </a:extLst>
            </xdr:cNvPr>
            <xdr:cNvSpPr>
              <a:spLocks/>
            </xdr:cNvSpPr>
          </xdr:nvSpPr>
          <xdr:spPr bwMode="auto">
            <a:xfrm>
              <a:off x="171" y="639"/>
              <a:ext cx="119" cy="66"/>
            </a:xfrm>
            <a:custGeom>
              <a:avLst/>
              <a:gdLst>
                <a:gd name="T0" fmla="*/ 119 w 238"/>
                <a:gd name="T1" fmla="*/ 51 h 132"/>
                <a:gd name="T2" fmla="*/ 112 w 238"/>
                <a:gd name="T3" fmla="*/ 50 h 132"/>
                <a:gd name="T4" fmla="*/ 104 w 238"/>
                <a:gd name="T5" fmla="*/ 50 h 132"/>
                <a:gd name="T6" fmla="*/ 97 w 238"/>
                <a:gd name="T7" fmla="*/ 49 h 132"/>
                <a:gd name="T8" fmla="*/ 89 w 238"/>
                <a:gd name="T9" fmla="*/ 49 h 132"/>
                <a:gd name="T10" fmla="*/ 81 w 238"/>
                <a:gd name="T11" fmla="*/ 49 h 132"/>
                <a:gd name="T12" fmla="*/ 73 w 238"/>
                <a:gd name="T13" fmla="*/ 50 h 132"/>
                <a:gd name="T14" fmla="*/ 65 w 238"/>
                <a:gd name="T15" fmla="*/ 50 h 132"/>
                <a:gd name="T16" fmla="*/ 57 w 238"/>
                <a:gd name="T17" fmla="*/ 51 h 132"/>
                <a:gd name="T18" fmla="*/ 49 w 238"/>
                <a:gd name="T19" fmla="*/ 52 h 132"/>
                <a:gd name="T20" fmla="*/ 42 w 238"/>
                <a:gd name="T21" fmla="*/ 53 h 132"/>
                <a:gd name="T22" fmla="*/ 34 w 238"/>
                <a:gd name="T23" fmla="*/ 55 h 132"/>
                <a:gd name="T24" fmla="*/ 27 w 238"/>
                <a:gd name="T25" fmla="*/ 56 h 132"/>
                <a:gd name="T26" fmla="*/ 19 w 238"/>
                <a:gd name="T27" fmla="*/ 59 h 132"/>
                <a:gd name="T28" fmla="*/ 13 w 238"/>
                <a:gd name="T29" fmla="*/ 61 h 132"/>
                <a:gd name="T30" fmla="*/ 6 w 238"/>
                <a:gd name="T31" fmla="*/ 64 h 132"/>
                <a:gd name="T32" fmla="*/ 0 w 238"/>
                <a:gd name="T33" fmla="*/ 66 h 132"/>
                <a:gd name="T34" fmla="*/ 1 w 238"/>
                <a:gd name="T35" fmla="*/ 62 h 132"/>
                <a:gd name="T36" fmla="*/ 1 w 238"/>
                <a:gd name="T37" fmla="*/ 55 h 132"/>
                <a:gd name="T38" fmla="*/ 3 w 238"/>
                <a:gd name="T39" fmla="*/ 45 h 132"/>
                <a:gd name="T40" fmla="*/ 5 w 238"/>
                <a:gd name="T41" fmla="*/ 35 h 132"/>
                <a:gd name="T42" fmla="*/ 8 w 238"/>
                <a:gd name="T43" fmla="*/ 24 h 132"/>
                <a:gd name="T44" fmla="*/ 11 w 238"/>
                <a:gd name="T45" fmla="*/ 14 h 132"/>
                <a:gd name="T46" fmla="*/ 15 w 238"/>
                <a:gd name="T47" fmla="*/ 5 h 132"/>
                <a:gd name="T48" fmla="*/ 20 w 238"/>
                <a:gd name="T49" fmla="*/ 0 h 132"/>
                <a:gd name="T50" fmla="*/ 33 w 238"/>
                <a:gd name="T51" fmla="*/ 2 h 132"/>
                <a:gd name="T52" fmla="*/ 46 w 238"/>
                <a:gd name="T53" fmla="*/ 6 h 132"/>
                <a:gd name="T54" fmla="*/ 59 w 238"/>
                <a:gd name="T55" fmla="*/ 10 h 132"/>
                <a:gd name="T56" fmla="*/ 72 w 238"/>
                <a:gd name="T57" fmla="*/ 16 h 132"/>
                <a:gd name="T58" fmla="*/ 85 w 238"/>
                <a:gd name="T59" fmla="*/ 23 h 132"/>
                <a:gd name="T60" fmla="*/ 97 w 238"/>
                <a:gd name="T61" fmla="*/ 31 h 132"/>
                <a:gd name="T62" fmla="*/ 109 w 238"/>
                <a:gd name="T63" fmla="*/ 41 h 132"/>
                <a:gd name="T64" fmla="*/ 119 w 238"/>
                <a:gd name="T65" fmla="*/ 51 h 132"/>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238" h="132">
                  <a:moveTo>
                    <a:pt x="238" y="101"/>
                  </a:moveTo>
                  <a:lnTo>
                    <a:pt x="223" y="100"/>
                  </a:lnTo>
                  <a:lnTo>
                    <a:pt x="208" y="99"/>
                  </a:lnTo>
                  <a:lnTo>
                    <a:pt x="193" y="98"/>
                  </a:lnTo>
                  <a:lnTo>
                    <a:pt x="178" y="98"/>
                  </a:lnTo>
                  <a:lnTo>
                    <a:pt x="162" y="98"/>
                  </a:lnTo>
                  <a:lnTo>
                    <a:pt x="146" y="99"/>
                  </a:lnTo>
                  <a:lnTo>
                    <a:pt x="129" y="100"/>
                  </a:lnTo>
                  <a:lnTo>
                    <a:pt x="114" y="101"/>
                  </a:lnTo>
                  <a:lnTo>
                    <a:pt x="98" y="104"/>
                  </a:lnTo>
                  <a:lnTo>
                    <a:pt x="83" y="106"/>
                  </a:lnTo>
                  <a:lnTo>
                    <a:pt x="68" y="110"/>
                  </a:lnTo>
                  <a:lnTo>
                    <a:pt x="53" y="112"/>
                  </a:lnTo>
                  <a:lnTo>
                    <a:pt x="38" y="117"/>
                  </a:lnTo>
                  <a:lnTo>
                    <a:pt x="25" y="121"/>
                  </a:lnTo>
                  <a:lnTo>
                    <a:pt x="12" y="127"/>
                  </a:lnTo>
                  <a:lnTo>
                    <a:pt x="0" y="132"/>
                  </a:lnTo>
                  <a:lnTo>
                    <a:pt x="1" y="124"/>
                  </a:lnTo>
                  <a:lnTo>
                    <a:pt x="2" y="110"/>
                  </a:lnTo>
                  <a:lnTo>
                    <a:pt x="6" y="90"/>
                  </a:lnTo>
                  <a:lnTo>
                    <a:pt x="10" y="69"/>
                  </a:lnTo>
                  <a:lnTo>
                    <a:pt x="15" y="47"/>
                  </a:lnTo>
                  <a:lnTo>
                    <a:pt x="21" y="27"/>
                  </a:lnTo>
                  <a:lnTo>
                    <a:pt x="30" y="10"/>
                  </a:lnTo>
                  <a:lnTo>
                    <a:pt x="40" y="0"/>
                  </a:lnTo>
                  <a:lnTo>
                    <a:pt x="65" y="4"/>
                  </a:lnTo>
                  <a:lnTo>
                    <a:pt x="91" y="12"/>
                  </a:lnTo>
                  <a:lnTo>
                    <a:pt x="117" y="20"/>
                  </a:lnTo>
                  <a:lnTo>
                    <a:pt x="143" y="32"/>
                  </a:lnTo>
                  <a:lnTo>
                    <a:pt x="169" y="46"/>
                  </a:lnTo>
                  <a:lnTo>
                    <a:pt x="194" y="61"/>
                  </a:lnTo>
                  <a:lnTo>
                    <a:pt x="217" y="81"/>
                  </a:lnTo>
                  <a:lnTo>
                    <a:pt x="238" y="10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4" name="Freeform 1060">
              <a:extLst>
                <a:ext uri="{FF2B5EF4-FFF2-40B4-BE49-F238E27FC236}">
                  <a16:creationId xmlns:a16="http://schemas.microsoft.com/office/drawing/2014/main" id="{00000000-0008-0000-0400-00007A020000}"/>
                </a:ext>
              </a:extLst>
            </xdr:cNvPr>
            <xdr:cNvSpPr>
              <a:spLocks/>
            </xdr:cNvSpPr>
          </xdr:nvSpPr>
          <xdr:spPr bwMode="auto">
            <a:xfrm>
              <a:off x="842" y="650"/>
              <a:ext cx="30" cy="24"/>
            </a:xfrm>
            <a:custGeom>
              <a:avLst/>
              <a:gdLst>
                <a:gd name="T0" fmla="*/ 29 w 58"/>
                <a:gd name="T1" fmla="*/ 11 h 50"/>
                <a:gd name="T2" fmla="*/ 29 w 58"/>
                <a:gd name="T3" fmla="*/ 14 h 50"/>
                <a:gd name="T4" fmla="*/ 28 w 58"/>
                <a:gd name="T5" fmla="*/ 17 h 50"/>
                <a:gd name="T6" fmla="*/ 25 w 58"/>
                <a:gd name="T7" fmla="*/ 20 h 50"/>
                <a:gd name="T8" fmla="*/ 21 w 58"/>
                <a:gd name="T9" fmla="*/ 22 h 50"/>
                <a:gd name="T10" fmla="*/ 18 w 58"/>
                <a:gd name="T11" fmla="*/ 24 h 50"/>
                <a:gd name="T12" fmla="*/ 15 w 58"/>
                <a:gd name="T13" fmla="*/ 24 h 50"/>
                <a:gd name="T14" fmla="*/ 11 w 58"/>
                <a:gd name="T15" fmla="*/ 24 h 50"/>
                <a:gd name="T16" fmla="*/ 8 w 58"/>
                <a:gd name="T17" fmla="*/ 23 h 50"/>
                <a:gd name="T18" fmla="*/ 5 w 58"/>
                <a:gd name="T19" fmla="*/ 22 h 50"/>
                <a:gd name="T20" fmla="*/ 3 w 58"/>
                <a:gd name="T21" fmla="*/ 19 h 50"/>
                <a:gd name="T22" fmla="*/ 1 w 58"/>
                <a:gd name="T23" fmla="*/ 17 h 50"/>
                <a:gd name="T24" fmla="*/ 1 w 58"/>
                <a:gd name="T25" fmla="*/ 13 h 50"/>
                <a:gd name="T26" fmla="*/ 0 w 58"/>
                <a:gd name="T27" fmla="*/ 8 h 50"/>
                <a:gd name="T28" fmla="*/ 4 w 58"/>
                <a:gd name="T29" fmla="*/ 3 h 50"/>
                <a:gd name="T30" fmla="*/ 9 w 58"/>
                <a:gd name="T31" fmla="*/ 0 h 50"/>
                <a:gd name="T32" fmla="*/ 14 w 58"/>
                <a:gd name="T33" fmla="*/ 0 h 50"/>
                <a:gd name="T34" fmla="*/ 18 w 58"/>
                <a:gd name="T35" fmla="*/ 0 h 50"/>
                <a:gd name="T36" fmla="*/ 21 w 58"/>
                <a:gd name="T37" fmla="*/ 2 h 50"/>
                <a:gd name="T38" fmla="*/ 24 w 58"/>
                <a:gd name="T39" fmla="*/ 3 h 50"/>
                <a:gd name="T40" fmla="*/ 26 w 58"/>
                <a:gd name="T41" fmla="*/ 5 h 50"/>
                <a:gd name="T42" fmla="*/ 28 w 58"/>
                <a:gd name="T43" fmla="*/ 8 h 50"/>
                <a:gd name="T44" fmla="*/ 30 w 58"/>
                <a:gd name="T45" fmla="*/ 10 h 50"/>
                <a:gd name="T46" fmla="*/ 30 w 58"/>
                <a:gd name="T47" fmla="*/ 11 h 50"/>
                <a:gd name="T48" fmla="*/ 29 w 58"/>
                <a:gd name="T49" fmla="*/ 11 h 50"/>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8" h="50">
                  <a:moveTo>
                    <a:pt x="57" y="22"/>
                  </a:moveTo>
                  <a:lnTo>
                    <a:pt x="57" y="29"/>
                  </a:lnTo>
                  <a:lnTo>
                    <a:pt x="54" y="35"/>
                  </a:lnTo>
                  <a:lnTo>
                    <a:pt x="49" y="41"/>
                  </a:lnTo>
                  <a:lnTo>
                    <a:pt x="41" y="46"/>
                  </a:lnTo>
                  <a:lnTo>
                    <a:pt x="35" y="49"/>
                  </a:lnTo>
                  <a:lnTo>
                    <a:pt x="29" y="50"/>
                  </a:lnTo>
                  <a:lnTo>
                    <a:pt x="21" y="50"/>
                  </a:lnTo>
                  <a:lnTo>
                    <a:pt x="15" y="47"/>
                  </a:lnTo>
                  <a:lnTo>
                    <a:pt x="9" y="45"/>
                  </a:lnTo>
                  <a:lnTo>
                    <a:pt x="5" y="40"/>
                  </a:lnTo>
                  <a:lnTo>
                    <a:pt x="2" y="35"/>
                  </a:lnTo>
                  <a:lnTo>
                    <a:pt x="2" y="28"/>
                  </a:lnTo>
                  <a:lnTo>
                    <a:pt x="0" y="16"/>
                  </a:lnTo>
                  <a:lnTo>
                    <a:pt x="7" y="6"/>
                  </a:lnTo>
                  <a:lnTo>
                    <a:pt x="17" y="1"/>
                  </a:lnTo>
                  <a:lnTo>
                    <a:pt x="27" y="0"/>
                  </a:lnTo>
                  <a:lnTo>
                    <a:pt x="34" y="1"/>
                  </a:lnTo>
                  <a:lnTo>
                    <a:pt x="40" y="4"/>
                  </a:lnTo>
                  <a:lnTo>
                    <a:pt x="46" y="7"/>
                  </a:lnTo>
                  <a:lnTo>
                    <a:pt x="51" y="11"/>
                  </a:lnTo>
                  <a:lnTo>
                    <a:pt x="55" y="16"/>
                  </a:lnTo>
                  <a:lnTo>
                    <a:pt x="58" y="20"/>
                  </a:lnTo>
                  <a:lnTo>
                    <a:pt x="58" y="22"/>
                  </a:lnTo>
                  <a:lnTo>
                    <a:pt x="57" y="22"/>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5" name="Freeform 1061">
              <a:extLst>
                <a:ext uri="{FF2B5EF4-FFF2-40B4-BE49-F238E27FC236}">
                  <a16:creationId xmlns:a16="http://schemas.microsoft.com/office/drawing/2014/main" id="{00000000-0008-0000-0400-00007B020000}"/>
                </a:ext>
              </a:extLst>
            </xdr:cNvPr>
            <xdr:cNvSpPr>
              <a:spLocks/>
            </xdr:cNvSpPr>
          </xdr:nvSpPr>
          <xdr:spPr bwMode="auto">
            <a:xfrm>
              <a:off x="274" y="652"/>
              <a:ext cx="244" cy="184"/>
            </a:xfrm>
            <a:custGeom>
              <a:avLst/>
              <a:gdLst>
                <a:gd name="T0" fmla="*/ 139 w 489"/>
                <a:gd name="T1" fmla="*/ 0 h 368"/>
                <a:gd name="T2" fmla="*/ 145 w 489"/>
                <a:gd name="T3" fmla="*/ 4 h 368"/>
                <a:gd name="T4" fmla="*/ 151 w 489"/>
                <a:gd name="T5" fmla="*/ 7 h 368"/>
                <a:gd name="T6" fmla="*/ 157 w 489"/>
                <a:gd name="T7" fmla="*/ 11 h 368"/>
                <a:gd name="T8" fmla="*/ 164 w 489"/>
                <a:gd name="T9" fmla="*/ 14 h 368"/>
                <a:gd name="T10" fmla="*/ 170 w 489"/>
                <a:gd name="T11" fmla="*/ 17 h 368"/>
                <a:gd name="T12" fmla="*/ 176 w 489"/>
                <a:gd name="T13" fmla="*/ 20 h 368"/>
                <a:gd name="T14" fmla="*/ 183 w 489"/>
                <a:gd name="T15" fmla="*/ 23 h 368"/>
                <a:gd name="T16" fmla="*/ 190 w 489"/>
                <a:gd name="T17" fmla="*/ 25 h 368"/>
                <a:gd name="T18" fmla="*/ 196 w 489"/>
                <a:gd name="T19" fmla="*/ 27 h 368"/>
                <a:gd name="T20" fmla="*/ 203 w 489"/>
                <a:gd name="T21" fmla="*/ 30 h 368"/>
                <a:gd name="T22" fmla="*/ 210 w 489"/>
                <a:gd name="T23" fmla="*/ 32 h 368"/>
                <a:gd name="T24" fmla="*/ 217 w 489"/>
                <a:gd name="T25" fmla="*/ 34 h 368"/>
                <a:gd name="T26" fmla="*/ 223 w 489"/>
                <a:gd name="T27" fmla="*/ 36 h 368"/>
                <a:gd name="T28" fmla="*/ 230 w 489"/>
                <a:gd name="T29" fmla="*/ 37 h 368"/>
                <a:gd name="T30" fmla="*/ 237 w 489"/>
                <a:gd name="T31" fmla="*/ 38 h 368"/>
                <a:gd name="T32" fmla="*/ 244 w 489"/>
                <a:gd name="T33" fmla="*/ 40 h 368"/>
                <a:gd name="T34" fmla="*/ 228 w 489"/>
                <a:gd name="T35" fmla="*/ 48 h 368"/>
                <a:gd name="T36" fmla="*/ 214 w 489"/>
                <a:gd name="T37" fmla="*/ 57 h 368"/>
                <a:gd name="T38" fmla="*/ 198 w 489"/>
                <a:gd name="T39" fmla="*/ 66 h 368"/>
                <a:gd name="T40" fmla="*/ 183 w 489"/>
                <a:gd name="T41" fmla="*/ 75 h 368"/>
                <a:gd name="T42" fmla="*/ 168 w 489"/>
                <a:gd name="T43" fmla="*/ 84 h 368"/>
                <a:gd name="T44" fmla="*/ 152 w 489"/>
                <a:gd name="T45" fmla="*/ 92 h 368"/>
                <a:gd name="T46" fmla="*/ 138 w 489"/>
                <a:gd name="T47" fmla="*/ 101 h 368"/>
                <a:gd name="T48" fmla="*/ 123 w 489"/>
                <a:gd name="T49" fmla="*/ 110 h 368"/>
                <a:gd name="T50" fmla="*/ 107 w 489"/>
                <a:gd name="T51" fmla="*/ 120 h 368"/>
                <a:gd name="T52" fmla="*/ 92 w 489"/>
                <a:gd name="T53" fmla="*/ 129 h 368"/>
                <a:gd name="T54" fmla="*/ 77 w 489"/>
                <a:gd name="T55" fmla="*/ 138 h 368"/>
                <a:gd name="T56" fmla="*/ 61 w 489"/>
                <a:gd name="T57" fmla="*/ 147 h 368"/>
                <a:gd name="T58" fmla="*/ 47 w 489"/>
                <a:gd name="T59" fmla="*/ 156 h 368"/>
                <a:gd name="T60" fmla="*/ 31 w 489"/>
                <a:gd name="T61" fmla="*/ 166 h 368"/>
                <a:gd name="T62" fmla="*/ 15 w 489"/>
                <a:gd name="T63" fmla="*/ 175 h 368"/>
                <a:gd name="T64" fmla="*/ 0 w 489"/>
                <a:gd name="T65" fmla="*/ 184 h 368"/>
                <a:gd name="T66" fmla="*/ 8 w 489"/>
                <a:gd name="T67" fmla="*/ 173 h 368"/>
                <a:gd name="T68" fmla="*/ 16 w 489"/>
                <a:gd name="T69" fmla="*/ 162 h 368"/>
                <a:gd name="T70" fmla="*/ 25 w 489"/>
                <a:gd name="T71" fmla="*/ 152 h 368"/>
                <a:gd name="T72" fmla="*/ 33 w 489"/>
                <a:gd name="T73" fmla="*/ 140 h 368"/>
                <a:gd name="T74" fmla="*/ 42 w 489"/>
                <a:gd name="T75" fmla="*/ 129 h 368"/>
                <a:gd name="T76" fmla="*/ 50 w 489"/>
                <a:gd name="T77" fmla="*/ 117 h 368"/>
                <a:gd name="T78" fmla="*/ 59 w 489"/>
                <a:gd name="T79" fmla="*/ 106 h 368"/>
                <a:gd name="T80" fmla="*/ 68 w 489"/>
                <a:gd name="T81" fmla="*/ 94 h 368"/>
                <a:gd name="T82" fmla="*/ 77 w 489"/>
                <a:gd name="T83" fmla="*/ 83 h 368"/>
                <a:gd name="T84" fmla="*/ 86 w 489"/>
                <a:gd name="T85" fmla="*/ 71 h 368"/>
                <a:gd name="T86" fmla="*/ 95 w 489"/>
                <a:gd name="T87" fmla="*/ 59 h 368"/>
                <a:gd name="T88" fmla="*/ 104 w 489"/>
                <a:gd name="T89" fmla="*/ 47 h 368"/>
                <a:gd name="T90" fmla="*/ 113 w 489"/>
                <a:gd name="T91" fmla="*/ 36 h 368"/>
                <a:gd name="T92" fmla="*/ 121 w 489"/>
                <a:gd name="T93" fmla="*/ 24 h 368"/>
                <a:gd name="T94" fmla="*/ 131 w 489"/>
                <a:gd name="T95" fmla="*/ 12 h 368"/>
                <a:gd name="T96" fmla="*/ 139 w 489"/>
                <a:gd name="T97" fmla="*/ 0 h 368"/>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489" h="368">
                  <a:moveTo>
                    <a:pt x="279" y="0"/>
                  </a:moveTo>
                  <a:lnTo>
                    <a:pt x="290" y="7"/>
                  </a:lnTo>
                  <a:lnTo>
                    <a:pt x="303" y="13"/>
                  </a:lnTo>
                  <a:lnTo>
                    <a:pt x="315" y="21"/>
                  </a:lnTo>
                  <a:lnTo>
                    <a:pt x="328" y="27"/>
                  </a:lnTo>
                  <a:lnTo>
                    <a:pt x="340" y="33"/>
                  </a:lnTo>
                  <a:lnTo>
                    <a:pt x="353" y="39"/>
                  </a:lnTo>
                  <a:lnTo>
                    <a:pt x="366" y="45"/>
                  </a:lnTo>
                  <a:lnTo>
                    <a:pt x="380" y="50"/>
                  </a:lnTo>
                  <a:lnTo>
                    <a:pt x="393" y="54"/>
                  </a:lnTo>
                  <a:lnTo>
                    <a:pt x="406" y="59"/>
                  </a:lnTo>
                  <a:lnTo>
                    <a:pt x="420" y="64"/>
                  </a:lnTo>
                  <a:lnTo>
                    <a:pt x="434" y="68"/>
                  </a:lnTo>
                  <a:lnTo>
                    <a:pt x="447" y="71"/>
                  </a:lnTo>
                  <a:lnTo>
                    <a:pt x="461" y="74"/>
                  </a:lnTo>
                  <a:lnTo>
                    <a:pt x="475" y="76"/>
                  </a:lnTo>
                  <a:lnTo>
                    <a:pt x="489" y="79"/>
                  </a:lnTo>
                  <a:lnTo>
                    <a:pt x="457" y="96"/>
                  </a:lnTo>
                  <a:lnTo>
                    <a:pt x="428" y="114"/>
                  </a:lnTo>
                  <a:lnTo>
                    <a:pt x="396" y="131"/>
                  </a:lnTo>
                  <a:lnTo>
                    <a:pt x="366" y="149"/>
                  </a:lnTo>
                  <a:lnTo>
                    <a:pt x="337" y="167"/>
                  </a:lnTo>
                  <a:lnTo>
                    <a:pt x="305" y="184"/>
                  </a:lnTo>
                  <a:lnTo>
                    <a:pt x="276" y="202"/>
                  </a:lnTo>
                  <a:lnTo>
                    <a:pt x="246" y="220"/>
                  </a:lnTo>
                  <a:lnTo>
                    <a:pt x="214" y="239"/>
                  </a:lnTo>
                  <a:lnTo>
                    <a:pt x="185" y="257"/>
                  </a:lnTo>
                  <a:lnTo>
                    <a:pt x="155" y="275"/>
                  </a:lnTo>
                  <a:lnTo>
                    <a:pt x="123" y="293"/>
                  </a:lnTo>
                  <a:lnTo>
                    <a:pt x="94" y="311"/>
                  </a:lnTo>
                  <a:lnTo>
                    <a:pt x="62" y="331"/>
                  </a:lnTo>
                  <a:lnTo>
                    <a:pt x="31" y="349"/>
                  </a:lnTo>
                  <a:lnTo>
                    <a:pt x="0" y="368"/>
                  </a:lnTo>
                  <a:lnTo>
                    <a:pt x="16" y="346"/>
                  </a:lnTo>
                  <a:lnTo>
                    <a:pt x="33" y="324"/>
                  </a:lnTo>
                  <a:lnTo>
                    <a:pt x="50" y="303"/>
                  </a:lnTo>
                  <a:lnTo>
                    <a:pt x="66" y="280"/>
                  </a:lnTo>
                  <a:lnTo>
                    <a:pt x="84" y="257"/>
                  </a:lnTo>
                  <a:lnTo>
                    <a:pt x="101" y="234"/>
                  </a:lnTo>
                  <a:lnTo>
                    <a:pt x="118" y="211"/>
                  </a:lnTo>
                  <a:lnTo>
                    <a:pt x="136" y="188"/>
                  </a:lnTo>
                  <a:lnTo>
                    <a:pt x="155" y="165"/>
                  </a:lnTo>
                  <a:lnTo>
                    <a:pt x="172" y="142"/>
                  </a:lnTo>
                  <a:lnTo>
                    <a:pt x="190" y="117"/>
                  </a:lnTo>
                  <a:lnTo>
                    <a:pt x="208" y="94"/>
                  </a:lnTo>
                  <a:lnTo>
                    <a:pt x="226" y="71"/>
                  </a:lnTo>
                  <a:lnTo>
                    <a:pt x="243" y="47"/>
                  </a:lnTo>
                  <a:lnTo>
                    <a:pt x="262" y="24"/>
                  </a:lnTo>
                  <a:lnTo>
                    <a:pt x="279" y="0"/>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6" name="Freeform 1062">
              <a:extLst>
                <a:ext uri="{FF2B5EF4-FFF2-40B4-BE49-F238E27FC236}">
                  <a16:creationId xmlns:a16="http://schemas.microsoft.com/office/drawing/2014/main" id="{00000000-0008-0000-0400-00007C020000}"/>
                </a:ext>
              </a:extLst>
            </xdr:cNvPr>
            <xdr:cNvSpPr>
              <a:spLocks/>
            </xdr:cNvSpPr>
          </xdr:nvSpPr>
          <xdr:spPr bwMode="auto">
            <a:xfrm>
              <a:off x="561" y="654"/>
              <a:ext cx="227" cy="179"/>
            </a:xfrm>
            <a:custGeom>
              <a:avLst/>
              <a:gdLst>
                <a:gd name="T0" fmla="*/ 100 w 454"/>
                <a:gd name="T1" fmla="*/ 0 h 357"/>
                <a:gd name="T2" fmla="*/ 108 w 454"/>
                <a:gd name="T3" fmla="*/ 11 h 357"/>
                <a:gd name="T4" fmla="*/ 116 w 454"/>
                <a:gd name="T5" fmla="*/ 21 h 357"/>
                <a:gd name="T6" fmla="*/ 125 w 454"/>
                <a:gd name="T7" fmla="*/ 32 h 357"/>
                <a:gd name="T8" fmla="*/ 133 w 454"/>
                <a:gd name="T9" fmla="*/ 44 h 357"/>
                <a:gd name="T10" fmla="*/ 141 w 454"/>
                <a:gd name="T11" fmla="*/ 55 h 357"/>
                <a:gd name="T12" fmla="*/ 150 w 454"/>
                <a:gd name="T13" fmla="*/ 66 h 357"/>
                <a:gd name="T14" fmla="*/ 158 w 454"/>
                <a:gd name="T15" fmla="*/ 77 h 357"/>
                <a:gd name="T16" fmla="*/ 166 w 454"/>
                <a:gd name="T17" fmla="*/ 89 h 357"/>
                <a:gd name="T18" fmla="*/ 175 w 454"/>
                <a:gd name="T19" fmla="*/ 99 h 357"/>
                <a:gd name="T20" fmla="*/ 183 w 454"/>
                <a:gd name="T21" fmla="*/ 111 h 357"/>
                <a:gd name="T22" fmla="*/ 191 w 454"/>
                <a:gd name="T23" fmla="*/ 122 h 357"/>
                <a:gd name="T24" fmla="*/ 198 w 454"/>
                <a:gd name="T25" fmla="*/ 134 h 357"/>
                <a:gd name="T26" fmla="*/ 206 w 454"/>
                <a:gd name="T27" fmla="*/ 145 h 357"/>
                <a:gd name="T28" fmla="*/ 213 w 454"/>
                <a:gd name="T29" fmla="*/ 156 h 357"/>
                <a:gd name="T30" fmla="*/ 221 w 454"/>
                <a:gd name="T31" fmla="*/ 168 h 357"/>
                <a:gd name="T32" fmla="*/ 227 w 454"/>
                <a:gd name="T33" fmla="*/ 179 h 357"/>
                <a:gd name="T34" fmla="*/ 213 w 454"/>
                <a:gd name="T35" fmla="*/ 170 h 357"/>
                <a:gd name="T36" fmla="*/ 199 w 454"/>
                <a:gd name="T37" fmla="*/ 162 h 357"/>
                <a:gd name="T38" fmla="*/ 184 w 454"/>
                <a:gd name="T39" fmla="*/ 153 h 357"/>
                <a:gd name="T40" fmla="*/ 170 w 454"/>
                <a:gd name="T41" fmla="*/ 144 h 357"/>
                <a:gd name="T42" fmla="*/ 156 w 454"/>
                <a:gd name="T43" fmla="*/ 136 h 357"/>
                <a:gd name="T44" fmla="*/ 142 w 454"/>
                <a:gd name="T45" fmla="*/ 127 h 357"/>
                <a:gd name="T46" fmla="*/ 128 w 454"/>
                <a:gd name="T47" fmla="*/ 118 h 357"/>
                <a:gd name="T48" fmla="*/ 113 w 454"/>
                <a:gd name="T49" fmla="*/ 109 h 357"/>
                <a:gd name="T50" fmla="*/ 99 w 454"/>
                <a:gd name="T51" fmla="*/ 101 h 357"/>
                <a:gd name="T52" fmla="*/ 85 w 454"/>
                <a:gd name="T53" fmla="*/ 92 h 357"/>
                <a:gd name="T54" fmla="*/ 71 w 454"/>
                <a:gd name="T55" fmla="*/ 82 h 357"/>
                <a:gd name="T56" fmla="*/ 57 w 454"/>
                <a:gd name="T57" fmla="*/ 73 h 357"/>
                <a:gd name="T58" fmla="*/ 43 w 454"/>
                <a:gd name="T59" fmla="*/ 64 h 357"/>
                <a:gd name="T60" fmla="*/ 29 w 454"/>
                <a:gd name="T61" fmla="*/ 56 h 357"/>
                <a:gd name="T62" fmla="*/ 14 w 454"/>
                <a:gd name="T63" fmla="*/ 47 h 357"/>
                <a:gd name="T64" fmla="*/ 0 w 454"/>
                <a:gd name="T65" fmla="*/ 38 h 357"/>
                <a:gd name="T66" fmla="*/ 0 w 454"/>
                <a:gd name="T67" fmla="*/ 37 h 357"/>
                <a:gd name="T68" fmla="*/ 0 w 454"/>
                <a:gd name="T69" fmla="*/ 37 h 357"/>
                <a:gd name="T70" fmla="*/ 0 w 454"/>
                <a:gd name="T71" fmla="*/ 36 h 357"/>
                <a:gd name="T72" fmla="*/ 0 w 454"/>
                <a:gd name="T73" fmla="*/ 36 h 357"/>
                <a:gd name="T74" fmla="*/ 7 w 454"/>
                <a:gd name="T75" fmla="*/ 35 h 357"/>
                <a:gd name="T76" fmla="*/ 14 w 454"/>
                <a:gd name="T77" fmla="*/ 34 h 357"/>
                <a:gd name="T78" fmla="*/ 21 w 454"/>
                <a:gd name="T79" fmla="*/ 33 h 357"/>
                <a:gd name="T80" fmla="*/ 27 w 454"/>
                <a:gd name="T81" fmla="*/ 31 h 357"/>
                <a:gd name="T82" fmla="*/ 34 w 454"/>
                <a:gd name="T83" fmla="*/ 29 h 357"/>
                <a:gd name="T84" fmla="*/ 41 w 454"/>
                <a:gd name="T85" fmla="*/ 27 h 357"/>
                <a:gd name="T86" fmla="*/ 47 w 454"/>
                <a:gd name="T87" fmla="*/ 25 h 357"/>
                <a:gd name="T88" fmla="*/ 54 w 454"/>
                <a:gd name="T89" fmla="*/ 23 h 357"/>
                <a:gd name="T90" fmla="*/ 60 w 454"/>
                <a:gd name="T91" fmla="*/ 20 h 357"/>
                <a:gd name="T92" fmla="*/ 67 w 454"/>
                <a:gd name="T93" fmla="*/ 18 h 357"/>
                <a:gd name="T94" fmla="*/ 72 w 454"/>
                <a:gd name="T95" fmla="*/ 15 h 357"/>
                <a:gd name="T96" fmla="*/ 79 w 454"/>
                <a:gd name="T97" fmla="*/ 12 h 357"/>
                <a:gd name="T98" fmla="*/ 84 w 454"/>
                <a:gd name="T99" fmla="*/ 9 h 357"/>
                <a:gd name="T100" fmla="*/ 90 w 454"/>
                <a:gd name="T101" fmla="*/ 6 h 357"/>
                <a:gd name="T102" fmla="*/ 95 w 454"/>
                <a:gd name="T103" fmla="*/ 3 h 357"/>
                <a:gd name="T104" fmla="*/ 100 w 454"/>
                <a:gd name="T105" fmla="*/ 0 h 357"/>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Lst>
              <a:ahLst/>
              <a:cxnLst>
                <a:cxn ang="T106">
                  <a:pos x="T0" y="T1"/>
                </a:cxn>
                <a:cxn ang="T107">
                  <a:pos x="T2" y="T3"/>
                </a:cxn>
                <a:cxn ang="T108">
                  <a:pos x="T4" y="T5"/>
                </a:cxn>
                <a:cxn ang="T109">
                  <a:pos x="T6" y="T7"/>
                </a:cxn>
                <a:cxn ang="T110">
                  <a:pos x="T8" y="T9"/>
                </a:cxn>
                <a:cxn ang="T111">
                  <a:pos x="T10" y="T11"/>
                </a:cxn>
                <a:cxn ang="T112">
                  <a:pos x="T12" y="T13"/>
                </a:cxn>
                <a:cxn ang="T113">
                  <a:pos x="T14" y="T15"/>
                </a:cxn>
                <a:cxn ang="T114">
                  <a:pos x="T16" y="T17"/>
                </a:cxn>
                <a:cxn ang="T115">
                  <a:pos x="T18" y="T19"/>
                </a:cxn>
                <a:cxn ang="T116">
                  <a:pos x="T20" y="T21"/>
                </a:cxn>
                <a:cxn ang="T117">
                  <a:pos x="T22" y="T23"/>
                </a:cxn>
                <a:cxn ang="T118">
                  <a:pos x="T24" y="T25"/>
                </a:cxn>
                <a:cxn ang="T119">
                  <a:pos x="T26" y="T27"/>
                </a:cxn>
                <a:cxn ang="T120">
                  <a:pos x="T28" y="T29"/>
                </a:cxn>
                <a:cxn ang="T121">
                  <a:pos x="T30" y="T31"/>
                </a:cxn>
                <a:cxn ang="T122">
                  <a:pos x="T32" y="T33"/>
                </a:cxn>
                <a:cxn ang="T123">
                  <a:pos x="T34" y="T35"/>
                </a:cxn>
                <a:cxn ang="T124">
                  <a:pos x="T36" y="T37"/>
                </a:cxn>
                <a:cxn ang="T125">
                  <a:pos x="T38" y="T39"/>
                </a:cxn>
                <a:cxn ang="T126">
                  <a:pos x="T40" y="T41"/>
                </a:cxn>
                <a:cxn ang="T127">
                  <a:pos x="T42" y="T43"/>
                </a:cxn>
                <a:cxn ang="T128">
                  <a:pos x="T44" y="T45"/>
                </a:cxn>
                <a:cxn ang="T129">
                  <a:pos x="T46" y="T47"/>
                </a:cxn>
                <a:cxn ang="T130">
                  <a:pos x="T48" y="T49"/>
                </a:cxn>
                <a:cxn ang="T131">
                  <a:pos x="T50" y="T51"/>
                </a:cxn>
                <a:cxn ang="T132">
                  <a:pos x="T52" y="T53"/>
                </a:cxn>
                <a:cxn ang="T133">
                  <a:pos x="T54" y="T55"/>
                </a:cxn>
                <a:cxn ang="T134">
                  <a:pos x="T56" y="T57"/>
                </a:cxn>
                <a:cxn ang="T135">
                  <a:pos x="T58" y="T59"/>
                </a:cxn>
                <a:cxn ang="T136">
                  <a:pos x="T60" y="T61"/>
                </a:cxn>
                <a:cxn ang="T137">
                  <a:pos x="T62" y="T63"/>
                </a:cxn>
                <a:cxn ang="T138">
                  <a:pos x="T64" y="T65"/>
                </a:cxn>
                <a:cxn ang="T139">
                  <a:pos x="T66" y="T67"/>
                </a:cxn>
                <a:cxn ang="T140">
                  <a:pos x="T68" y="T69"/>
                </a:cxn>
                <a:cxn ang="T141">
                  <a:pos x="T70" y="T71"/>
                </a:cxn>
                <a:cxn ang="T142">
                  <a:pos x="T72" y="T73"/>
                </a:cxn>
                <a:cxn ang="T143">
                  <a:pos x="T74" y="T75"/>
                </a:cxn>
                <a:cxn ang="T144">
                  <a:pos x="T76" y="T77"/>
                </a:cxn>
                <a:cxn ang="T145">
                  <a:pos x="T78" y="T79"/>
                </a:cxn>
                <a:cxn ang="T146">
                  <a:pos x="T80" y="T81"/>
                </a:cxn>
                <a:cxn ang="T147">
                  <a:pos x="T82" y="T83"/>
                </a:cxn>
                <a:cxn ang="T148">
                  <a:pos x="T84" y="T85"/>
                </a:cxn>
                <a:cxn ang="T149">
                  <a:pos x="T86" y="T87"/>
                </a:cxn>
                <a:cxn ang="T150">
                  <a:pos x="T88" y="T89"/>
                </a:cxn>
                <a:cxn ang="T151">
                  <a:pos x="T90" y="T91"/>
                </a:cxn>
                <a:cxn ang="T152">
                  <a:pos x="T92" y="T93"/>
                </a:cxn>
                <a:cxn ang="T153">
                  <a:pos x="T94" y="T95"/>
                </a:cxn>
                <a:cxn ang="T154">
                  <a:pos x="T96" y="T97"/>
                </a:cxn>
                <a:cxn ang="T155">
                  <a:pos x="T98" y="T99"/>
                </a:cxn>
                <a:cxn ang="T156">
                  <a:pos x="T100" y="T101"/>
                </a:cxn>
                <a:cxn ang="T157">
                  <a:pos x="T102" y="T103"/>
                </a:cxn>
                <a:cxn ang="T158">
                  <a:pos x="T104" y="T105"/>
                </a:cxn>
              </a:cxnLst>
              <a:rect l="0" t="0" r="r" b="b"/>
              <a:pathLst>
                <a:path w="454" h="357">
                  <a:moveTo>
                    <a:pt x="199" y="0"/>
                  </a:moveTo>
                  <a:lnTo>
                    <a:pt x="215" y="22"/>
                  </a:lnTo>
                  <a:lnTo>
                    <a:pt x="231" y="42"/>
                  </a:lnTo>
                  <a:lnTo>
                    <a:pt x="249" y="64"/>
                  </a:lnTo>
                  <a:lnTo>
                    <a:pt x="265" y="87"/>
                  </a:lnTo>
                  <a:lnTo>
                    <a:pt x="281" y="109"/>
                  </a:lnTo>
                  <a:lnTo>
                    <a:pt x="299" y="131"/>
                  </a:lnTo>
                  <a:lnTo>
                    <a:pt x="315" y="154"/>
                  </a:lnTo>
                  <a:lnTo>
                    <a:pt x="332" y="177"/>
                  </a:lnTo>
                  <a:lnTo>
                    <a:pt x="349" y="198"/>
                  </a:lnTo>
                  <a:lnTo>
                    <a:pt x="365" y="221"/>
                  </a:lnTo>
                  <a:lnTo>
                    <a:pt x="381" y="244"/>
                  </a:lnTo>
                  <a:lnTo>
                    <a:pt x="396" y="267"/>
                  </a:lnTo>
                  <a:lnTo>
                    <a:pt x="411" y="289"/>
                  </a:lnTo>
                  <a:lnTo>
                    <a:pt x="426" y="312"/>
                  </a:lnTo>
                  <a:lnTo>
                    <a:pt x="441" y="335"/>
                  </a:lnTo>
                  <a:lnTo>
                    <a:pt x="454" y="357"/>
                  </a:lnTo>
                  <a:lnTo>
                    <a:pt x="426" y="340"/>
                  </a:lnTo>
                  <a:lnTo>
                    <a:pt x="397" y="323"/>
                  </a:lnTo>
                  <a:lnTo>
                    <a:pt x="368" y="306"/>
                  </a:lnTo>
                  <a:lnTo>
                    <a:pt x="340" y="288"/>
                  </a:lnTo>
                  <a:lnTo>
                    <a:pt x="311" y="271"/>
                  </a:lnTo>
                  <a:lnTo>
                    <a:pt x="283" y="254"/>
                  </a:lnTo>
                  <a:lnTo>
                    <a:pt x="255" y="236"/>
                  </a:lnTo>
                  <a:lnTo>
                    <a:pt x="226" y="218"/>
                  </a:lnTo>
                  <a:lnTo>
                    <a:pt x="198" y="201"/>
                  </a:lnTo>
                  <a:lnTo>
                    <a:pt x="170" y="183"/>
                  </a:lnTo>
                  <a:lnTo>
                    <a:pt x="142" y="164"/>
                  </a:lnTo>
                  <a:lnTo>
                    <a:pt x="113" y="146"/>
                  </a:lnTo>
                  <a:lnTo>
                    <a:pt x="86" y="128"/>
                  </a:lnTo>
                  <a:lnTo>
                    <a:pt x="57" y="111"/>
                  </a:lnTo>
                  <a:lnTo>
                    <a:pt x="28" y="93"/>
                  </a:lnTo>
                  <a:lnTo>
                    <a:pt x="0" y="75"/>
                  </a:lnTo>
                  <a:lnTo>
                    <a:pt x="0" y="74"/>
                  </a:lnTo>
                  <a:lnTo>
                    <a:pt x="0" y="72"/>
                  </a:lnTo>
                  <a:lnTo>
                    <a:pt x="0" y="71"/>
                  </a:lnTo>
                  <a:lnTo>
                    <a:pt x="13" y="70"/>
                  </a:lnTo>
                  <a:lnTo>
                    <a:pt x="27" y="68"/>
                  </a:lnTo>
                  <a:lnTo>
                    <a:pt x="41" y="65"/>
                  </a:lnTo>
                  <a:lnTo>
                    <a:pt x="54" y="62"/>
                  </a:lnTo>
                  <a:lnTo>
                    <a:pt x="68" y="58"/>
                  </a:lnTo>
                  <a:lnTo>
                    <a:pt x="81" y="54"/>
                  </a:lnTo>
                  <a:lnTo>
                    <a:pt x="94" y="49"/>
                  </a:lnTo>
                  <a:lnTo>
                    <a:pt x="107" y="45"/>
                  </a:lnTo>
                  <a:lnTo>
                    <a:pt x="120" y="40"/>
                  </a:lnTo>
                  <a:lnTo>
                    <a:pt x="133" y="35"/>
                  </a:lnTo>
                  <a:lnTo>
                    <a:pt x="144" y="29"/>
                  </a:lnTo>
                  <a:lnTo>
                    <a:pt x="157" y="24"/>
                  </a:lnTo>
                  <a:lnTo>
                    <a:pt x="168" y="18"/>
                  </a:lnTo>
                  <a:lnTo>
                    <a:pt x="179" y="12"/>
                  </a:lnTo>
                  <a:lnTo>
                    <a:pt x="189" y="6"/>
                  </a:lnTo>
                  <a:lnTo>
                    <a:pt x="199" y="0"/>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7" name="Freeform 1063">
              <a:extLst>
                <a:ext uri="{FF2B5EF4-FFF2-40B4-BE49-F238E27FC236}">
                  <a16:creationId xmlns:a16="http://schemas.microsoft.com/office/drawing/2014/main" id="{00000000-0008-0000-0400-00007D020000}"/>
                </a:ext>
              </a:extLst>
            </xdr:cNvPr>
            <xdr:cNvSpPr>
              <a:spLocks/>
            </xdr:cNvSpPr>
          </xdr:nvSpPr>
          <xdr:spPr bwMode="auto">
            <a:xfrm>
              <a:off x="768" y="650"/>
              <a:ext cx="15" cy="32"/>
            </a:xfrm>
            <a:custGeom>
              <a:avLst/>
              <a:gdLst>
                <a:gd name="T0" fmla="*/ 14 w 32"/>
                <a:gd name="T1" fmla="*/ 30 h 63"/>
                <a:gd name="T2" fmla="*/ 13 w 32"/>
                <a:gd name="T3" fmla="*/ 31 h 63"/>
                <a:gd name="T4" fmla="*/ 11 w 32"/>
                <a:gd name="T5" fmla="*/ 31 h 63"/>
                <a:gd name="T6" fmla="*/ 9 w 32"/>
                <a:gd name="T7" fmla="*/ 31 h 63"/>
                <a:gd name="T8" fmla="*/ 9 w 32"/>
                <a:gd name="T9" fmla="*/ 32 h 63"/>
                <a:gd name="T10" fmla="*/ 8 w 32"/>
                <a:gd name="T11" fmla="*/ 29 h 63"/>
                <a:gd name="T12" fmla="*/ 6 w 32"/>
                <a:gd name="T13" fmla="*/ 26 h 63"/>
                <a:gd name="T14" fmla="*/ 5 w 32"/>
                <a:gd name="T15" fmla="*/ 22 h 63"/>
                <a:gd name="T16" fmla="*/ 4 w 32"/>
                <a:gd name="T17" fmla="*/ 17 h 63"/>
                <a:gd name="T18" fmla="*/ 2 w 32"/>
                <a:gd name="T19" fmla="*/ 13 h 63"/>
                <a:gd name="T20" fmla="*/ 1 w 32"/>
                <a:gd name="T21" fmla="*/ 9 h 63"/>
                <a:gd name="T22" fmla="*/ 1 w 32"/>
                <a:gd name="T23" fmla="*/ 5 h 63"/>
                <a:gd name="T24" fmla="*/ 0 w 32"/>
                <a:gd name="T25" fmla="*/ 1 h 63"/>
                <a:gd name="T26" fmla="*/ 1 w 32"/>
                <a:gd name="T27" fmla="*/ 0 h 63"/>
                <a:gd name="T28" fmla="*/ 3 w 32"/>
                <a:gd name="T29" fmla="*/ 1 h 63"/>
                <a:gd name="T30" fmla="*/ 5 w 32"/>
                <a:gd name="T31" fmla="*/ 3 h 63"/>
                <a:gd name="T32" fmla="*/ 7 w 32"/>
                <a:gd name="T33" fmla="*/ 6 h 63"/>
                <a:gd name="T34" fmla="*/ 8 w 32"/>
                <a:gd name="T35" fmla="*/ 9 h 63"/>
                <a:gd name="T36" fmla="*/ 9 w 32"/>
                <a:gd name="T37" fmla="*/ 12 h 63"/>
                <a:gd name="T38" fmla="*/ 11 w 32"/>
                <a:gd name="T39" fmla="*/ 14 h 63"/>
                <a:gd name="T40" fmla="*/ 12 w 32"/>
                <a:gd name="T41" fmla="*/ 16 h 63"/>
                <a:gd name="T42" fmla="*/ 13 w 32"/>
                <a:gd name="T43" fmla="*/ 20 h 63"/>
                <a:gd name="T44" fmla="*/ 14 w 32"/>
                <a:gd name="T45" fmla="*/ 23 h 63"/>
                <a:gd name="T46" fmla="*/ 15 w 32"/>
                <a:gd name="T47" fmla="*/ 27 h 63"/>
                <a:gd name="T48" fmla="*/ 14 w 32"/>
                <a:gd name="T49" fmla="*/ 30 h 63"/>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32" h="63">
                  <a:moveTo>
                    <a:pt x="30" y="60"/>
                  </a:moveTo>
                  <a:lnTo>
                    <a:pt x="27" y="61"/>
                  </a:lnTo>
                  <a:lnTo>
                    <a:pt x="24" y="61"/>
                  </a:lnTo>
                  <a:lnTo>
                    <a:pt x="20" y="62"/>
                  </a:lnTo>
                  <a:lnTo>
                    <a:pt x="19" y="63"/>
                  </a:lnTo>
                  <a:lnTo>
                    <a:pt x="17" y="58"/>
                  </a:lnTo>
                  <a:lnTo>
                    <a:pt x="13" y="51"/>
                  </a:lnTo>
                  <a:lnTo>
                    <a:pt x="10" y="44"/>
                  </a:lnTo>
                  <a:lnTo>
                    <a:pt x="8" y="34"/>
                  </a:lnTo>
                  <a:lnTo>
                    <a:pt x="5" y="26"/>
                  </a:lnTo>
                  <a:lnTo>
                    <a:pt x="3" y="17"/>
                  </a:lnTo>
                  <a:lnTo>
                    <a:pt x="2" y="9"/>
                  </a:lnTo>
                  <a:lnTo>
                    <a:pt x="0" y="2"/>
                  </a:lnTo>
                  <a:lnTo>
                    <a:pt x="3" y="0"/>
                  </a:lnTo>
                  <a:lnTo>
                    <a:pt x="7" y="2"/>
                  </a:lnTo>
                  <a:lnTo>
                    <a:pt x="10" y="6"/>
                  </a:lnTo>
                  <a:lnTo>
                    <a:pt x="14" y="11"/>
                  </a:lnTo>
                  <a:lnTo>
                    <a:pt x="17" y="17"/>
                  </a:lnTo>
                  <a:lnTo>
                    <a:pt x="20" y="23"/>
                  </a:lnTo>
                  <a:lnTo>
                    <a:pt x="23" y="28"/>
                  </a:lnTo>
                  <a:lnTo>
                    <a:pt x="25" y="32"/>
                  </a:lnTo>
                  <a:lnTo>
                    <a:pt x="27" y="39"/>
                  </a:lnTo>
                  <a:lnTo>
                    <a:pt x="29" y="46"/>
                  </a:lnTo>
                  <a:lnTo>
                    <a:pt x="32" y="54"/>
                  </a:lnTo>
                  <a:lnTo>
                    <a:pt x="30" y="6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8" name="Freeform 1064">
              <a:extLst>
                <a:ext uri="{FF2B5EF4-FFF2-40B4-BE49-F238E27FC236}">
                  <a16:creationId xmlns:a16="http://schemas.microsoft.com/office/drawing/2014/main" id="{00000000-0008-0000-0400-00007E020000}"/>
                </a:ext>
              </a:extLst>
            </xdr:cNvPr>
            <xdr:cNvSpPr>
              <a:spLocks/>
            </xdr:cNvSpPr>
          </xdr:nvSpPr>
          <xdr:spPr bwMode="auto">
            <a:xfrm>
              <a:off x="790" y="661"/>
              <a:ext cx="17" cy="18"/>
            </a:xfrm>
            <a:custGeom>
              <a:avLst/>
              <a:gdLst>
                <a:gd name="T0" fmla="*/ 17 w 34"/>
                <a:gd name="T1" fmla="*/ 1 h 36"/>
                <a:gd name="T2" fmla="*/ 17 w 34"/>
                <a:gd name="T3" fmla="*/ 5 h 36"/>
                <a:gd name="T4" fmla="*/ 16 w 34"/>
                <a:gd name="T5" fmla="*/ 11 h 36"/>
                <a:gd name="T6" fmla="*/ 14 w 34"/>
                <a:gd name="T7" fmla="*/ 15 h 36"/>
                <a:gd name="T8" fmla="*/ 10 w 34"/>
                <a:gd name="T9" fmla="*/ 18 h 36"/>
                <a:gd name="T10" fmla="*/ 2 w 34"/>
                <a:gd name="T11" fmla="*/ 18 h 36"/>
                <a:gd name="T12" fmla="*/ 0 w 34"/>
                <a:gd name="T13" fmla="*/ 15 h 36"/>
                <a:gd name="T14" fmla="*/ 1 w 34"/>
                <a:gd name="T15" fmla="*/ 9 h 36"/>
                <a:gd name="T16" fmla="*/ 3 w 34"/>
                <a:gd name="T17" fmla="*/ 5 h 36"/>
                <a:gd name="T18" fmla="*/ 6 w 34"/>
                <a:gd name="T19" fmla="*/ 3 h 36"/>
                <a:gd name="T20" fmla="*/ 10 w 34"/>
                <a:gd name="T21" fmla="*/ 1 h 36"/>
                <a:gd name="T22" fmla="*/ 14 w 34"/>
                <a:gd name="T23" fmla="*/ 0 h 36"/>
                <a:gd name="T24" fmla="*/ 17 w 34"/>
                <a:gd name="T25" fmla="*/ 1 h 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34" h="36">
                  <a:moveTo>
                    <a:pt x="34" y="1"/>
                  </a:moveTo>
                  <a:lnTo>
                    <a:pt x="33" y="10"/>
                  </a:lnTo>
                  <a:lnTo>
                    <a:pt x="31" y="21"/>
                  </a:lnTo>
                  <a:lnTo>
                    <a:pt x="28" y="30"/>
                  </a:lnTo>
                  <a:lnTo>
                    <a:pt x="19" y="36"/>
                  </a:lnTo>
                  <a:lnTo>
                    <a:pt x="4" y="36"/>
                  </a:lnTo>
                  <a:lnTo>
                    <a:pt x="0" y="29"/>
                  </a:lnTo>
                  <a:lnTo>
                    <a:pt x="1" y="18"/>
                  </a:lnTo>
                  <a:lnTo>
                    <a:pt x="5" y="9"/>
                  </a:lnTo>
                  <a:lnTo>
                    <a:pt x="11" y="5"/>
                  </a:lnTo>
                  <a:lnTo>
                    <a:pt x="19" y="1"/>
                  </a:lnTo>
                  <a:lnTo>
                    <a:pt x="28" y="0"/>
                  </a:lnTo>
                  <a:lnTo>
                    <a:pt x="34" y="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39" name="Freeform 1065">
              <a:extLst>
                <a:ext uri="{FF2B5EF4-FFF2-40B4-BE49-F238E27FC236}">
                  <a16:creationId xmlns:a16="http://schemas.microsoft.com/office/drawing/2014/main" id="{00000000-0008-0000-0400-00007F020000}"/>
                </a:ext>
              </a:extLst>
            </xdr:cNvPr>
            <xdr:cNvSpPr>
              <a:spLocks/>
            </xdr:cNvSpPr>
          </xdr:nvSpPr>
          <xdr:spPr bwMode="auto">
            <a:xfrm>
              <a:off x="812" y="667"/>
              <a:ext cx="12" cy="30"/>
            </a:xfrm>
            <a:custGeom>
              <a:avLst/>
              <a:gdLst>
                <a:gd name="T0" fmla="*/ 12 w 25"/>
                <a:gd name="T1" fmla="*/ 8 h 62"/>
                <a:gd name="T2" fmla="*/ 12 w 25"/>
                <a:gd name="T3" fmla="*/ 11 h 62"/>
                <a:gd name="T4" fmla="*/ 11 w 25"/>
                <a:gd name="T5" fmla="*/ 14 h 62"/>
                <a:gd name="T6" fmla="*/ 10 w 25"/>
                <a:gd name="T7" fmla="*/ 16 h 62"/>
                <a:gd name="T8" fmla="*/ 9 w 25"/>
                <a:gd name="T9" fmla="*/ 20 h 62"/>
                <a:gd name="T10" fmla="*/ 8 w 25"/>
                <a:gd name="T11" fmla="*/ 23 h 62"/>
                <a:gd name="T12" fmla="*/ 7 w 25"/>
                <a:gd name="T13" fmla="*/ 26 h 62"/>
                <a:gd name="T14" fmla="*/ 5 w 25"/>
                <a:gd name="T15" fmla="*/ 28 h 62"/>
                <a:gd name="T16" fmla="*/ 4 w 25"/>
                <a:gd name="T17" fmla="*/ 30 h 62"/>
                <a:gd name="T18" fmla="*/ 3 w 25"/>
                <a:gd name="T19" fmla="*/ 28 h 62"/>
                <a:gd name="T20" fmla="*/ 2 w 25"/>
                <a:gd name="T21" fmla="*/ 23 h 62"/>
                <a:gd name="T22" fmla="*/ 1 w 25"/>
                <a:gd name="T23" fmla="*/ 19 h 62"/>
                <a:gd name="T24" fmla="*/ 0 w 25"/>
                <a:gd name="T25" fmla="*/ 15 h 62"/>
                <a:gd name="T26" fmla="*/ 0 w 25"/>
                <a:gd name="T27" fmla="*/ 10 h 62"/>
                <a:gd name="T28" fmla="*/ 0 w 25"/>
                <a:gd name="T29" fmla="*/ 6 h 62"/>
                <a:gd name="T30" fmla="*/ 0 w 25"/>
                <a:gd name="T31" fmla="*/ 2 h 62"/>
                <a:gd name="T32" fmla="*/ 2 w 25"/>
                <a:gd name="T33" fmla="*/ 0 h 62"/>
                <a:gd name="T34" fmla="*/ 5 w 25"/>
                <a:gd name="T35" fmla="*/ 0 h 62"/>
                <a:gd name="T36" fmla="*/ 8 w 25"/>
                <a:gd name="T37" fmla="*/ 2 h 62"/>
                <a:gd name="T38" fmla="*/ 11 w 25"/>
                <a:gd name="T39" fmla="*/ 5 h 62"/>
                <a:gd name="T40" fmla="*/ 12 w 25"/>
                <a:gd name="T41" fmla="*/ 8 h 62"/>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5" h="62">
                  <a:moveTo>
                    <a:pt x="25" y="17"/>
                  </a:moveTo>
                  <a:lnTo>
                    <a:pt x="24" y="22"/>
                  </a:lnTo>
                  <a:lnTo>
                    <a:pt x="22" y="28"/>
                  </a:lnTo>
                  <a:lnTo>
                    <a:pt x="21" y="34"/>
                  </a:lnTo>
                  <a:lnTo>
                    <a:pt x="19" y="41"/>
                  </a:lnTo>
                  <a:lnTo>
                    <a:pt x="16" y="47"/>
                  </a:lnTo>
                  <a:lnTo>
                    <a:pt x="14" y="53"/>
                  </a:lnTo>
                  <a:lnTo>
                    <a:pt x="11" y="58"/>
                  </a:lnTo>
                  <a:lnTo>
                    <a:pt x="9" y="62"/>
                  </a:lnTo>
                  <a:lnTo>
                    <a:pt x="7" y="57"/>
                  </a:lnTo>
                  <a:lnTo>
                    <a:pt x="5" y="48"/>
                  </a:lnTo>
                  <a:lnTo>
                    <a:pt x="2" y="40"/>
                  </a:lnTo>
                  <a:lnTo>
                    <a:pt x="1" y="30"/>
                  </a:lnTo>
                  <a:lnTo>
                    <a:pt x="0" y="21"/>
                  </a:lnTo>
                  <a:lnTo>
                    <a:pt x="0" y="12"/>
                  </a:lnTo>
                  <a:lnTo>
                    <a:pt x="1" y="5"/>
                  </a:lnTo>
                  <a:lnTo>
                    <a:pt x="4" y="0"/>
                  </a:lnTo>
                  <a:lnTo>
                    <a:pt x="10" y="1"/>
                  </a:lnTo>
                  <a:lnTo>
                    <a:pt x="16" y="5"/>
                  </a:lnTo>
                  <a:lnTo>
                    <a:pt x="22" y="11"/>
                  </a:lnTo>
                  <a:lnTo>
                    <a:pt x="25"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0" name="Freeform 1066">
              <a:extLst>
                <a:ext uri="{FF2B5EF4-FFF2-40B4-BE49-F238E27FC236}">
                  <a16:creationId xmlns:a16="http://schemas.microsoft.com/office/drawing/2014/main" id="{00000000-0008-0000-0400-000080020000}"/>
                </a:ext>
              </a:extLst>
            </xdr:cNvPr>
            <xdr:cNvSpPr>
              <a:spLocks/>
            </xdr:cNvSpPr>
          </xdr:nvSpPr>
          <xdr:spPr bwMode="auto">
            <a:xfrm>
              <a:off x="828" y="668"/>
              <a:ext cx="15" cy="19"/>
            </a:xfrm>
            <a:custGeom>
              <a:avLst/>
              <a:gdLst>
                <a:gd name="T0" fmla="*/ 15 w 30"/>
                <a:gd name="T1" fmla="*/ 17 h 39"/>
                <a:gd name="T2" fmla="*/ 12 w 30"/>
                <a:gd name="T3" fmla="*/ 18 h 39"/>
                <a:gd name="T4" fmla="*/ 8 w 30"/>
                <a:gd name="T5" fmla="*/ 18 h 39"/>
                <a:gd name="T6" fmla="*/ 3 w 30"/>
                <a:gd name="T7" fmla="*/ 19 h 39"/>
                <a:gd name="T8" fmla="*/ 0 w 30"/>
                <a:gd name="T9" fmla="*/ 19 h 39"/>
                <a:gd name="T10" fmla="*/ 1 w 30"/>
                <a:gd name="T11" fmla="*/ 18 h 39"/>
                <a:gd name="T12" fmla="*/ 2 w 30"/>
                <a:gd name="T13" fmla="*/ 15 h 39"/>
                <a:gd name="T14" fmla="*/ 3 w 30"/>
                <a:gd name="T15" fmla="*/ 12 h 39"/>
                <a:gd name="T16" fmla="*/ 3 w 30"/>
                <a:gd name="T17" fmla="*/ 9 h 39"/>
                <a:gd name="T18" fmla="*/ 5 w 30"/>
                <a:gd name="T19" fmla="*/ 6 h 39"/>
                <a:gd name="T20" fmla="*/ 6 w 30"/>
                <a:gd name="T21" fmla="*/ 4 h 39"/>
                <a:gd name="T22" fmla="*/ 7 w 30"/>
                <a:gd name="T23" fmla="*/ 1 h 39"/>
                <a:gd name="T24" fmla="*/ 8 w 30"/>
                <a:gd name="T25" fmla="*/ 0 h 39"/>
                <a:gd name="T26" fmla="*/ 10 w 30"/>
                <a:gd name="T27" fmla="*/ 3 h 39"/>
                <a:gd name="T28" fmla="*/ 12 w 30"/>
                <a:gd name="T29" fmla="*/ 8 h 39"/>
                <a:gd name="T30" fmla="*/ 15 w 30"/>
                <a:gd name="T31" fmla="*/ 13 h 39"/>
                <a:gd name="T32" fmla="*/ 15 w 30"/>
                <a:gd name="T33" fmla="*/ 17 h 39"/>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30" h="39">
                  <a:moveTo>
                    <a:pt x="30" y="34"/>
                  </a:moveTo>
                  <a:lnTo>
                    <a:pt x="24" y="36"/>
                  </a:lnTo>
                  <a:lnTo>
                    <a:pt x="15" y="37"/>
                  </a:lnTo>
                  <a:lnTo>
                    <a:pt x="6" y="38"/>
                  </a:lnTo>
                  <a:lnTo>
                    <a:pt x="0" y="39"/>
                  </a:lnTo>
                  <a:lnTo>
                    <a:pt x="1" y="36"/>
                  </a:lnTo>
                  <a:lnTo>
                    <a:pt x="3" y="31"/>
                  </a:lnTo>
                  <a:lnTo>
                    <a:pt x="5" y="25"/>
                  </a:lnTo>
                  <a:lnTo>
                    <a:pt x="6" y="19"/>
                  </a:lnTo>
                  <a:lnTo>
                    <a:pt x="9" y="13"/>
                  </a:lnTo>
                  <a:lnTo>
                    <a:pt x="11" y="8"/>
                  </a:lnTo>
                  <a:lnTo>
                    <a:pt x="14" y="3"/>
                  </a:lnTo>
                  <a:lnTo>
                    <a:pt x="16" y="0"/>
                  </a:lnTo>
                  <a:lnTo>
                    <a:pt x="19" y="7"/>
                  </a:lnTo>
                  <a:lnTo>
                    <a:pt x="24" y="16"/>
                  </a:lnTo>
                  <a:lnTo>
                    <a:pt x="29" y="27"/>
                  </a:lnTo>
                  <a:lnTo>
                    <a:pt x="30" y="3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1" name="Freeform 1067">
              <a:extLst>
                <a:ext uri="{FF2B5EF4-FFF2-40B4-BE49-F238E27FC236}">
                  <a16:creationId xmlns:a16="http://schemas.microsoft.com/office/drawing/2014/main" id="{00000000-0008-0000-0400-000081020000}"/>
                </a:ext>
              </a:extLst>
            </xdr:cNvPr>
            <xdr:cNvSpPr>
              <a:spLocks/>
            </xdr:cNvSpPr>
          </xdr:nvSpPr>
          <xdr:spPr bwMode="auto">
            <a:xfrm>
              <a:off x="798" y="680"/>
              <a:ext cx="13" cy="30"/>
            </a:xfrm>
            <a:custGeom>
              <a:avLst/>
              <a:gdLst>
                <a:gd name="T0" fmla="*/ 10 w 27"/>
                <a:gd name="T1" fmla="*/ 27 h 58"/>
                <a:gd name="T2" fmla="*/ 9 w 27"/>
                <a:gd name="T3" fmla="*/ 28 h 58"/>
                <a:gd name="T4" fmla="*/ 7 w 27"/>
                <a:gd name="T5" fmla="*/ 29 h 58"/>
                <a:gd name="T6" fmla="*/ 7 w 27"/>
                <a:gd name="T7" fmla="*/ 30 h 58"/>
                <a:gd name="T8" fmla="*/ 5 w 27"/>
                <a:gd name="T9" fmla="*/ 30 h 58"/>
                <a:gd name="T10" fmla="*/ 5 w 27"/>
                <a:gd name="T11" fmla="*/ 27 h 58"/>
                <a:gd name="T12" fmla="*/ 4 w 27"/>
                <a:gd name="T13" fmla="*/ 24 h 58"/>
                <a:gd name="T14" fmla="*/ 1 w 27"/>
                <a:gd name="T15" fmla="*/ 21 h 58"/>
                <a:gd name="T16" fmla="*/ 0 w 27"/>
                <a:gd name="T17" fmla="*/ 18 h 58"/>
                <a:gd name="T18" fmla="*/ 1 w 27"/>
                <a:gd name="T19" fmla="*/ 16 h 58"/>
                <a:gd name="T20" fmla="*/ 3 w 27"/>
                <a:gd name="T21" fmla="*/ 12 h 58"/>
                <a:gd name="T22" fmla="*/ 5 w 27"/>
                <a:gd name="T23" fmla="*/ 8 h 58"/>
                <a:gd name="T24" fmla="*/ 7 w 27"/>
                <a:gd name="T25" fmla="*/ 4 h 58"/>
                <a:gd name="T26" fmla="*/ 9 w 27"/>
                <a:gd name="T27" fmla="*/ 1 h 58"/>
                <a:gd name="T28" fmla="*/ 11 w 27"/>
                <a:gd name="T29" fmla="*/ 0 h 58"/>
                <a:gd name="T30" fmla="*/ 12 w 27"/>
                <a:gd name="T31" fmla="*/ 1 h 58"/>
                <a:gd name="T32" fmla="*/ 13 w 27"/>
                <a:gd name="T33" fmla="*/ 6 h 58"/>
                <a:gd name="T34" fmla="*/ 13 w 27"/>
                <a:gd name="T35" fmla="*/ 9 h 58"/>
                <a:gd name="T36" fmla="*/ 13 w 27"/>
                <a:gd name="T37" fmla="*/ 12 h 58"/>
                <a:gd name="T38" fmla="*/ 13 w 27"/>
                <a:gd name="T39" fmla="*/ 14 h 58"/>
                <a:gd name="T40" fmla="*/ 13 w 27"/>
                <a:gd name="T41" fmla="*/ 18 h 58"/>
                <a:gd name="T42" fmla="*/ 13 w 27"/>
                <a:gd name="T43" fmla="*/ 20 h 58"/>
                <a:gd name="T44" fmla="*/ 12 w 27"/>
                <a:gd name="T45" fmla="*/ 22 h 58"/>
                <a:gd name="T46" fmla="*/ 11 w 27"/>
                <a:gd name="T47" fmla="*/ 24 h 58"/>
                <a:gd name="T48" fmla="*/ 10 w 27"/>
                <a:gd name="T49" fmla="*/ 27 h 5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27" h="58">
                  <a:moveTo>
                    <a:pt x="20" y="52"/>
                  </a:moveTo>
                  <a:lnTo>
                    <a:pt x="18" y="54"/>
                  </a:lnTo>
                  <a:lnTo>
                    <a:pt x="15" y="57"/>
                  </a:lnTo>
                  <a:lnTo>
                    <a:pt x="14" y="58"/>
                  </a:lnTo>
                  <a:lnTo>
                    <a:pt x="10" y="58"/>
                  </a:lnTo>
                  <a:lnTo>
                    <a:pt x="10" y="52"/>
                  </a:lnTo>
                  <a:lnTo>
                    <a:pt x="8" y="47"/>
                  </a:lnTo>
                  <a:lnTo>
                    <a:pt x="3" y="41"/>
                  </a:lnTo>
                  <a:lnTo>
                    <a:pt x="0" y="34"/>
                  </a:lnTo>
                  <a:lnTo>
                    <a:pt x="3" y="30"/>
                  </a:lnTo>
                  <a:lnTo>
                    <a:pt x="7" y="23"/>
                  </a:lnTo>
                  <a:lnTo>
                    <a:pt x="10" y="16"/>
                  </a:lnTo>
                  <a:lnTo>
                    <a:pt x="14" y="7"/>
                  </a:lnTo>
                  <a:lnTo>
                    <a:pt x="18" y="1"/>
                  </a:lnTo>
                  <a:lnTo>
                    <a:pt x="22" y="0"/>
                  </a:lnTo>
                  <a:lnTo>
                    <a:pt x="24" y="2"/>
                  </a:lnTo>
                  <a:lnTo>
                    <a:pt x="27" y="12"/>
                  </a:lnTo>
                  <a:lnTo>
                    <a:pt x="27" y="17"/>
                  </a:lnTo>
                  <a:lnTo>
                    <a:pt x="27" y="23"/>
                  </a:lnTo>
                  <a:lnTo>
                    <a:pt x="27" y="28"/>
                  </a:lnTo>
                  <a:lnTo>
                    <a:pt x="27" y="34"/>
                  </a:lnTo>
                  <a:lnTo>
                    <a:pt x="27" y="39"/>
                  </a:lnTo>
                  <a:lnTo>
                    <a:pt x="25" y="43"/>
                  </a:lnTo>
                  <a:lnTo>
                    <a:pt x="23" y="47"/>
                  </a:lnTo>
                  <a:lnTo>
                    <a:pt x="20" y="5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2" name="Freeform 1068">
              <a:extLst>
                <a:ext uri="{FF2B5EF4-FFF2-40B4-BE49-F238E27FC236}">
                  <a16:creationId xmlns:a16="http://schemas.microsoft.com/office/drawing/2014/main" id="{00000000-0008-0000-0400-000082020000}"/>
                </a:ext>
              </a:extLst>
            </xdr:cNvPr>
            <xdr:cNvSpPr>
              <a:spLocks/>
            </xdr:cNvSpPr>
          </xdr:nvSpPr>
          <xdr:spPr bwMode="auto">
            <a:xfrm>
              <a:off x="862" y="676"/>
              <a:ext cx="34" cy="29"/>
            </a:xfrm>
            <a:custGeom>
              <a:avLst/>
              <a:gdLst>
                <a:gd name="T0" fmla="*/ 34 w 67"/>
                <a:gd name="T1" fmla="*/ 3 h 57"/>
                <a:gd name="T2" fmla="*/ 31 w 67"/>
                <a:gd name="T3" fmla="*/ 5 h 57"/>
                <a:gd name="T4" fmla="*/ 28 w 67"/>
                <a:gd name="T5" fmla="*/ 8 h 57"/>
                <a:gd name="T6" fmla="*/ 23 w 67"/>
                <a:gd name="T7" fmla="*/ 11 h 57"/>
                <a:gd name="T8" fmla="*/ 18 w 67"/>
                <a:gd name="T9" fmla="*/ 16 h 57"/>
                <a:gd name="T10" fmla="*/ 13 w 67"/>
                <a:gd name="T11" fmla="*/ 20 h 57"/>
                <a:gd name="T12" fmla="*/ 8 w 67"/>
                <a:gd name="T13" fmla="*/ 24 h 57"/>
                <a:gd name="T14" fmla="*/ 5 w 67"/>
                <a:gd name="T15" fmla="*/ 27 h 57"/>
                <a:gd name="T16" fmla="*/ 2 w 67"/>
                <a:gd name="T17" fmla="*/ 29 h 57"/>
                <a:gd name="T18" fmla="*/ 1 w 67"/>
                <a:gd name="T19" fmla="*/ 25 h 57"/>
                <a:gd name="T20" fmla="*/ 0 w 67"/>
                <a:gd name="T21" fmla="*/ 21 h 57"/>
                <a:gd name="T22" fmla="*/ 0 w 67"/>
                <a:gd name="T23" fmla="*/ 16 h 57"/>
                <a:gd name="T24" fmla="*/ 0 w 67"/>
                <a:gd name="T25" fmla="*/ 11 h 57"/>
                <a:gd name="T26" fmla="*/ 3 w 67"/>
                <a:gd name="T27" fmla="*/ 9 h 57"/>
                <a:gd name="T28" fmla="*/ 7 w 67"/>
                <a:gd name="T29" fmla="*/ 6 h 57"/>
                <a:gd name="T30" fmla="*/ 11 w 67"/>
                <a:gd name="T31" fmla="*/ 3 h 57"/>
                <a:gd name="T32" fmla="*/ 15 w 67"/>
                <a:gd name="T33" fmla="*/ 1 h 57"/>
                <a:gd name="T34" fmla="*/ 18 w 67"/>
                <a:gd name="T35" fmla="*/ 1 h 57"/>
                <a:gd name="T36" fmla="*/ 21 w 67"/>
                <a:gd name="T37" fmla="*/ 1 h 57"/>
                <a:gd name="T38" fmla="*/ 24 w 67"/>
                <a:gd name="T39" fmla="*/ 0 h 57"/>
                <a:gd name="T40" fmla="*/ 28 w 67"/>
                <a:gd name="T41" fmla="*/ 0 h 57"/>
                <a:gd name="T42" fmla="*/ 29 w 67"/>
                <a:gd name="T43" fmla="*/ 0 h 57"/>
                <a:gd name="T44" fmla="*/ 32 w 67"/>
                <a:gd name="T45" fmla="*/ 1 h 57"/>
                <a:gd name="T46" fmla="*/ 33 w 67"/>
                <a:gd name="T47" fmla="*/ 2 h 57"/>
                <a:gd name="T48" fmla="*/ 34 w 67"/>
                <a:gd name="T49" fmla="*/ 3 h 5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7" h="57">
                  <a:moveTo>
                    <a:pt x="67" y="5"/>
                  </a:moveTo>
                  <a:lnTo>
                    <a:pt x="62" y="9"/>
                  </a:lnTo>
                  <a:lnTo>
                    <a:pt x="55" y="15"/>
                  </a:lnTo>
                  <a:lnTo>
                    <a:pt x="46" y="22"/>
                  </a:lnTo>
                  <a:lnTo>
                    <a:pt x="36" y="31"/>
                  </a:lnTo>
                  <a:lnTo>
                    <a:pt x="26" y="40"/>
                  </a:lnTo>
                  <a:lnTo>
                    <a:pt x="16" y="48"/>
                  </a:lnTo>
                  <a:lnTo>
                    <a:pt x="9" y="54"/>
                  </a:lnTo>
                  <a:lnTo>
                    <a:pt x="4" y="57"/>
                  </a:lnTo>
                  <a:lnTo>
                    <a:pt x="1" y="50"/>
                  </a:lnTo>
                  <a:lnTo>
                    <a:pt x="0" y="42"/>
                  </a:lnTo>
                  <a:lnTo>
                    <a:pt x="0" y="32"/>
                  </a:lnTo>
                  <a:lnTo>
                    <a:pt x="0" y="22"/>
                  </a:lnTo>
                  <a:lnTo>
                    <a:pt x="6" y="17"/>
                  </a:lnTo>
                  <a:lnTo>
                    <a:pt x="14" y="11"/>
                  </a:lnTo>
                  <a:lnTo>
                    <a:pt x="22" y="5"/>
                  </a:lnTo>
                  <a:lnTo>
                    <a:pt x="30" y="2"/>
                  </a:lnTo>
                  <a:lnTo>
                    <a:pt x="36" y="2"/>
                  </a:lnTo>
                  <a:lnTo>
                    <a:pt x="42" y="2"/>
                  </a:lnTo>
                  <a:lnTo>
                    <a:pt x="48" y="0"/>
                  </a:lnTo>
                  <a:lnTo>
                    <a:pt x="55" y="0"/>
                  </a:lnTo>
                  <a:lnTo>
                    <a:pt x="58" y="0"/>
                  </a:lnTo>
                  <a:lnTo>
                    <a:pt x="63" y="2"/>
                  </a:lnTo>
                  <a:lnTo>
                    <a:pt x="66" y="3"/>
                  </a:lnTo>
                  <a:lnTo>
                    <a:pt x="67" y="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3" name="Freeform 1069">
              <a:extLst>
                <a:ext uri="{FF2B5EF4-FFF2-40B4-BE49-F238E27FC236}">
                  <a16:creationId xmlns:a16="http://schemas.microsoft.com/office/drawing/2014/main" id="{00000000-0008-0000-0400-000083020000}"/>
                </a:ext>
              </a:extLst>
            </xdr:cNvPr>
            <xdr:cNvSpPr>
              <a:spLocks/>
            </xdr:cNvSpPr>
          </xdr:nvSpPr>
          <xdr:spPr bwMode="auto">
            <a:xfrm>
              <a:off x="778" y="684"/>
              <a:ext cx="22" cy="23"/>
            </a:xfrm>
            <a:custGeom>
              <a:avLst/>
              <a:gdLst>
                <a:gd name="T0" fmla="*/ 17 w 43"/>
                <a:gd name="T1" fmla="*/ 8 h 46"/>
                <a:gd name="T2" fmla="*/ 16 w 43"/>
                <a:gd name="T3" fmla="*/ 12 h 46"/>
                <a:gd name="T4" fmla="*/ 12 w 43"/>
                <a:gd name="T5" fmla="*/ 16 h 46"/>
                <a:gd name="T6" fmla="*/ 9 w 43"/>
                <a:gd name="T7" fmla="*/ 20 h 46"/>
                <a:gd name="T8" fmla="*/ 6 w 43"/>
                <a:gd name="T9" fmla="*/ 21 h 46"/>
                <a:gd name="T10" fmla="*/ 5 w 43"/>
                <a:gd name="T11" fmla="*/ 23 h 46"/>
                <a:gd name="T12" fmla="*/ 3 w 43"/>
                <a:gd name="T13" fmla="*/ 23 h 46"/>
                <a:gd name="T14" fmla="*/ 3 w 43"/>
                <a:gd name="T15" fmla="*/ 22 h 46"/>
                <a:gd name="T16" fmla="*/ 1 w 43"/>
                <a:gd name="T17" fmla="*/ 20 h 46"/>
                <a:gd name="T18" fmla="*/ 1 w 43"/>
                <a:gd name="T19" fmla="*/ 17 h 46"/>
                <a:gd name="T20" fmla="*/ 1 w 43"/>
                <a:gd name="T21" fmla="*/ 15 h 46"/>
                <a:gd name="T22" fmla="*/ 0 w 43"/>
                <a:gd name="T23" fmla="*/ 12 h 46"/>
                <a:gd name="T24" fmla="*/ 0 w 43"/>
                <a:gd name="T25" fmla="*/ 11 h 46"/>
                <a:gd name="T26" fmla="*/ 1 w 43"/>
                <a:gd name="T27" fmla="*/ 7 h 46"/>
                <a:gd name="T28" fmla="*/ 4 w 43"/>
                <a:gd name="T29" fmla="*/ 5 h 46"/>
                <a:gd name="T30" fmla="*/ 8 w 43"/>
                <a:gd name="T31" fmla="*/ 2 h 46"/>
                <a:gd name="T32" fmla="*/ 11 w 43"/>
                <a:gd name="T33" fmla="*/ 0 h 46"/>
                <a:gd name="T34" fmla="*/ 19 w 43"/>
                <a:gd name="T35" fmla="*/ 2 h 46"/>
                <a:gd name="T36" fmla="*/ 22 w 43"/>
                <a:gd name="T37" fmla="*/ 3 h 46"/>
                <a:gd name="T38" fmla="*/ 21 w 43"/>
                <a:gd name="T39" fmla="*/ 5 h 46"/>
                <a:gd name="T40" fmla="*/ 17 w 43"/>
                <a:gd name="T41" fmla="*/ 8 h 4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43" h="46">
                  <a:moveTo>
                    <a:pt x="33" y="15"/>
                  </a:moveTo>
                  <a:lnTo>
                    <a:pt x="31" y="23"/>
                  </a:lnTo>
                  <a:lnTo>
                    <a:pt x="24" y="32"/>
                  </a:lnTo>
                  <a:lnTo>
                    <a:pt x="18" y="39"/>
                  </a:lnTo>
                  <a:lnTo>
                    <a:pt x="12" y="41"/>
                  </a:lnTo>
                  <a:lnTo>
                    <a:pt x="10" y="45"/>
                  </a:lnTo>
                  <a:lnTo>
                    <a:pt x="6" y="46"/>
                  </a:lnTo>
                  <a:lnTo>
                    <a:pt x="5" y="44"/>
                  </a:lnTo>
                  <a:lnTo>
                    <a:pt x="2" y="40"/>
                  </a:lnTo>
                  <a:lnTo>
                    <a:pt x="1" y="34"/>
                  </a:lnTo>
                  <a:lnTo>
                    <a:pt x="1" y="29"/>
                  </a:lnTo>
                  <a:lnTo>
                    <a:pt x="0" y="24"/>
                  </a:lnTo>
                  <a:lnTo>
                    <a:pt x="0" y="21"/>
                  </a:lnTo>
                  <a:lnTo>
                    <a:pt x="2" y="13"/>
                  </a:lnTo>
                  <a:lnTo>
                    <a:pt x="8" y="9"/>
                  </a:lnTo>
                  <a:lnTo>
                    <a:pt x="15" y="4"/>
                  </a:lnTo>
                  <a:lnTo>
                    <a:pt x="22" y="0"/>
                  </a:lnTo>
                  <a:lnTo>
                    <a:pt x="38" y="4"/>
                  </a:lnTo>
                  <a:lnTo>
                    <a:pt x="43" y="6"/>
                  </a:lnTo>
                  <a:lnTo>
                    <a:pt x="41" y="10"/>
                  </a:lnTo>
                  <a:lnTo>
                    <a:pt x="33" y="1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4" name="Freeform 1070">
              <a:extLst>
                <a:ext uri="{FF2B5EF4-FFF2-40B4-BE49-F238E27FC236}">
                  <a16:creationId xmlns:a16="http://schemas.microsoft.com/office/drawing/2014/main" id="{00000000-0008-0000-0400-000084020000}"/>
                </a:ext>
              </a:extLst>
            </xdr:cNvPr>
            <xdr:cNvSpPr>
              <a:spLocks/>
            </xdr:cNvSpPr>
          </xdr:nvSpPr>
          <xdr:spPr bwMode="auto">
            <a:xfrm>
              <a:off x="839" y="680"/>
              <a:ext cx="19" cy="46"/>
            </a:xfrm>
            <a:custGeom>
              <a:avLst/>
              <a:gdLst>
                <a:gd name="T0" fmla="*/ 18 w 37"/>
                <a:gd name="T1" fmla="*/ 0 h 93"/>
                <a:gd name="T2" fmla="*/ 19 w 37"/>
                <a:gd name="T3" fmla="*/ 6 h 93"/>
                <a:gd name="T4" fmla="*/ 19 w 37"/>
                <a:gd name="T5" fmla="*/ 12 h 93"/>
                <a:gd name="T6" fmla="*/ 19 w 37"/>
                <a:gd name="T7" fmla="*/ 18 h 93"/>
                <a:gd name="T8" fmla="*/ 18 w 37"/>
                <a:gd name="T9" fmla="*/ 26 h 93"/>
                <a:gd name="T10" fmla="*/ 16 w 37"/>
                <a:gd name="T11" fmla="*/ 32 h 93"/>
                <a:gd name="T12" fmla="*/ 13 w 37"/>
                <a:gd name="T13" fmla="*/ 38 h 93"/>
                <a:gd name="T14" fmla="*/ 9 w 37"/>
                <a:gd name="T15" fmla="*/ 43 h 93"/>
                <a:gd name="T16" fmla="*/ 4 w 37"/>
                <a:gd name="T17" fmla="*/ 46 h 93"/>
                <a:gd name="T18" fmla="*/ 3 w 37"/>
                <a:gd name="T19" fmla="*/ 44 h 93"/>
                <a:gd name="T20" fmla="*/ 2 w 37"/>
                <a:gd name="T21" fmla="*/ 41 h 93"/>
                <a:gd name="T22" fmla="*/ 1 w 37"/>
                <a:gd name="T23" fmla="*/ 37 h 93"/>
                <a:gd name="T24" fmla="*/ 0 w 37"/>
                <a:gd name="T25" fmla="*/ 34 h 93"/>
                <a:gd name="T26" fmla="*/ 2 w 37"/>
                <a:gd name="T27" fmla="*/ 30 h 93"/>
                <a:gd name="T28" fmla="*/ 3 w 37"/>
                <a:gd name="T29" fmla="*/ 26 h 93"/>
                <a:gd name="T30" fmla="*/ 4 w 37"/>
                <a:gd name="T31" fmla="*/ 20 h 93"/>
                <a:gd name="T32" fmla="*/ 6 w 37"/>
                <a:gd name="T33" fmla="*/ 15 h 93"/>
                <a:gd name="T34" fmla="*/ 8 w 37"/>
                <a:gd name="T35" fmla="*/ 10 h 93"/>
                <a:gd name="T36" fmla="*/ 10 w 37"/>
                <a:gd name="T37" fmla="*/ 5 h 93"/>
                <a:gd name="T38" fmla="*/ 14 w 37"/>
                <a:gd name="T39" fmla="*/ 2 h 93"/>
                <a:gd name="T40" fmla="*/ 18 w 37"/>
                <a:gd name="T41" fmla="*/ 0 h 93"/>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7" h="93">
                  <a:moveTo>
                    <a:pt x="36" y="0"/>
                  </a:moveTo>
                  <a:lnTo>
                    <a:pt x="37" y="12"/>
                  </a:lnTo>
                  <a:lnTo>
                    <a:pt x="37" y="24"/>
                  </a:lnTo>
                  <a:lnTo>
                    <a:pt x="37" y="37"/>
                  </a:lnTo>
                  <a:lnTo>
                    <a:pt x="35" y="52"/>
                  </a:lnTo>
                  <a:lnTo>
                    <a:pt x="31" y="64"/>
                  </a:lnTo>
                  <a:lnTo>
                    <a:pt x="26" y="76"/>
                  </a:lnTo>
                  <a:lnTo>
                    <a:pt x="18" y="86"/>
                  </a:lnTo>
                  <a:lnTo>
                    <a:pt x="8" y="93"/>
                  </a:lnTo>
                  <a:lnTo>
                    <a:pt x="5" y="88"/>
                  </a:lnTo>
                  <a:lnTo>
                    <a:pt x="3" y="82"/>
                  </a:lnTo>
                  <a:lnTo>
                    <a:pt x="2" y="75"/>
                  </a:lnTo>
                  <a:lnTo>
                    <a:pt x="0" y="69"/>
                  </a:lnTo>
                  <a:lnTo>
                    <a:pt x="3" y="60"/>
                  </a:lnTo>
                  <a:lnTo>
                    <a:pt x="6" y="52"/>
                  </a:lnTo>
                  <a:lnTo>
                    <a:pt x="8" y="41"/>
                  </a:lnTo>
                  <a:lnTo>
                    <a:pt x="12" y="30"/>
                  </a:lnTo>
                  <a:lnTo>
                    <a:pt x="16" y="20"/>
                  </a:lnTo>
                  <a:lnTo>
                    <a:pt x="20" y="11"/>
                  </a:lnTo>
                  <a:lnTo>
                    <a:pt x="27" y="5"/>
                  </a:lnTo>
                  <a:lnTo>
                    <a:pt x="36"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5" name="Freeform 1071">
              <a:extLst>
                <a:ext uri="{FF2B5EF4-FFF2-40B4-BE49-F238E27FC236}">
                  <a16:creationId xmlns:a16="http://schemas.microsoft.com/office/drawing/2014/main" id="{00000000-0008-0000-0400-000085020000}"/>
                </a:ext>
              </a:extLst>
            </xdr:cNvPr>
            <xdr:cNvSpPr>
              <a:spLocks/>
            </xdr:cNvSpPr>
          </xdr:nvSpPr>
          <xdr:spPr bwMode="auto">
            <a:xfrm>
              <a:off x="441" y="692"/>
              <a:ext cx="205" cy="104"/>
            </a:xfrm>
            <a:custGeom>
              <a:avLst/>
              <a:gdLst>
                <a:gd name="T0" fmla="*/ 196 w 409"/>
                <a:gd name="T1" fmla="*/ 66 h 208"/>
                <a:gd name="T2" fmla="*/ 180 w 409"/>
                <a:gd name="T3" fmla="*/ 70 h 208"/>
                <a:gd name="T4" fmla="*/ 166 w 409"/>
                <a:gd name="T5" fmla="*/ 78 h 208"/>
                <a:gd name="T6" fmla="*/ 151 w 409"/>
                <a:gd name="T7" fmla="*/ 86 h 208"/>
                <a:gd name="T8" fmla="*/ 140 w 409"/>
                <a:gd name="T9" fmla="*/ 90 h 208"/>
                <a:gd name="T10" fmla="*/ 135 w 409"/>
                <a:gd name="T11" fmla="*/ 95 h 208"/>
                <a:gd name="T12" fmla="*/ 130 w 409"/>
                <a:gd name="T13" fmla="*/ 100 h 208"/>
                <a:gd name="T14" fmla="*/ 124 w 409"/>
                <a:gd name="T15" fmla="*/ 101 h 208"/>
                <a:gd name="T16" fmla="*/ 114 w 409"/>
                <a:gd name="T17" fmla="*/ 102 h 208"/>
                <a:gd name="T18" fmla="*/ 103 w 409"/>
                <a:gd name="T19" fmla="*/ 102 h 208"/>
                <a:gd name="T20" fmla="*/ 92 w 409"/>
                <a:gd name="T21" fmla="*/ 99 h 208"/>
                <a:gd name="T22" fmla="*/ 81 w 409"/>
                <a:gd name="T23" fmla="*/ 99 h 208"/>
                <a:gd name="T24" fmla="*/ 68 w 409"/>
                <a:gd name="T25" fmla="*/ 104 h 208"/>
                <a:gd name="T26" fmla="*/ 57 w 409"/>
                <a:gd name="T27" fmla="*/ 103 h 208"/>
                <a:gd name="T28" fmla="*/ 48 w 409"/>
                <a:gd name="T29" fmla="*/ 95 h 208"/>
                <a:gd name="T30" fmla="*/ 38 w 409"/>
                <a:gd name="T31" fmla="*/ 86 h 208"/>
                <a:gd name="T32" fmla="*/ 30 w 409"/>
                <a:gd name="T33" fmla="*/ 81 h 208"/>
                <a:gd name="T34" fmla="*/ 23 w 409"/>
                <a:gd name="T35" fmla="*/ 75 h 208"/>
                <a:gd name="T36" fmla="*/ 15 w 409"/>
                <a:gd name="T37" fmla="*/ 70 h 208"/>
                <a:gd name="T38" fmla="*/ 6 w 409"/>
                <a:gd name="T39" fmla="*/ 69 h 208"/>
                <a:gd name="T40" fmla="*/ 1 w 409"/>
                <a:gd name="T41" fmla="*/ 67 h 208"/>
                <a:gd name="T42" fmla="*/ 5 w 409"/>
                <a:gd name="T43" fmla="*/ 64 h 208"/>
                <a:gd name="T44" fmla="*/ 10 w 409"/>
                <a:gd name="T45" fmla="*/ 63 h 208"/>
                <a:gd name="T46" fmla="*/ 15 w 409"/>
                <a:gd name="T47" fmla="*/ 66 h 208"/>
                <a:gd name="T48" fmla="*/ 20 w 409"/>
                <a:gd name="T49" fmla="*/ 69 h 208"/>
                <a:gd name="T50" fmla="*/ 25 w 409"/>
                <a:gd name="T51" fmla="*/ 72 h 208"/>
                <a:gd name="T52" fmla="*/ 31 w 409"/>
                <a:gd name="T53" fmla="*/ 76 h 208"/>
                <a:gd name="T54" fmla="*/ 36 w 409"/>
                <a:gd name="T55" fmla="*/ 81 h 208"/>
                <a:gd name="T56" fmla="*/ 40 w 409"/>
                <a:gd name="T57" fmla="*/ 85 h 208"/>
                <a:gd name="T58" fmla="*/ 45 w 409"/>
                <a:gd name="T59" fmla="*/ 89 h 208"/>
                <a:gd name="T60" fmla="*/ 49 w 409"/>
                <a:gd name="T61" fmla="*/ 92 h 208"/>
                <a:gd name="T62" fmla="*/ 52 w 409"/>
                <a:gd name="T63" fmla="*/ 92 h 208"/>
                <a:gd name="T64" fmla="*/ 51 w 409"/>
                <a:gd name="T65" fmla="*/ 84 h 208"/>
                <a:gd name="T66" fmla="*/ 46 w 409"/>
                <a:gd name="T67" fmla="*/ 70 h 208"/>
                <a:gd name="T68" fmla="*/ 40 w 409"/>
                <a:gd name="T69" fmla="*/ 58 h 208"/>
                <a:gd name="T70" fmla="*/ 34 w 409"/>
                <a:gd name="T71" fmla="*/ 46 h 208"/>
                <a:gd name="T72" fmla="*/ 40 w 409"/>
                <a:gd name="T73" fmla="*/ 34 h 208"/>
                <a:gd name="T74" fmla="*/ 57 w 409"/>
                <a:gd name="T75" fmla="*/ 24 h 208"/>
                <a:gd name="T76" fmla="*/ 74 w 409"/>
                <a:gd name="T77" fmla="*/ 15 h 208"/>
                <a:gd name="T78" fmla="*/ 91 w 409"/>
                <a:gd name="T79" fmla="*/ 5 h 208"/>
                <a:gd name="T80" fmla="*/ 106 w 409"/>
                <a:gd name="T81" fmla="*/ 4 h 208"/>
                <a:gd name="T82" fmla="*/ 119 w 409"/>
                <a:gd name="T83" fmla="*/ 12 h 208"/>
                <a:gd name="T84" fmla="*/ 133 w 409"/>
                <a:gd name="T85" fmla="*/ 21 h 208"/>
                <a:gd name="T86" fmla="*/ 146 w 409"/>
                <a:gd name="T87" fmla="*/ 29 h 208"/>
                <a:gd name="T88" fmla="*/ 159 w 409"/>
                <a:gd name="T89" fmla="*/ 37 h 208"/>
                <a:gd name="T90" fmla="*/ 172 w 409"/>
                <a:gd name="T91" fmla="*/ 45 h 208"/>
                <a:gd name="T92" fmla="*/ 185 w 409"/>
                <a:gd name="T93" fmla="*/ 53 h 208"/>
                <a:gd name="T94" fmla="*/ 199 w 409"/>
                <a:gd name="T95" fmla="*/ 62 h 208"/>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0" t="0" r="r" b="b"/>
              <a:pathLst>
                <a:path w="409" h="208">
                  <a:moveTo>
                    <a:pt x="409" y="133"/>
                  </a:moveTo>
                  <a:lnTo>
                    <a:pt x="392" y="132"/>
                  </a:lnTo>
                  <a:lnTo>
                    <a:pt x="375" y="136"/>
                  </a:lnTo>
                  <a:lnTo>
                    <a:pt x="359" y="140"/>
                  </a:lnTo>
                  <a:lnTo>
                    <a:pt x="344" y="148"/>
                  </a:lnTo>
                  <a:lnTo>
                    <a:pt x="331" y="156"/>
                  </a:lnTo>
                  <a:lnTo>
                    <a:pt x="316" y="163"/>
                  </a:lnTo>
                  <a:lnTo>
                    <a:pt x="301" y="171"/>
                  </a:lnTo>
                  <a:lnTo>
                    <a:pt x="286" y="177"/>
                  </a:lnTo>
                  <a:lnTo>
                    <a:pt x="279" y="179"/>
                  </a:lnTo>
                  <a:lnTo>
                    <a:pt x="275" y="184"/>
                  </a:lnTo>
                  <a:lnTo>
                    <a:pt x="270" y="189"/>
                  </a:lnTo>
                  <a:lnTo>
                    <a:pt x="265" y="195"/>
                  </a:lnTo>
                  <a:lnTo>
                    <a:pt x="260" y="200"/>
                  </a:lnTo>
                  <a:lnTo>
                    <a:pt x="253" y="202"/>
                  </a:lnTo>
                  <a:lnTo>
                    <a:pt x="247" y="202"/>
                  </a:lnTo>
                  <a:lnTo>
                    <a:pt x="240" y="200"/>
                  </a:lnTo>
                  <a:lnTo>
                    <a:pt x="227" y="203"/>
                  </a:lnTo>
                  <a:lnTo>
                    <a:pt x="216" y="205"/>
                  </a:lnTo>
                  <a:lnTo>
                    <a:pt x="205" y="203"/>
                  </a:lnTo>
                  <a:lnTo>
                    <a:pt x="195" y="201"/>
                  </a:lnTo>
                  <a:lnTo>
                    <a:pt x="184" y="198"/>
                  </a:lnTo>
                  <a:lnTo>
                    <a:pt x="172" y="196"/>
                  </a:lnTo>
                  <a:lnTo>
                    <a:pt x="161" y="197"/>
                  </a:lnTo>
                  <a:lnTo>
                    <a:pt x="149" y="200"/>
                  </a:lnTo>
                  <a:lnTo>
                    <a:pt x="135" y="207"/>
                  </a:lnTo>
                  <a:lnTo>
                    <a:pt x="124" y="208"/>
                  </a:lnTo>
                  <a:lnTo>
                    <a:pt x="114" y="205"/>
                  </a:lnTo>
                  <a:lnTo>
                    <a:pt x="104" y="197"/>
                  </a:lnTo>
                  <a:lnTo>
                    <a:pt x="95" y="189"/>
                  </a:lnTo>
                  <a:lnTo>
                    <a:pt x="85" y="180"/>
                  </a:lnTo>
                  <a:lnTo>
                    <a:pt x="76" y="172"/>
                  </a:lnTo>
                  <a:lnTo>
                    <a:pt x="66" y="167"/>
                  </a:lnTo>
                  <a:lnTo>
                    <a:pt x="59" y="162"/>
                  </a:lnTo>
                  <a:lnTo>
                    <a:pt x="51" y="156"/>
                  </a:lnTo>
                  <a:lnTo>
                    <a:pt x="45" y="150"/>
                  </a:lnTo>
                  <a:lnTo>
                    <a:pt x="38" y="145"/>
                  </a:lnTo>
                  <a:lnTo>
                    <a:pt x="29" y="140"/>
                  </a:lnTo>
                  <a:lnTo>
                    <a:pt x="20" y="138"/>
                  </a:lnTo>
                  <a:lnTo>
                    <a:pt x="12" y="137"/>
                  </a:lnTo>
                  <a:lnTo>
                    <a:pt x="0" y="138"/>
                  </a:lnTo>
                  <a:lnTo>
                    <a:pt x="2" y="134"/>
                  </a:lnTo>
                  <a:lnTo>
                    <a:pt x="5" y="131"/>
                  </a:lnTo>
                  <a:lnTo>
                    <a:pt x="9" y="128"/>
                  </a:lnTo>
                  <a:lnTo>
                    <a:pt x="13" y="125"/>
                  </a:lnTo>
                  <a:lnTo>
                    <a:pt x="19" y="126"/>
                  </a:lnTo>
                  <a:lnTo>
                    <a:pt x="25" y="128"/>
                  </a:lnTo>
                  <a:lnTo>
                    <a:pt x="30" y="131"/>
                  </a:lnTo>
                  <a:lnTo>
                    <a:pt x="35" y="134"/>
                  </a:lnTo>
                  <a:lnTo>
                    <a:pt x="40" y="138"/>
                  </a:lnTo>
                  <a:lnTo>
                    <a:pt x="45" y="142"/>
                  </a:lnTo>
                  <a:lnTo>
                    <a:pt x="50" y="144"/>
                  </a:lnTo>
                  <a:lnTo>
                    <a:pt x="56" y="146"/>
                  </a:lnTo>
                  <a:lnTo>
                    <a:pt x="61" y="151"/>
                  </a:lnTo>
                  <a:lnTo>
                    <a:pt x="66" y="156"/>
                  </a:lnTo>
                  <a:lnTo>
                    <a:pt x="71" y="161"/>
                  </a:lnTo>
                  <a:lnTo>
                    <a:pt x="76" y="165"/>
                  </a:lnTo>
                  <a:lnTo>
                    <a:pt x="80" y="169"/>
                  </a:lnTo>
                  <a:lnTo>
                    <a:pt x="85" y="173"/>
                  </a:lnTo>
                  <a:lnTo>
                    <a:pt x="90" y="178"/>
                  </a:lnTo>
                  <a:lnTo>
                    <a:pt x="95" y="183"/>
                  </a:lnTo>
                  <a:lnTo>
                    <a:pt x="98" y="183"/>
                  </a:lnTo>
                  <a:lnTo>
                    <a:pt x="100" y="184"/>
                  </a:lnTo>
                  <a:lnTo>
                    <a:pt x="103" y="183"/>
                  </a:lnTo>
                  <a:lnTo>
                    <a:pt x="104" y="182"/>
                  </a:lnTo>
                  <a:lnTo>
                    <a:pt x="101" y="167"/>
                  </a:lnTo>
                  <a:lnTo>
                    <a:pt x="98" y="154"/>
                  </a:lnTo>
                  <a:lnTo>
                    <a:pt x="91" y="140"/>
                  </a:lnTo>
                  <a:lnTo>
                    <a:pt x="85" y="128"/>
                  </a:lnTo>
                  <a:lnTo>
                    <a:pt x="79" y="116"/>
                  </a:lnTo>
                  <a:lnTo>
                    <a:pt x="73" y="103"/>
                  </a:lnTo>
                  <a:lnTo>
                    <a:pt x="68" y="91"/>
                  </a:lnTo>
                  <a:lnTo>
                    <a:pt x="63" y="77"/>
                  </a:lnTo>
                  <a:lnTo>
                    <a:pt x="80" y="68"/>
                  </a:lnTo>
                  <a:lnTo>
                    <a:pt x="96" y="58"/>
                  </a:lnTo>
                  <a:lnTo>
                    <a:pt x="114" y="48"/>
                  </a:lnTo>
                  <a:lnTo>
                    <a:pt x="130" y="39"/>
                  </a:lnTo>
                  <a:lnTo>
                    <a:pt x="147" y="29"/>
                  </a:lnTo>
                  <a:lnTo>
                    <a:pt x="164" y="19"/>
                  </a:lnTo>
                  <a:lnTo>
                    <a:pt x="181" y="10"/>
                  </a:lnTo>
                  <a:lnTo>
                    <a:pt x="197" y="0"/>
                  </a:lnTo>
                  <a:lnTo>
                    <a:pt x="211" y="8"/>
                  </a:lnTo>
                  <a:lnTo>
                    <a:pt x="223" y="17"/>
                  </a:lnTo>
                  <a:lnTo>
                    <a:pt x="237" y="24"/>
                  </a:lnTo>
                  <a:lnTo>
                    <a:pt x="251" y="33"/>
                  </a:lnTo>
                  <a:lnTo>
                    <a:pt x="265" y="41"/>
                  </a:lnTo>
                  <a:lnTo>
                    <a:pt x="278" y="48"/>
                  </a:lnTo>
                  <a:lnTo>
                    <a:pt x="291" y="57"/>
                  </a:lnTo>
                  <a:lnTo>
                    <a:pt x="304" y="64"/>
                  </a:lnTo>
                  <a:lnTo>
                    <a:pt x="318" y="73"/>
                  </a:lnTo>
                  <a:lnTo>
                    <a:pt x="332" y="81"/>
                  </a:lnTo>
                  <a:lnTo>
                    <a:pt x="344" y="89"/>
                  </a:lnTo>
                  <a:lnTo>
                    <a:pt x="358" y="98"/>
                  </a:lnTo>
                  <a:lnTo>
                    <a:pt x="370" y="106"/>
                  </a:lnTo>
                  <a:lnTo>
                    <a:pt x="384" y="115"/>
                  </a:lnTo>
                  <a:lnTo>
                    <a:pt x="397" y="123"/>
                  </a:lnTo>
                  <a:lnTo>
                    <a:pt x="409" y="1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6" name="Freeform 1072">
              <a:extLst>
                <a:ext uri="{FF2B5EF4-FFF2-40B4-BE49-F238E27FC236}">
                  <a16:creationId xmlns:a16="http://schemas.microsoft.com/office/drawing/2014/main" id="{00000000-0008-0000-0400-000086020000}"/>
                </a:ext>
              </a:extLst>
            </xdr:cNvPr>
            <xdr:cNvSpPr>
              <a:spLocks/>
            </xdr:cNvSpPr>
          </xdr:nvSpPr>
          <xdr:spPr bwMode="auto">
            <a:xfrm>
              <a:off x="818" y="690"/>
              <a:ext cx="23" cy="23"/>
            </a:xfrm>
            <a:custGeom>
              <a:avLst/>
              <a:gdLst>
                <a:gd name="T0" fmla="*/ 23 w 46"/>
                <a:gd name="T1" fmla="*/ 0 h 47"/>
                <a:gd name="T2" fmla="*/ 23 w 46"/>
                <a:gd name="T3" fmla="*/ 3 h 47"/>
                <a:gd name="T4" fmla="*/ 22 w 46"/>
                <a:gd name="T5" fmla="*/ 6 h 47"/>
                <a:gd name="T6" fmla="*/ 22 w 46"/>
                <a:gd name="T7" fmla="*/ 9 h 47"/>
                <a:gd name="T8" fmla="*/ 20 w 46"/>
                <a:gd name="T9" fmla="*/ 12 h 47"/>
                <a:gd name="T10" fmla="*/ 20 w 46"/>
                <a:gd name="T11" fmla="*/ 16 h 47"/>
                <a:gd name="T12" fmla="*/ 18 w 46"/>
                <a:gd name="T13" fmla="*/ 19 h 47"/>
                <a:gd name="T14" fmla="*/ 17 w 46"/>
                <a:gd name="T15" fmla="*/ 22 h 47"/>
                <a:gd name="T16" fmla="*/ 15 w 46"/>
                <a:gd name="T17" fmla="*/ 23 h 47"/>
                <a:gd name="T18" fmla="*/ 13 w 46"/>
                <a:gd name="T19" fmla="*/ 23 h 47"/>
                <a:gd name="T20" fmla="*/ 10 w 46"/>
                <a:gd name="T21" fmla="*/ 22 h 47"/>
                <a:gd name="T22" fmla="*/ 7 w 46"/>
                <a:gd name="T23" fmla="*/ 20 h 47"/>
                <a:gd name="T24" fmla="*/ 4 w 46"/>
                <a:gd name="T25" fmla="*/ 19 h 47"/>
                <a:gd name="T26" fmla="*/ 2 w 46"/>
                <a:gd name="T27" fmla="*/ 17 h 47"/>
                <a:gd name="T28" fmla="*/ 0 w 46"/>
                <a:gd name="T29" fmla="*/ 14 h 47"/>
                <a:gd name="T30" fmla="*/ 2 w 46"/>
                <a:gd name="T31" fmla="*/ 12 h 47"/>
                <a:gd name="T32" fmla="*/ 5 w 46"/>
                <a:gd name="T33" fmla="*/ 9 h 47"/>
                <a:gd name="T34" fmla="*/ 7 w 46"/>
                <a:gd name="T35" fmla="*/ 7 h 47"/>
                <a:gd name="T36" fmla="*/ 9 w 46"/>
                <a:gd name="T37" fmla="*/ 5 h 47"/>
                <a:gd name="T38" fmla="*/ 11 w 46"/>
                <a:gd name="T39" fmla="*/ 3 h 47"/>
                <a:gd name="T40" fmla="*/ 13 w 46"/>
                <a:gd name="T41" fmla="*/ 2 h 47"/>
                <a:gd name="T42" fmla="*/ 16 w 46"/>
                <a:gd name="T43" fmla="*/ 1 h 47"/>
                <a:gd name="T44" fmla="*/ 19 w 46"/>
                <a:gd name="T45" fmla="*/ 0 h 47"/>
                <a:gd name="T46" fmla="*/ 21 w 46"/>
                <a:gd name="T47" fmla="*/ 0 h 47"/>
                <a:gd name="T48" fmla="*/ 23 w 46"/>
                <a:gd name="T49" fmla="*/ 0 h 4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6" h="47">
                  <a:moveTo>
                    <a:pt x="46" y="1"/>
                  </a:moveTo>
                  <a:lnTo>
                    <a:pt x="45" y="6"/>
                  </a:lnTo>
                  <a:lnTo>
                    <a:pt x="44" y="12"/>
                  </a:lnTo>
                  <a:lnTo>
                    <a:pt x="43" y="18"/>
                  </a:lnTo>
                  <a:lnTo>
                    <a:pt x="40" y="25"/>
                  </a:lnTo>
                  <a:lnTo>
                    <a:pt x="39" y="33"/>
                  </a:lnTo>
                  <a:lnTo>
                    <a:pt x="36" y="39"/>
                  </a:lnTo>
                  <a:lnTo>
                    <a:pt x="33" y="44"/>
                  </a:lnTo>
                  <a:lnTo>
                    <a:pt x="30" y="47"/>
                  </a:lnTo>
                  <a:lnTo>
                    <a:pt x="25" y="46"/>
                  </a:lnTo>
                  <a:lnTo>
                    <a:pt x="20" y="44"/>
                  </a:lnTo>
                  <a:lnTo>
                    <a:pt x="13" y="41"/>
                  </a:lnTo>
                  <a:lnTo>
                    <a:pt x="7" y="38"/>
                  </a:lnTo>
                  <a:lnTo>
                    <a:pt x="3" y="34"/>
                  </a:lnTo>
                  <a:lnTo>
                    <a:pt x="0" y="29"/>
                  </a:lnTo>
                  <a:lnTo>
                    <a:pt x="3" y="24"/>
                  </a:lnTo>
                  <a:lnTo>
                    <a:pt x="9" y="18"/>
                  </a:lnTo>
                  <a:lnTo>
                    <a:pt x="13" y="15"/>
                  </a:lnTo>
                  <a:lnTo>
                    <a:pt x="17" y="11"/>
                  </a:lnTo>
                  <a:lnTo>
                    <a:pt x="21" y="7"/>
                  </a:lnTo>
                  <a:lnTo>
                    <a:pt x="26" y="5"/>
                  </a:lnTo>
                  <a:lnTo>
                    <a:pt x="31" y="2"/>
                  </a:lnTo>
                  <a:lnTo>
                    <a:pt x="38" y="1"/>
                  </a:lnTo>
                  <a:lnTo>
                    <a:pt x="41" y="0"/>
                  </a:lnTo>
                  <a:lnTo>
                    <a:pt x="46" y="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7" name="Freeform 1073">
              <a:extLst>
                <a:ext uri="{FF2B5EF4-FFF2-40B4-BE49-F238E27FC236}">
                  <a16:creationId xmlns:a16="http://schemas.microsoft.com/office/drawing/2014/main" id="{00000000-0008-0000-0400-000087020000}"/>
                </a:ext>
              </a:extLst>
            </xdr:cNvPr>
            <xdr:cNvSpPr>
              <a:spLocks/>
            </xdr:cNvSpPr>
          </xdr:nvSpPr>
          <xdr:spPr bwMode="auto">
            <a:xfrm>
              <a:off x="173" y="693"/>
              <a:ext cx="264" cy="268"/>
            </a:xfrm>
            <a:custGeom>
              <a:avLst/>
              <a:gdLst>
                <a:gd name="T0" fmla="*/ 111 w 529"/>
                <a:gd name="T1" fmla="*/ 31 h 538"/>
                <a:gd name="T2" fmla="*/ 99 w 529"/>
                <a:gd name="T3" fmla="*/ 74 h 538"/>
                <a:gd name="T4" fmla="*/ 90 w 529"/>
                <a:gd name="T5" fmla="*/ 94 h 538"/>
                <a:gd name="T6" fmla="*/ 79 w 529"/>
                <a:gd name="T7" fmla="*/ 98 h 538"/>
                <a:gd name="T8" fmla="*/ 57 w 529"/>
                <a:gd name="T9" fmla="*/ 115 h 538"/>
                <a:gd name="T10" fmla="*/ 59 w 529"/>
                <a:gd name="T11" fmla="*/ 142 h 538"/>
                <a:gd name="T12" fmla="*/ 70 w 529"/>
                <a:gd name="T13" fmla="*/ 140 h 538"/>
                <a:gd name="T14" fmla="*/ 83 w 529"/>
                <a:gd name="T15" fmla="*/ 125 h 538"/>
                <a:gd name="T16" fmla="*/ 85 w 529"/>
                <a:gd name="T17" fmla="*/ 137 h 538"/>
                <a:gd name="T18" fmla="*/ 80 w 529"/>
                <a:gd name="T19" fmla="*/ 157 h 538"/>
                <a:gd name="T20" fmla="*/ 85 w 529"/>
                <a:gd name="T21" fmla="*/ 164 h 538"/>
                <a:gd name="T22" fmla="*/ 115 w 529"/>
                <a:gd name="T23" fmla="*/ 146 h 538"/>
                <a:gd name="T24" fmla="*/ 153 w 529"/>
                <a:gd name="T25" fmla="*/ 124 h 538"/>
                <a:gd name="T26" fmla="*/ 161 w 529"/>
                <a:gd name="T27" fmla="*/ 128 h 538"/>
                <a:gd name="T28" fmla="*/ 159 w 529"/>
                <a:gd name="T29" fmla="*/ 139 h 538"/>
                <a:gd name="T30" fmla="*/ 171 w 529"/>
                <a:gd name="T31" fmla="*/ 165 h 538"/>
                <a:gd name="T32" fmla="*/ 189 w 529"/>
                <a:gd name="T33" fmla="*/ 194 h 538"/>
                <a:gd name="T34" fmla="*/ 199 w 529"/>
                <a:gd name="T35" fmla="*/ 200 h 538"/>
                <a:gd name="T36" fmla="*/ 193 w 529"/>
                <a:gd name="T37" fmla="*/ 174 h 538"/>
                <a:gd name="T38" fmla="*/ 188 w 529"/>
                <a:gd name="T39" fmla="*/ 138 h 538"/>
                <a:gd name="T40" fmla="*/ 201 w 529"/>
                <a:gd name="T41" fmla="*/ 117 h 538"/>
                <a:gd name="T42" fmla="*/ 221 w 529"/>
                <a:gd name="T43" fmla="*/ 106 h 538"/>
                <a:gd name="T44" fmla="*/ 239 w 529"/>
                <a:gd name="T45" fmla="*/ 128 h 538"/>
                <a:gd name="T46" fmla="*/ 248 w 529"/>
                <a:gd name="T47" fmla="*/ 160 h 538"/>
                <a:gd name="T48" fmla="*/ 260 w 529"/>
                <a:gd name="T49" fmla="*/ 180 h 538"/>
                <a:gd name="T50" fmla="*/ 264 w 529"/>
                <a:gd name="T51" fmla="*/ 183 h 538"/>
                <a:gd name="T52" fmla="*/ 254 w 529"/>
                <a:gd name="T53" fmla="*/ 194 h 538"/>
                <a:gd name="T54" fmla="*/ 241 w 529"/>
                <a:gd name="T55" fmla="*/ 210 h 538"/>
                <a:gd name="T56" fmla="*/ 245 w 529"/>
                <a:gd name="T57" fmla="*/ 235 h 538"/>
                <a:gd name="T58" fmla="*/ 259 w 529"/>
                <a:gd name="T59" fmla="*/ 261 h 538"/>
                <a:gd name="T60" fmla="*/ 236 w 529"/>
                <a:gd name="T61" fmla="*/ 264 h 538"/>
                <a:gd name="T62" fmla="*/ 207 w 529"/>
                <a:gd name="T63" fmla="*/ 256 h 538"/>
                <a:gd name="T64" fmla="*/ 179 w 529"/>
                <a:gd name="T65" fmla="*/ 245 h 538"/>
                <a:gd name="T66" fmla="*/ 151 w 529"/>
                <a:gd name="T67" fmla="*/ 234 h 538"/>
                <a:gd name="T68" fmla="*/ 116 w 529"/>
                <a:gd name="T69" fmla="*/ 214 h 538"/>
                <a:gd name="T70" fmla="*/ 78 w 529"/>
                <a:gd name="T71" fmla="*/ 191 h 538"/>
                <a:gd name="T72" fmla="*/ 42 w 529"/>
                <a:gd name="T73" fmla="*/ 163 h 538"/>
                <a:gd name="T74" fmla="*/ 8 w 529"/>
                <a:gd name="T75" fmla="*/ 132 h 538"/>
                <a:gd name="T76" fmla="*/ 18 w 529"/>
                <a:gd name="T77" fmla="*/ 108 h 538"/>
                <a:gd name="T78" fmla="*/ 29 w 529"/>
                <a:gd name="T79" fmla="*/ 83 h 538"/>
                <a:gd name="T80" fmla="*/ 23 w 529"/>
                <a:gd name="T81" fmla="*/ 66 h 538"/>
                <a:gd name="T82" fmla="*/ 18 w 529"/>
                <a:gd name="T83" fmla="*/ 56 h 538"/>
                <a:gd name="T84" fmla="*/ 42 w 529"/>
                <a:gd name="T85" fmla="*/ 69 h 538"/>
                <a:gd name="T86" fmla="*/ 79 w 529"/>
                <a:gd name="T87" fmla="*/ 82 h 538"/>
                <a:gd name="T88" fmla="*/ 92 w 529"/>
                <a:gd name="T89" fmla="*/ 80 h 538"/>
                <a:gd name="T90" fmla="*/ 66 w 529"/>
                <a:gd name="T91" fmla="*/ 57 h 538"/>
                <a:gd name="T92" fmla="*/ 45 w 529"/>
                <a:gd name="T93" fmla="*/ 17 h 538"/>
                <a:gd name="T94" fmla="*/ 54 w 529"/>
                <a:gd name="T95" fmla="*/ 3 h 538"/>
                <a:gd name="T96" fmla="*/ 65 w 529"/>
                <a:gd name="T97" fmla="*/ 1 h 538"/>
                <a:gd name="T98" fmla="*/ 88 w 529"/>
                <a:gd name="T99" fmla="*/ 0 h 538"/>
                <a:gd name="T100" fmla="*/ 113 w 529"/>
                <a:gd name="T101" fmla="*/ 2 h 538"/>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0" t="0" r="r" b="b"/>
              <a:pathLst>
                <a:path w="529" h="538">
                  <a:moveTo>
                    <a:pt x="237" y="6"/>
                  </a:moveTo>
                  <a:lnTo>
                    <a:pt x="232" y="24"/>
                  </a:lnTo>
                  <a:lnTo>
                    <a:pt x="227" y="44"/>
                  </a:lnTo>
                  <a:lnTo>
                    <a:pt x="222" y="63"/>
                  </a:lnTo>
                  <a:lnTo>
                    <a:pt x="217" y="84"/>
                  </a:lnTo>
                  <a:lnTo>
                    <a:pt x="211" y="105"/>
                  </a:lnTo>
                  <a:lnTo>
                    <a:pt x="205" y="127"/>
                  </a:lnTo>
                  <a:lnTo>
                    <a:pt x="199" y="149"/>
                  </a:lnTo>
                  <a:lnTo>
                    <a:pt x="192" y="173"/>
                  </a:lnTo>
                  <a:lnTo>
                    <a:pt x="190" y="179"/>
                  </a:lnTo>
                  <a:lnTo>
                    <a:pt x="186" y="184"/>
                  </a:lnTo>
                  <a:lnTo>
                    <a:pt x="181" y="189"/>
                  </a:lnTo>
                  <a:lnTo>
                    <a:pt x="176" y="191"/>
                  </a:lnTo>
                  <a:lnTo>
                    <a:pt x="170" y="195"/>
                  </a:lnTo>
                  <a:lnTo>
                    <a:pt x="165" y="196"/>
                  </a:lnTo>
                  <a:lnTo>
                    <a:pt x="159" y="197"/>
                  </a:lnTo>
                  <a:lnTo>
                    <a:pt x="152" y="199"/>
                  </a:lnTo>
                  <a:lnTo>
                    <a:pt x="135" y="208"/>
                  </a:lnTo>
                  <a:lnTo>
                    <a:pt x="123" y="219"/>
                  </a:lnTo>
                  <a:lnTo>
                    <a:pt x="115" y="231"/>
                  </a:lnTo>
                  <a:lnTo>
                    <a:pt x="111" y="245"/>
                  </a:lnTo>
                  <a:lnTo>
                    <a:pt x="111" y="258"/>
                  </a:lnTo>
                  <a:lnTo>
                    <a:pt x="114" y="271"/>
                  </a:lnTo>
                  <a:lnTo>
                    <a:pt x="118" y="285"/>
                  </a:lnTo>
                  <a:lnTo>
                    <a:pt x="121" y="298"/>
                  </a:lnTo>
                  <a:lnTo>
                    <a:pt x="130" y="296"/>
                  </a:lnTo>
                  <a:lnTo>
                    <a:pt x="136" y="289"/>
                  </a:lnTo>
                  <a:lnTo>
                    <a:pt x="141" y="282"/>
                  </a:lnTo>
                  <a:lnTo>
                    <a:pt x="145" y="276"/>
                  </a:lnTo>
                  <a:lnTo>
                    <a:pt x="152" y="268"/>
                  </a:lnTo>
                  <a:lnTo>
                    <a:pt x="159" y="258"/>
                  </a:lnTo>
                  <a:lnTo>
                    <a:pt x="166" y="251"/>
                  </a:lnTo>
                  <a:lnTo>
                    <a:pt x="176" y="247"/>
                  </a:lnTo>
                  <a:lnTo>
                    <a:pt x="174" y="257"/>
                  </a:lnTo>
                  <a:lnTo>
                    <a:pt x="172" y="266"/>
                  </a:lnTo>
                  <a:lnTo>
                    <a:pt x="170" y="276"/>
                  </a:lnTo>
                  <a:lnTo>
                    <a:pt x="167" y="286"/>
                  </a:lnTo>
                  <a:lnTo>
                    <a:pt x="165" y="297"/>
                  </a:lnTo>
                  <a:lnTo>
                    <a:pt x="162" y="306"/>
                  </a:lnTo>
                  <a:lnTo>
                    <a:pt x="160" y="316"/>
                  </a:lnTo>
                  <a:lnTo>
                    <a:pt x="159" y="326"/>
                  </a:lnTo>
                  <a:lnTo>
                    <a:pt x="162" y="329"/>
                  </a:lnTo>
                  <a:lnTo>
                    <a:pt x="166" y="331"/>
                  </a:lnTo>
                  <a:lnTo>
                    <a:pt x="171" y="329"/>
                  </a:lnTo>
                  <a:lnTo>
                    <a:pt x="175" y="328"/>
                  </a:lnTo>
                  <a:lnTo>
                    <a:pt x="194" y="317"/>
                  </a:lnTo>
                  <a:lnTo>
                    <a:pt x="212" y="305"/>
                  </a:lnTo>
                  <a:lnTo>
                    <a:pt x="231" y="293"/>
                  </a:lnTo>
                  <a:lnTo>
                    <a:pt x="250" y="282"/>
                  </a:lnTo>
                  <a:lnTo>
                    <a:pt x="268" y="270"/>
                  </a:lnTo>
                  <a:lnTo>
                    <a:pt x="288" y="259"/>
                  </a:lnTo>
                  <a:lnTo>
                    <a:pt x="307" y="248"/>
                  </a:lnTo>
                  <a:lnTo>
                    <a:pt x="327" y="239"/>
                  </a:lnTo>
                  <a:lnTo>
                    <a:pt x="326" y="245"/>
                  </a:lnTo>
                  <a:lnTo>
                    <a:pt x="323" y="250"/>
                  </a:lnTo>
                  <a:lnTo>
                    <a:pt x="322" y="256"/>
                  </a:lnTo>
                  <a:lnTo>
                    <a:pt x="321" y="262"/>
                  </a:lnTo>
                  <a:lnTo>
                    <a:pt x="319" y="268"/>
                  </a:lnTo>
                  <a:lnTo>
                    <a:pt x="318" y="274"/>
                  </a:lnTo>
                  <a:lnTo>
                    <a:pt x="319" y="280"/>
                  </a:lnTo>
                  <a:lnTo>
                    <a:pt x="321" y="286"/>
                  </a:lnTo>
                  <a:lnTo>
                    <a:pt x="327" y="302"/>
                  </a:lnTo>
                  <a:lnTo>
                    <a:pt x="334" y="316"/>
                  </a:lnTo>
                  <a:lnTo>
                    <a:pt x="342" y="332"/>
                  </a:lnTo>
                  <a:lnTo>
                    <a:pt x="349" y="346"/>
                  </a:lnTo>
                  <a:lnTo>
                    <a:pt x="358" y="361"/>
                  </a:lnTo>
                  <a:lnTo>
                    <a:pt x="368" y="375"/>
                  </a:lnTo>
                  <a:lnTo>
                    <a:pt x="378" y="390"/>
                  </a:lnTo>
                  <a:lnTo>
                    <a:pt x="389" y="403"/>
                  </a:lnTo>
                  <a:lnTo>
                    <a:pt x="393" y="403"/>
                  </a:lnTo>
                  <a:lnTo>
                    <a:pt x="397" y="403"/>
                  </a:lnTo>
                  <a:lnTo>
                    <a:pt x="399" y="402"/>
                  </a:lnTo>
                  <a:lnTo>
                    <a:pt x="399" y="398"/>
                  </a:lnTo>
                  <a:lnTo>
                    <a:pt x="394" y="382"/>
                  </a:lnTo>
                  <a:lnTo>
                    <a:pt x="389" y="366"/>
                  </a:lnTo>
                  <a:lnTo>
                    <a:pt x="386" y="349"/>
                  </a:lnTo>
                  <a:lnTo>
                    <a:pt x="383" y="331"/>
                  </a:lnTo>
                  <a:lnTo>
                    <a:pt x="379" y="314"/>
                  </a:lnTo>
                  <a:lnTo>
                    <a:pt x="378" y="296"/>
                  </a:lnTo>
                  <a:lnTo>
                    <a:pt x="377" y="277"/>
                  </a:lnTo>
                  <a:lnTo>
                    <a:pt x="377" y="259"/>
                  </a:lnTo>
                  <a:lnTo>
                    <a:pt x="384" y="251"/>
                  </a:lnTo>
                  <a:lnTo>
                    <a:pt x="393" y="242"/>
                  </a:lnTo>
                  <a:lnTo>
                    <a:pt x="402" y="234"/>
                  </a:lnTo>
                  <a:lnTo>
                    <a:pt x="410" y="228"/>
                  </a:lnTo>
                  <a:lnTo>
                    <a:pt x="420" y="222"/>
                  </a:lnTo>
                  <a:lnTo>
                    <a:pt x="432" y="217"/>
                  </a:lnTo>
                  <a:lnTo>
                    <a:pt x="443" y="213"/>
                  </a:lnTo>
                  <a:lnTo>
                    <a:pt x="454" y="211"/>
                  </a:lnTo>
                  <a:lnTo>
                    <a:pt x="463" y="225"/>
                  </a:lnTo>
                  <a:lnTo>
                    <a:pt x="470" y="241"/>
                  </a:lnTo>
                  <a:lnTo>
                    <a:pt x="478" y="257"/>
                  </a:lnTo>
                  <a:lnTo>
                    <a:pt x="483" y="273"/>
                  </a:lnTo>
                  <a:lnTo>
                    <a:pt x="488" y="288"/>
                  </a:lnTo>
                  <a:lnTo>
                    <a:pt x="493" y="304"/>
                  </a:lnTo>
                  <a:lnTo>
                    <a:pt x="496" y="321"/>
                  </a:lnTo>
                  <a:lnTo>
                    <a:pt x="500" y="338"/>
                  </a:lnTo>
                  <a:lnTo>
                    <a:pt x="505" y="346"/>
                  </a:lnTo>
                  <a:lnTo>
                    <a:pt x="511" y="355"/>
                  </a:lnTo>
                  <a:lnTo>
                    <a:pt x="520" y="361"/>
                  </a:lnTo>
                  <a:lnTo>
                    <a:pt x="529" y="366"/>
                  </a:lnTo>
                  <a:lnTo>
                    <a:pt x="529" y="367"/>
                  </a:lnTo>
                  <a:lnTo>
                    <a:pt x="529" y="368"/>
                  </a:lnTo>
                  <a:lnTo>
                    <a:pt x="529" y="369"/>
                  </a:lnTo>
                  <a:lnTo>
                    <a:pt x="521" y="377"/>
                  </a:lnTo>
                  <a:lnTo>
                    <a:pt x="514" y="383"/>
                  </a:lnTo>
                  <a:lnTo>
                    <a:pt x="508" y="390"/>
                  </a:lnTo>
                  <a:lnTo>
                    <a:pt x="500" y="397"/>
                  </a:lnTo>
                  <a:lnTo>
                    <a:pt x="494" y="406"/>
                  </a:lnTo>
                  <a:lnTo>
                    <a:pt x="488" y="413"/>
                  </a:lnTo>
                  <a:lnTo>
                    <a:pt x="483" y="421"/>
                  </a:lnTo>
                  <a:lnTo>
                    <a:pt x="478" y="430"/>
                  </a:lnTo>
                  <a:lnTo>
                    <a:pt x="479" y="444"/>
                  </a:lnTo>
                  <a:lnTo>
                    <a:pt x="484" y="458"/>
                  </a:lnTo>
                  <a:lnTo>
                    <a:pt x="490" y="471"/>
                  </a:lnTo>
                  <a:lnTo>
                    <a:pt x="499" y="483"/>
                  </a:lnTo>
                  <a:lnTo>
                    <a:pt x="506" y="497"/>
                  </a:lnTo>
                  <a:lnTo>
                    <a:pt x="513" y="510"/>
                  </a:lnTo>
                  <a:lnTo>
                    <a:pt x="518" y="523"/>
                  </a:lnTo>
                  <a:lnTo>
                    <a:pt x="519" y="538"/>
                  </a:lnTo>
                  <a:lnTo>
                    <a:pt x="504" y="535"/>
                  </a:lnTo>
                  <a:lnTo>
                    <a:pt x="488" y="533"/>
                  </a:lnTo>
                  <a:lnTo>
                    <a:pt x="473" y="530"/>
                  </a:lnTo>
                  <a:lnTo>
                    <a:pt x="458" y="527"/>
                  </a:lnTo>
                  <a:lnTo>
                    <a:pt x="444" y="522"/>
                  </a:lnTo>
                  <a:lnTo>
                    <a:pt x="429" y="518"/>
                  </a:lnTo>
                  <a:lnTo>
                    <a:pt x="415" y="513"/>
                  </a:lnTo>
                  <a:lnTo>
                    <a:pt x="400" y="507"/>
                  </a:lnTo>
                  <a:lnTo>
                    <a:pt x="387" y="503"/>
                  </a:lnTo>
                  <a:lnTo>
                    <a:pt x="373" y="497"/>
                  </a:lnTo>
                  <a:lnTo>
                    <a:pt x="359" y="492"/>
                  </a:lnTo>
                  <a:lnTo>
                    <a:pt x="346" y="486"/>
                  </a:lnTo>
                  <a:lnTo>
                    <a:pt x="332" y="480"/>
                  </a:lnTo>
                  <a:lnTo>
                    <a:pt x="317" y="474"/>
                  </a:lnTo>
                  <a:lnTo>
                    <a:pt x="303" y="469"/>
                  </a:lnTo>
                  <a:lnTo>
                    <a:pt x="290" y="463"/>
                  </a:lnTo>
                  <a:lnTo>
                    <a:pt x="271" y="452"/>
                  </a:lnTo>
                  <a:lnTo>
                    <a:pt x="251" y="441"/>
                  </a:lnTo>
                  <a:lnTo>
                    <a:pt x="232" y="430"/>
                  </a:lnTo>
                  <a:lnTo>
                    <a:pt x="212" y="419"/>
                  </a:lnTo>
                  <a:lnTo>
                    <a:pt x="194" y="407"/>
                  </a:lnTo>
                  <a:lnTo>
                    <a:pt x="175" y="395"/>
                  </a:lnTo>
                  <a:lnTo>
                    <a:pt x="156" y="383"/>
                  </a:lnTo>
                  <a:lnTo>
                    <a:pt x="138" y="369"/>
                  </a:lnTo>
                  <a:lnTo>
                    <a:pt x="119" y="356"/>
                  </a:lnTo>
                  <a:lnTo>
                    <a:pt x="101" y="342"/>
                  </a:lnTo>
                  <a:lnTo>
                    <a:pt x="84" y="327"/>
                  </a:lnTo>
                  <a:lnTo>
                    <a:pt x="67" y="312"/>
                  </a:lnTo>
                  <a:lnTo>
                    <a:pt x="49" y="297"/>
                  </a:lnTo>
                  <a:lnTo>
                    <a:pt x="33" y="280"/>
                  </a:lnTo>
                  <a:lnTo>
                    <a:pt x="17" y="264"/>
                  </a:lnTo>
                  <a:lnTo>
                    <a:pt x="0" y="246"/>
                  </a:lnTo>
                  <a:lnTo>
                    <a:pt x="13" y="236"/>
                  </a:lnTo>
                  <a:lnTo>
                    <a:pt x="25" y="227"/>
                  </a:lnTo>
                  <a:lnTo>
                    <a:pt x="37" y="216"/>
                  </a:lnTo>
                  <a:lnTo>
                    <a:pt x="47" y="206"/>
                  </a:lnTo>
                  <a:lnTo>
                    <a:pt x="54" y="194"/>
                  </a:lnTo>
                  <a:lnTo>
                    <a:pt x="59" y="182"/>
                  </a:lnTo>
                  <a:lnTo>
                    <a:pt x="59" y="166"/>
                  </a:lnTo>
                  <a:lnTo>
                    <a:pt x="54" y="149"/>
                  </a:lnTo>
                  <a:lnTo>
                    <a:pt x="52" y="144"/>
                  </a:lnTo>
                  <a:lnTo>
                    <a:pt x="49" y="139"/>
                  </a:lnTo>
                  <a:lnTo>
                    <a:pt x="47" y="133"/>
                  </a:lnTo>
                  <a:lnTo>
                    <a:pt x="44" y="128"/>
                  </a:lnTo>
                  <a:lnTo>
                    <a:pt x="42" y="122"/>
                  </a:lnTo>
                  <a:lnTo>
                    <a:pt x="39" y="118"/>
                  </a:lnTo>
                  <a:lnTo>
                    <a:pt x="37" y="112"/>
                  </a:lnTo>
                  <a:lnTo>
                    <a:pt x="34" y="107"/>
                  </a:lnTo>
                  <a:lnTo>
                    <a:pt x="52" y="118"/>
                  </a:lnTo>
                  <a:lnTo>
                    <a:pt x="68" y="127"/>
                  </a:lnTo>
                  <a:lnTo>
                    <a:pt x="85" y="138"/>
                  </a:lnTo>
                  <a:lnTo>
                    <a:pt x="103" y="147"/>
                  </a:lnTo>
                  <a:lnTo>
                    <a:pt x="120" y="154"/>
                  </a:lnTo>
                  <a:lnTo>
                    <a:pt x="139" y="160"/>
                  </a:lnTo>
                  <a:lnTo>
                    <a:pt x="159" y="164"/>
                  </a:lnTo>
                  <a:lnTo>
                    <a:pt x="179" y="166"/>
                  </a:lnTo>
                  <a:lnTo>
                    <a:pt x="181" y="165"/>
                  </a:lnTo>
                  <a:lnTo>
                    <a:pt x="182" y="164"/>
                  </a:lnTo>
                  <a:lnTo>
                    <a:pt x="184" y="161"/>
                  </a:lnTo>
                  <a:lnTo>
                    <a:pt x="185" y="160"/>
                  </a:lnTo>
                  <a:lnTo>
                    <a:pt x="167" y="145"/>
                  </a:lnTo>
                  <a:lnTo>
                    <a:pt x="150" y="131"/>
                  </a:lnTo>
                  <a:lnTo>
                    <a:pt x="133" y="114"/>
                  </a:lnTo>
                  <a:lnTo>
                    <a:pt x="119" y="96"/>
                  </a:lnTo>
                  <a:lnTo>
                    <a:pt x="105" y="76"/>
                  </a:lnTo>
                  <a:lnTo>
                    <a:pt x="96" y="56"/>
                  </a:lnTo>
                  <a:lnTo>
                    <a:pt x="90" y="34"/>
                  </a:lnTo>
                  <a:lnTo>
                    <a:pt x="89" y="12"/>
                  </a:lnTo>
                  <a:lnTo>
                    <a:pt x="96" y="10"/>
                  </a:lnTo>
                  <a:lnTo>
                    <a:pt x="103" y="9"/>
                  </a:lnTo>
                  <a:lnTo>
                    <a:pt x="109" y="7"/>
                  </a:lnTo>
                  <a:lnTo>
                    <a:pt x="115" y="6"/>
                  </a:lnTo>
                  <a:lnTo>
                    <a:pt x="120" y="5"/>
                  </a:lnTo>
                  <a:lnTo>
                    <a:pt x="126" y="4"/>
                  </a:lnTo>
                  <a:lnTo>
                    <a:pt x="131" y="3"/>
                  </a:lnTo>
                  <a:lnTo>
                    <a:pt x="138" y="1"/>
                  </a:lnTo>
                  <a:lnTo>
                    <a:pt x="150" y="0"/>
                  </a:lnTo>
                  <a:lnTo>
                    <a:pt x="164" y="0"/>
                  </a:lnTo>
                  <a:lnTo>
                    <a:pt x="176" y="0"/>
                  </a:lnTo>
                  <a:lnTo>
                    <a:pt x="189" y="0"/>
                  </a:lnTo>
                  <a:lnTo>
                    <a:pt x="201" y="1"/>
                  </a:lnTo>
                  <a:lnTo>
                    <a:pt x="214" y="3"/>
                  </a:lnTo>
                  <a:lnTo>
                    <a:pt x="226" y="4"/>
                  </a:lnTo>
                  <a:lnTo>
                    <a:pt x="237" y="6"/>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8" name="Freeform 1074">
              <a:extLst>
                <a:ext uri="{FF2B5EF4-FFF2-40B4-BE49-F238E27FC236}">
                  <a16:creationId xmlns:a16="http://schemas.microsoft.com/office/drawing/2014/main" id="{00000000-0008-0000-0400-000088020000}"/>
                </a:ext>
              </a:extLst>
            </xdr:cNvPr>
            <xdr:cNvSpPr>
              <a:spLocks/>
            </xdr:cNvSpPr>
          </xdr:nvSpPr>
          <xdr:spPr bwMode="auto">
            <a:xfrm>
              <a:off x="173" y="700"/>
              <a:ext cx="77" cy="69"/>
            </a:xfrm>
            <a:custGeom>
              <a:avLst/>
              <a:gdLst>
                <a:gd name="T0" fmla="*/ 40 w 155"/>
                <a:gd name="T1" fmla="*/ 7 h 138"/>
                <a:gd name="T2" fmla="*/ 40 w 155"/>
                <a:gd name="T3" fmla="*/ 15 h 138"/>
                <a:gd name="T4" fmla="*/ 44 w 155"/>
                <a:gd name="T5" fmla="*/ 24 h 138"/>
                <a:gd name="T6" fmla="*/ 48 w 155"/>
                <a:gd name="T7" fmla="*/ 32 h 138"/>
                <a:gd name="T8" fmla="*/ 54 w 155"/>
                <a:gd name="T9" fmla="*/ 41 h 138"/>
                <a:gd name="T10" fmla="*/ 60 w 155"/>
                <a:gd name="T11" fmla="*/ 49 h 138"/>
                <a:gd name="T12" fmla="*/ 66 w 155"/>
                <a:gd name="T13" fmla="*/ 56 h 138"/>
                <a:gd name="T14" fmla="*/ 72 w 155"/>
                <a:gd name="T15" fmla="*/ 63 h 138"/>
                <a:gd name="T16" fmla="*/ 77 w 155"/>
                <a:gd name="T17" fmla="*/ 69 h 138"/>
                <a:gd name="T18" fmla="*/ 67 w 155"/>
                <a:gd name="T19" fmla="*/ 67 h 138"/>
                <a:gd name="T20" fmla="*/ 55 w 155"/>
                <a:gd name="T21" fmla="*/ 62 h 138"/>
                <a:gd name="T22" fmla="*/ 44 w 155"/>
                <a:gd name="T23" fmla="*/ 56 h 138"/>
                <a:gd name="T24" fmla="*/ 33 w 155"/>
                <a:gd name="T25" fmla="*/ 49 h 138"/>
                <a:gd name="T26" fmla="*/ 23 w 155"/>
                <a:gd name="T27" fmla="*/ 41 h 138"/>
                <a:gd name="T28" fmla="*/ 14 w 155"/>
                <a:gd name="T29" fmla="*/ 31 h 138"/>
                <a:gd name="T30" fmla="*/ 6 w 155"/>
                <a:gd name="T31" fmla="*/ 21 h 138"/>
                <a:gd name="T32" fmla="*/ 0 w 155"/>
                <a:gd name="T33" fmla="*/ 10 h 138"/>
                <a:gd name="T34" fmla="*/ 3 w 155"/>
                <a:gd name="T35" fmla="*/ 8 h 138"/>
                <a:gd name="T36" fmla="*/ 9 w 155"/>
                <a:gd name="T37" fmla="*/ 6 h 138"/>
                <a:gd name="T38" fmla="*/ 15 w 155"/>
                <a:gd name="T39" fmla="*/ 3 h 138"/>
                <a:gd name="T40" fmla="*/ 22 w 155"/>
                <a:gd name="T41" fmla="*/ 1 h 138"/>
                <a:gd name="T42" fmla="*/ 29 w 155"/>
                <a:gd name="T43" fmla="*/ 0 h 138"/>
                <a:gd name="T44" fmla="*/ 34 w 155"/>
                <a:gd name="T45" fmla="*/ 1 h 138"/>
                <a:gd name="T46" fmla="*/ 38 w 155"/>
                <a:gd name="T47" fmla="*/ 2 h 138"/>
                <a:gd name="T48" fmla="*/ 40 w 155"/>
                <a:gd name="T49" fmla="*/ 7 h 13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155" h="138">
                  <a:moveTo>
                    <a:pt x="80" y="14"/>
                  </a:moveTo>
                  <a:lnTo>
                    <a:pt x="81" y="30"/>
                  </a:lnTo>
                  <a:lnTo>
                    <a:pt x="88" y="47"/>
                  </a:lnTo>
                  <a:lnTo>
                    <a:pt x="96" y="64"/>
                  </a:lnTo>
                  <a:lnTo>
                    <a:pt x="108" y="81"/>
                  </a:lnTo>
                  <a:lnTo>
                    <a:pt x="120" y="97"/>
                  </a:lnTo>
                  <a:lnTo>
                    <a:pt x="133" y="112"/>
                  </a:lnTo>
                  <a:lnTo>
                    <a:pt x="144" y="126"/>
                  </a:lnTo>
                  <a:lnTo>
                    <a:pt x="155" y="138"/>
                  </a:lnTo>
                  <a:lnTo>
                    <a:pt x="134" y="133"/>
                  </a:lnTo>
                  <a:lnTo>
                    <a:pt x="111" y="123"/>
                  </a:lnTo>
                  <a:lnTo>
                    <a:pt x="89" y="112"/>
                  </a:lnTo>
                  <a:lnTo>
                    <a:pt x="67" y="98"/>
                  </a:lnTo>
                  <a:lnTo>
                    <a:pt x="47" y="81"/>
                  </a:lnTo>
                  <a:lnTo>
                    <a:pt x="28" y="61"/>
                  </a:lnTo>
                  <a:lnTo>
                    <a:pt x="13" y="41"/>
                  </a:lnTo>
                  <a:lnTo>
                    <a:pt x="0" y="19"/>
                  </a:lnTo>
                  <a:lnTo>
                    <a:pt x="7" y="15"/>
                  </a:lnTo>
                  <a:lnTo>
                    <a:pt x="18" y="11"/>
                  </a:lnTo>
                  <a:lnTo>
                    <a:pt x="30" y="6"/>
                  </a:lnTo>
                  <a:lnTo>
                    <a:pt x="44" y="2"/>
                  </a:lnTo>
                  <a:lnTo>
                    <a:pt x="58" y="0"/>
                  </a:lnTo>
                  <a:lnTo>
                    <a:pt x="69" y="1"/>
                  </a:lnTo>
                  <a:lnTo>
                    <a:pt x="76" y="4"/>
                  </a:lnTo>
                  <a:lnTo>
                    <a:pt x="80" y="1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49" name="Freeform 1075">
              <a:extLst>
                <a:ext uri="{FF2B5EF4-FFF2-40B4-BE49-F238E27FC236}">
                  <a16:creationId xmlns:a16="http://schemas.microsoft.com/office/drawing/2014/main" id="{00000000-0008-0000-0400-000089020000}"/>
                </a:ext>
              </a:extLst>
            </xdr:cNvPr>
            <xdr:cNvSpPr>
              <a:spLocks/>
            </xdr:cNvSpPr>
          </xdr:nvSpPr>
          <xdr:spPr bwMode="auto">
            <a:xfrm>
              <a:off x="785" y="703"/>
              <a:ext cx="14" cy="17"/>
            </a:xfrm>
            <a:custGeom>
              <a:avLst/>
              <a:gdLst>
                <a:gd name="T0" fmla="*/ 12 w 29"/>
                <a:gd name="T1" fmla="*/ 9 h 34"/>
                <a:gd name="T2" fmla="*/ 10 w 29"/>
                <a:gd name="T3" fmla="*/ 12 h 34"/>
                <a:gd name="T4" fmla="*/ 7 w 29"/>
                <a:gd name="T5" fmla="*/ 14 h 34"/>
                <a:gd name="T6" fmla="*/ 4 w 29"/>
                <a:gd name="T7" fmla="*/ 16 h 34"/>
                <a:gd name="T8" fmla="*/ 0 w 29"/>
                <a:gd name="T9" fmla="*/ 17 h 34"/>
                <a:gd name="T10" fmla="*/ 2 w 29"/>
                <a:gd name="T11" fmla="*/ 13 h 34"/>
                <a:gd name="T12" fmla="*/ 5 w 29"/>
                <a:gd name="T13" fmla="*/ 9 h 34"/>
                <a:gd name="T14" fmla="*/ 8 w 29"/>
                <a:gd name="T15" fmla="*/ 4 h 34"/>
                <a:gd name="T16" fmla="*/ 12 w 29"/>
                <a:gd name="T17" fmla="*/ 0 h 34"/>
                <a:gd name="T18" fmla="*/ 14 w 29"/>
                <a:gd name="T19" fmla="*/ 2 h 34"/>
                <a:gd name="T20" fmla="*/ 14 w 29"/>
                <a:gd name="T21" fmla="*/ 4 h 34"/>
                <a:gd name="T22" fmla="*/ 14 w 29"/>
                <a:gd name="T23" fmla="*/ 7 h 34"/>
                <a:gd name="T24" fmla="*/ 12 w 29"/>
                <a:gd name="T25" fmla="*/ 9 h 3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9" h="34">
                  <a:moveTo>
                    <a:pt x="25" y="18"/>
                  </a:moveTo>
                  <a:lnTo>
                    <a:pt x="20" y="24"/>
                  </a:lnTo>
                  <a:lnTo>
                    <a:pt x="14" y="28"/>
                  </a:lnTo>
                  <a:lnTo>
                    <a:pt x="8" y="31"/>
                  </a:lnTo>
                  <a:lnTo>
                    <a:pt x="0" y="34"/>
                  </a:lnTo>
                  <a:lnTo>
                    <a:pt x="5" y="25"/>
                  </a:lnTo>
                  <a:lnTo>
                    <a:pt x="10" y="17"/>
                  </a:lnTo>
                  <a:lnTo>
                    <a:pt x="16" y="8"/>
                  </a:lnTo>
                  <a:lnTo>
                    <a:pt x="24" y="0"/>
                  </a:lnTo>
                  <a:lnTo>
                    <a:pt x="28" y="4"/>
                  </a:lnTo>
                  <a:lnTo>
                    <a:pt x="29" y="8"/>
                  </a:lnTo>
                  <a:lnTo>
                    <a:pt x="28" y="13"/>
                  </a:lnTo>
                  <a:lnTo>
                    <a:pt x="25" y="1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0" name="Freeform 1076">
              <a:extLst>
                <a:ext uri="{FF2B5EF4-FFF2-40B4-BE49-F238E27FC236}">
                  <a16:creationId xmlns:a16="http://schemas.microsoft.com/office/drawing/2014/main" id="{00000000-0008-0000-0400-00008A020000}"/>
                </a:ext>
              </a:extLst>
            </xdr:cNvPr>
            <xdr:cNvSpPr>
              <a:spLocks/>
            </xdr:cNvSpPr>
          </xdr:nvSpPr>
          <xdr:spPr bwMode="auto">
            <a:xfrm>
              <a:off x="862" y="679"/>
              <a:ext cx="43" cy="42"/>
            </a:xfrm>
            <a:custGeom>
              <a:avLst/>
              <a:gdLst>
                <a:gd name="T0" fmla="*/ 15 w 86"/>
                <a:gd name="T1" fmla="*/ 42 h 84"/>
                <a:gd name="T2" fmla="*/ 11 w 86"/>
                <a:gd name="T3" fmla="*/ 42 h 84"/>
                <a:gd name="T4" fmla="*/ 8 w 86"/>
                <a:gd name="T5" fmla="*/ 39 h 84"/>
                <a:gd name="T6" fmla="*/ 4 w 86"/>
                <a:gd name="T7" fmla="*/ 37 h 84"/>
                <a:gd name="T8" fmla="*/ 0 w 86"/>
                <a:gd name="T9" fmla="*/ 36 h 84"/>
                <a:gd name="T10" fmla="*/ 3 w 86"/>
                <a:gd name="T11" fmla="*/ 33 h 84"/>
                <a:gd name="T12" fmla="*/ 7 w 86"/>
                <a:gd name="T13" fmla="*/ 28 h 84"/>
                <a:gd name="T14" fmla="*/ 13 w 86"/>
                <a:gd name="T15" fmla="*/ 23 h 84"/>
                <a:gd name="T16" fmla="*/ 19 w 86"/>
                <a:gd name="T17" fmla="*/ 17 h 84"/>
                <a:gd name="T18" fmla="*/ 26 w 86"/>
                <a:gd name="T19" fmla="*/ 11 h 84"/>
                <a:gd name="T20" fmla="*/ 33 w 86"/>
                <a:gd name="T21" fmla="*/ 6 h 84"/>
                <a:gd name="T22" fmla="*/ 38 w 86"/>
                <a:gd name="T23" fmla="*/ 2 h 84"/>
                <a:gd name="T24" fmla="*/ 42 w 86"/>
                <a:gd name="T25" fmla="*/ 0 h 84"/>
                <a:gd name="T26" fmla="*/ 43 w 86"/>
                <a:gd name="T27" fmla="*/ 2 h 84"/>
                <a:gd name="T28" fmla="*/ 41 w 86"/>
                <a:gd name="T29" fmla="*/ 6 h 84"/>
                <a:gd name="T30" fmla="*/ 38 w 86"/>
                <a:gd name="T31" fmla="*/ 13 h 84"/>
                <a:gd name="T32" fmla="*/ 33 w 86"/>
                <a:gd name="T33" fmla="*/ 20 h 84"/>
                <a:gd name="T34" fmla="*/ 28 w 86"/>
                <a:gd name="T35" fmla="*/ 28 h 84"/>
                <a:gd name="T36" fmla="*/ 23 w 86"/>
                <a:gd name="T37" fmla="*/ 35 h 84"/>
                <a:gd name="T38" fmla="*/ 18 w 86"/>
                <a:gd name="T39" fmla="*/ 40 h 84"/>
                <a:gd name="T40" fmla="*/ 15 w 86"/>
                <a:gd name="T41" fmla="*/ 42 h 84"/>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86" h="84">
                  <a:moveTo>
                    <a:pt x="30" y="84"/>
                  </a:moveTo>
                  <a:lnTo>
                    <a:pt x="22" y="83"/>
                  </a:lnTo>
                  <a:lnTo>
                    <a:pt x="15" y="78"/>
                  </a:lnTo>
                  <a:lnTo>
                    <a:pt x="7" y="73"/>
                  </a:lnTo>
                  <a:lnTo>
                    <a:pt x="0" y="72"/>
                  </a:lnTo>
                  <a:lnTo>
                    <a:pt x="5" y="66"/>
                  </a:lnTo>
                  <a:lnTo>
                    <a:pt x="14" y="56"/>
                  </a:lnTo>
                  <a:lnTo>
                    <a:pt x="25" y="45"/>
                  </a:lnTo>
                  <a:lnTo>
                    <a:pt x="38" y="33"/>
                  </a:lnTo>
                  <a:lnTo>
                    <a:pt x="52" y="22"/>
                  </a:lnTo>
                  <a:lnTo>
                    <a:pt x="66" y="11"/>
                  </a:lnTo>
                  <a:lnTo>
                    <a:pt x="76" y="4"/>
                  </a:lnTo>
                  <a:lnTo>
                    <a:pt x="83" y="0"/>
                  </a:lnTo>
                  <a:lnTo>
                    <a:pt x="86" y="3"/>
                  </a:lnTo>
                  <a:lnTo>
                    <a:pt x="82" y="11"/>
                  </a:lnTo>
                  <a:lnTo>
                    <a:pt x="75" y="25"/>
                  </a:lnTo>
                  <a:lnTo>
                    <a:pt x="66" y="40"/>
                  </a:lnTo>
                  <a:lnTo>
                    <a:pt x="55" y="56"/>
                  </a:lnTo>
                  <a:lnTo>
                    <a:pt x="45" y="69"/>
                  </a:lnTo>
                  <a:lnTo>
                    <a:pt x="36" y="80"/>
                  </a:lnTo>
                  <a:lnTo>
                    <a:pt x="30" y="8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1" name="Freeform 1077">
              <a:extLst>
                <a:ext uri="{FF2B5EF4-FFF2-40B4-BE49-F238E27FC236}">
                  <a16:creationId xmlns:a16="http://schemas.microsoft.com/office/drawing/2014/main" id="{00000000-0008-0000-0400-00008B020000}"/>
                </a:ext>
              </a:extLst>
            </xdr:cNvPr>
            <xdr:cNvSpPr>
              <a:spLocks/>
            </xdr:cNvSpPr>
          </xdr:nvSpPr>
          <xdr:spPr bwMode="auto">
            <a:xfrm>
              <a:off x="801" y="710"/>
              <a:ext cx="30" cy="19"/>
            </a:xfrm>
            <a:custGeom>
              <a:avLst/>
              <a:gdLst>
                <a:gd name="T0" fmla="*/ 30 w 59"/>
                <a:gd name="T1" fmla="*/ 8 h 38"/>
                <a:gd name="T2" fmla="*/ 27 w 59"/>
                <a:gd name="T3" fmla="*/ 12 h 38"/>
                <a:gd name="T4" fmla="*/ 23 w 59"/>
                <a:gd name="T5" fmla="*/ 15 h 38"/>
                <a:gd name="T6" fmla="*/ 19 w 59"/>
                <a:gd name="T7" fmla="*/ 17 h 38"/>
                <a:gd name="T8" fmla="*/ 14 w 59"/>
                <a:gd name="T9" fmla="*/ 19 h 38"/>
                <a:gd name="T10" fmla="*/ 11 w 59"/>
                <a:gd name="T11" fmla="*/ 18 h 38"/>
                <a:gd name="T12" fmla="*/ 7 w 59"/>
                <a:gd name="T13" fmla="*/ 16 h 38"/>
                <a:gd name="T14" fmla="*/ 3 w 59"/>
                <a:gd name="T15" fmla="*/ 14 h 38"/>
                <a:gd name="T16" fmla="*/ 0 w 59"/>
                <a:gd name="T17" fmla="*/ 12 h 38"/>
                <a:gd name="T18" fmla="*/ 3 w 59"/>
                <a:gd name="T19" fmla="*/ 9 h 38"/>
                <a:gd name="T20" fmla="*/ 7 w 59"/>
                <a:gd name="T21" fmla="*/ 6 h 38"/>
                <a:gd name="T22" fmla="*/ 11 w 59"/>
                <a:gd name="T23" fmla="*/ 2 h 38"/>
                <a:gd name="T24" fmla="*/ 15 w 59"/>
                <a:gd name="T25" fmla="*/ 0 h 38"/>
                <a:gd name="T26" fmla="*/ 19 w 59"/>
                <a:gd name="T27" fmla="*/ 2 h 38"/>
                <a:gd name="T28" fmla="*/ 23 w 59"/>
                <a:gd name="T29" fmla="*/ 3 h 38"/>
                <a:gd name="T30" fmla="*/ 27 w 59"/>
                <a:gd name="T31" fmla="*/ 6 h 38"/>
                <a:gd name="T32" fmla="*/ 30 w 59"/>
                <a:gd name="T33" fmla="*/ 8 h 3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59" h="38">
                  <a:moveTo>
                    <a:pt x="59" y="16"/>
                  </a:moveTo>
                  <a:lnTo>
                    <a:pt x="54" y="23"/>
                  </a:lnTo>
                  <a:lnTo>
                    <a:pt x="46" y="29"/>
                  </a:lnTo>
                  <a:lnTo>
                    <a:pt x="37" y="34"/>
                  </a:lnTo>
                  <a:lnTo>
                    <a:pt x="28" y="38"/>
                  </a:lnTo>
                  <a:lnTo>
                    <a:pt x="22" y="35"/>
                  </a:lnTo>
                  <a:lnTo>
                    <a:pt x="13" y="32"/>
                  </a:lnTo>
                  <a:lnTo>
                    <a:pt x="6" y="28"/>
                  </a:lnTo>
                  <a:lnTo>
                    <a:pt x="0" y="24"/>
                  </a:lnTo>
                  <a:lnTo>
                    <a:pt x="6" y="18"/>
                  </a:lnTo>
                  <a:lnTo>
                    <a:pt x="13" y="11"/>
                  </a:lnTo>
                  <a:lnTo>
                    <a:pt x="21" y="4"/>
                  </a:lnTo>
                  <a:lnTo>
                    <a:pt x="30" y="0"/>
                  </a:lnTo>
                  <a:lnTo>
                    <a:pt x="37" y="3"/>
                  </a:lnTo>
                  <a:lnTo>
                    <a:pt x="46" y="6"/>
                  </a:lnTo>
                  <a:lnTo>
                    <a:pt x="54" y="11"/>
                  </a:lnTo>
                  <a:lnTo>
                    <a:pt x="59" y="1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2" name="Freeform 1078">
              <a:extLst>
                <a:ext uri="{FF2B5EF4-FFF2-40B4-BE49-F238E27FC236}">
                  <a16:creationId xmlns:a16="http://schemas.microsoft.com/office/drawing/2014/main" id="{00000000-0008-0000-0400-00008C020000}"/>
                </a:ext>
              </a:extLst>
            </xdr:cNvPr>
            <xdr:cNvSpPr>
              <a:spLocks/>
            </xdr:cNvSpPr>
          </xdr:nvSpPr>
          <xdr:spPr bwMode="auto">
            <a:xfrm>
              <a:off x="122" y="710"/>
              <a:ext cx="67" cy="58"/>
            </a:xfrm>
            <a:custGeom>
              <a:avLst/>
              <a:gdLst>
                <a:gd name="T0" fmla="*/ 67 w 135"/>
                <a:gd name="T1" fmla="*/ 58 h 115"/>
                <a:gd name="T2" fmla="*/ 62 w 135"/>
                <a:gd name="T3" fmla="*/ 57 h 115"/>
                <a:gd name="T4" fmla="*/ 57 w 135"/>
                <a:gd name="T5" fmla="*/ 55 h 115"/>
                <a:gd name="T6" fmla="*/ 50 w 135"/>
                <a:gd name="T7" fmla="*/ 51 h 115"/>
                <a:gd name="T8" fmla="*/ 42 w 135"/>
                <a:gd name="T9" fmla="*/ 46 h 115"/>
                <a:gd name="T10" fmla="*/ 36 w 135"/>
                <a:gd name="T11" fmla="*/ 40 h 115"/>
                <a:gd name="T12" fmla="*/ 30 w 135"/>
                <a:gd name="T13" fmla="*/ 35 h 115"/>
                <a:gd name="T14" fmla="*/ 25 w 135"/>
                <a:gd name="T15" fmla="*/ 32 h 115"/>
                <a:gd name="T16" fmla="*/ 23 w 135"/>
                <a:gd name="T17" fmla="*/ 31 h 115"/>
                <a:gd name="T18" fmla="*/ 20 w 135"/>
                <a:gd name="T19" fmla="*/ 34 h 115"/>
                <a:gd name="T20" fmla="*/ 17 w 135"/>
                <a:gd name="T21" fmla="*/ 39 h 115"/>
                <a:gd name="T22" fmla="*/ 13 w 135"/>
                <a:gd name="T23" fmla="*/ 43 h 115"/>
                <a:gd name="T24" fmla="*/ 10 w 135"/>
                <a:gd name="T25" fmla="*/ 47 h 115"/>
                <a:gd name="T26" fmla="*/ 8 w 135"/>
                <a:gd name="T27" fmla="*/ 44 h 115"/>
                <a:gd name="T28" fmla="*/ 7 w 135"/>
                <a:gd name="T29" fmla="*/ 39 h 115"/>
                <a:gd name="T30" fmla="*/ 5 w 135"/>
                <a:gd name="T31" fmla="*/ 33 h 115"/>
                <a:gd name="T32" fmla="*/ 3 w 135"/>
                <a:gd name="T33" fmla="*/ 27 h 115"/>
                <a:gd name="T34" fmla="*/ 1 w 135"/>
                <a:gd name="T35" fmla="*/ 20 h 115"/>
                <a:gd name="T36" fmla="*/ 0 w 135"/>
                <a:gd name="T37" fmla="*/ 14 h 115"/>
                <a:gd name="T38" fmla="*/ 0 w 135"/>
                <a:gd name="T39" fmla="*/ 9 h 115"/>
                <a:gd name="T40" fmla="*/ 0 w 135"/>
                <a:gd name="T41" fmla="*/ 6 h 115"/>
                <a:gd name="T42" fmla="*/ 2 w 135"/>
                <a:gd name="T43" fmla="*/ 3 h 115"/>
                <a:gd name="T44" fmla="*/ 4 w 135"/>
                <a:gd name="T45" fmla="*/ 2 h 115"/>
                <a:gd name="T46" fmla="*/ 6 w 135"/>
                <a:gd name="T47" fmla="*/ 0 h 115"/>
                <a:gd name="T48" fmla="*/ 9 w 135"/>
                <a:gd name="T49" fmla="*/ 0 h 115"/>
                <a:gd name="T50" fmla="*/ 12 w 135"/>
                <a:gd name="T51" fmla="*/ 0 h 115"/>
                <a:gd name="T52" fmla="*/ 15 w 135"/>
                <a:gd name="T53" fmla="*/ 1 h 115"/>
                <a:gd name="T54" fmla="*/ 17 w 135"/>
                <a:gd name="T55" fmla="*/ 2 h 115"/>
                <a:gd name="T56" fmla="*/ 20 w 135"/>
                <a:gd name="T57" fmla="*/ 2 h 115"/>
                <a:gd name="T58" fmla="*/ 22 w 135"/>
                <a:gd name="T59" fmla="*/ 3 h 115"/>
                <a:gd name="T60" fmla="*/ 24 w 135"/>
                <a:gd name="T61" fmla="*/ 5 h 115"/>
                <a:gd name="T62" fmla="*/ 27 w 135"/>
                <a:gd name="T63" fmla="*/ 6 h 115"/>
                <a:gd name="T64" fmla="*/ 30 w 135"/>
                <a:gd name="T65" fmla="*/ 9 h 115"/>
                <a:gd name="T66" fmla="*/ 33 w 135"/>
                <a:gd name="T67" fmla="*/ 11 h 115"/>
                <a:gd name="T68" fmla="*/ 36 w 135"/>
                <a:gd name="T69" fmla="*/ 13 h 115"/>
                <a:gd name="T70" fmla="*/ 39 w 135"/>
                <a:gd name="T71" fmla="*/ 15 h 115"/>
                <a:gd name="T72" fmla="*/ 42 w 135"/>
                <a:gd name="T73" fmla="*/ 17 h 115"/>
                <a:gd name="T74" fmla="*/ 48 w 135"/>
                <a:gd name="T75" fmla="*/ 26 h 115"/>
                <a:gd name="T76" fmla="*/ 53 w 135"/>
                <a:gd name="T77" fmla="*/ 34 h 115"/>
                <a:gd name="T78" fmla="*/ 58 w 135"/>
                <a:gd name="T79" fmla="*/ 40 h 115"/>
                <a:gd name="T80" fmla="*/ 62 w 135"/>
                <a:gd name="T81" fmla="*/ 46 h 115"/>
                <a:gd name="T82" fmla="*/ 64 w 135"/>
                <a:gd name="T83" fmla="*/ 51 h 115"/>
                <a:gd name="T84" fmla="*/ 66 w 135"/>
                <a:gd name="T85" fmla="*/ 54 h 115"/>
                <a:gd name="T86" fmla="*/ 67 w 135"/>
                <a:gd name="T87" fmla="*/ 57 h 115"/>
                <a:gd name="T88" fmla="*/ 67 w 135"/>
                <a:gd name="T89" fmla="*/ 58 h 115"/>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35" h="115">
                  <a:moveTo>
                    <a:pt x="135" y="115"/>
                  </a:moveTo>
                  <a:lnTo>
                    <a:pt x="125" y="114"/>
                  </a:lnTo>
                  <a:lnTo>
                    <a:pt x="114" y="109"/>
                  </a:lnTo>
                  <a:lnTo>
                    <a:pt x="100" y="101"/>
                  </a:lnTo>
                  <a:lnTo>
                    <a:pt x="85" y="91"/>
                  </a:lnTo>
                  <a:lnTo>
                    <a:pt x="73" y="80"/>
                  </a:lnTo>
                  <a:lnTo>
                    <a:pt x="60" y="70"/>
                  </a:lnTo>
                  <a:lnTo>
                    <a:pt x="51" y="64"/>
                  </a:lnTo>
                  <a:lnTo>
                    <a:pt x="46" y="61"/>
                  </a:lnTo>
                  <a:lnTo>
                    <a:pt x="40" y="68"/>
                  </a:lnTo>
                  <a:lnTo>
                    <a:pt x="34" y="77"/>
                  </a:lnTo>
                  <a:lnTo>
                    <a:pt x="26" y="86"/>
                  </a:lnTo>
                  <a:lnTo>
                    <a:pt x="20" y="93"/>
                  </a:lnTo>
                  <a:lnTo>
                    <a:pt x="16" y="87"/>
                  </a:lnTo>
                  <a:lnTo>
                    <a:pt x="14" y="78"/>
                  </a:lnTo>
                  <a:lnTo>
                    <a:pt x="10" y="66"/>
                  </a:lnTo>
                  <a:lnTo>
                    <a:pt x="6" y="53"/>
                  </a:lnTo>
                  <a:lnTo>
                    <a:pt x="3" y="40"/>
                  </a:lnTo>
                  <a:lnTo>
                    <a:pt x="0" y="28"/>
                  </a:lnTo>
                  <a:lnTo>
                    <a:pt x="0" y="18"/>
                  </a:lnTo>
                  <a:lnTo>
                    <a:pt x="0" y="12"/>
                  </a:lnTo>
                  <a:lnTo>
                    <a:pt x="4" y="6"/>
                  </a:lnTo>
                  <a:lnTo>
                    <a:pt x="8" y="3"/>
                  </a:lnTo>
                  <a:lnTo>
                    <a:pt x="13" y="0"/>
                  </a:lnTo>
                  <a:lnTo>
                    <a:pt x="19" y="0"/>
                  </a:lnTo>
                  <a:lnTo>
                    <a:pt x="24" y="0"/>
                  </a:lnTo>
                  <a:lnTo>
                    <a:pt x="30" y="1"/>
                  </a:lnTo>
                  <a:lnTo>
                    <a:pt x="35" y="3"/>
                  </a:lnTo>
                  <a:lnTo>
                    <a:pt x="40" y="4"/>
                  </a:lnTo>
                  <a:lnTo>
                    <a:pt x="44" y="6"/>
                  </a:lnTo>
                  <a:lnTo>
                    <a:pt x="49" y="9"/>
                  </a:lnTo>
                  <a:lnTo>
                    <a:pt x="54" y="12"/>
                  </a:lnTo>
                  <a:lnTo>
                    <a:pt x="60" y="17"/>
                  </a:lnTo>
                  <a:lnTo>
                    <a:pt x="66" y="21"/>
                  </a:lnTo>
                  <a:lnTo>
                    <a:pt x="73" y="26"/>
                  </a:lnTo>
                  <a:lnTo>
                    <a:pt x="79" y="30"/>
                  </a:lnTo>
                  <a:lnTo>
                    <a:pt x="84" y="34"/>
                  </a:lnTo>
                  <a:lnTo>
                    <a:pt x="96" y="51"/>
                  </a:lnTo>
                  <a:lnTo>
                    <a:pt x="107" y="67"/>
                  </a:lnTo>
                  <a:lnTo>
                    <a:pt x="116" y="80"/>
                  </a:lnTo>
                  <a:lnTo>
                    <a:pt x="124" y="91"/>
                  </a:lnTo>
                  <a:lnTo>
                    <a:pt x="129" y="101"/>
                  </a:lnTo>
                  <a:lnTo>
                    <a:pt x="132" y="108"/>
                  </a:lnTo>
                  <a:lnTo>
                    <a:pt x="134" y="113"/>
                  </a:lnTo>
                  <a:lnTo>
                    <a:pt x="135" y="115"/>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3" name="Freeform 1079">
              <a:extLst>
                <a:ext uri="{FF2B5EF4-FFF2-40B4-BE49-F238E27FC236}">
                  <a16:creationId xmlns:a16="http://schemas.microsoft.com/office/drawing/2014/main" id="{00000000-0008-0000-0400-00008D020000}"/>
                </a:ext>
              </a:extLst>
            </xdr:cNvPr>
            <xdr:cNvSpPr>
              <a:spLocks/>
            </xdr:cNvSpPr>
          </xdr:nvSpPr>
          <xdr:spPr bwMode="auto">
            <a:xfrm>
              <a:off x="902" y="714"/>
              <a:ext cx="58" cy="49"/>
            </a:xfrm>
            <a:custGeom>
              <a:avLst/>
              <a:gdLst>
                <a:gd name="T0" fmla="*/ 58 w 116"/>
                <a:gd name="T1" fmla="*/ 7 h 97"/>
                <a:gd name="T2" fmla="*/ 58 w 116"/>
                <a:gd name="T3" fmla="*/ 19 h 97"/>
                <a:gd name="T4" fmla="*/ 58 w 116"/>
                <a:gd name="T5" fmla="*/ 27 h 97"/>
                <a:gd name="T6" fmla="*/ 56 w 116"/>
                <a:gd name="T7" fmla="*/ 34 h 97"/>
                <a:gd name="T8" fmla="*/ 55 w 116"/>
                <a:gd name="T9" fmla="*/ 39 h 97"/>
                <a:gd name="T10" fmla="*/ 53 w 116"/>
                <a:gd name="T11" fmla="*/ 41 h 97"/>
                <a:gd name="T12" fmla="*/ 51 w 116"/>
                <a:gd name="T13" fmla="*/ 42 h 97"/>
                <a:gd name="T14" fmla="*/ 50 w 116"/>
                <a:gd name="T15" fmla="*/ 41 h 97"/>
                <a:gd name="T16" fmla="*/ 50 w 116"/>
                <a:gd name="T17" fmla="*/ 39 h 97"/>
                <a:gd name="T18" fmla="*/ 49 w 116"/>
                <a:gd name="T19" fmla="*/ 37 h 97"/>
                <a:gd name="T20" fmla="*/ 48 w 116"/>
                <a:gd name="T21" fmla="*/ 34 h 97"/>
                <a:gd name="T22" fmla="*/ 47 w 116"/>
                <a:gd name="T23" fmla="*/ 30 h 97"/>
                <a:gd name="T24" fmla="*/ 45 w 116"/>
                <a:gd name="T25" fmla="*/ 27 h 97"/>
                <a:gd name="T26" fmla="*/ 43 w 116"/>
                <a:gd name="T27" fmla="*/ 24 h 97"/>
                <a:gd name="T28" fmla="*/ 42 w 116"/>
                <a:gd name="T29" fmla="*/ 20 h 97"/>
                <a:gd name="T30" fmla="*/ 40 w 116"/>
                <a:gd name="T31" fmla="*/ 18 h 97"/>
                <a:gd name="T32" fmla="*/ 39 w 116"/>
                <a:gd name="T33" fmla="*/ 16 h 97"/>
                <a:gd name="T34" fmla="*/ 35 w 116"/>
                <a:gd name="T35" fmla="*/ 16 h 97"/>
                <a:gd name="T36" fmla="*/ 30 w 116"/>
                <a:gd name="T37" fmla="*/ 19 h 97"/>
                <a:gd name="T38" fmla="*/ 24 w 116"/>
                <a:gd name="T39" fmla="*/ 24 h 97"/>
                <a:gd name="T40" fmla="*/ 18 w 116"/>
                <a:gd name="T41" fmla="*/ 30 h 97"/>
                <a:gd name="T42" fmla="*/ 13 w 116"/>
                <a:gd name="T43" fmla="*/ 36 h 97"/>
                <a:gd name="T44" fmla="*/ 9 w 116"/>
                <a:gd name="T45" fmla="*/ 41 h 97"/>
                <a:gd name="T46" fmla="*/ 4 w 116"/>
                <a:gd name="T47" fmla="*/ 46 h 97"/>
                <a:gd name="T48" fmla="*/ 1 w 116"/>
                <a:gd name="T49" fmla="*/ 49 h 97"/>
                <a:gd name="T50" fmla="*/ 0 w 116"/>
                <a:gd name="T51" fmla="*/ 41 h 97"/>
                <a:gd name="T52" fmla="*/ 4 w 116"/>
                <a:gd name="T53" fmla="*/ 31 h 97"/>
                <a:gd name="T54" fmla="*/ 12 w 116"/>
                <a:gd name="T55" fmla="*/ 21 h 97"/>
                <a:gd name="T56" fmla="*/ 22 w 116"/>
                <a:gd name="T57" fmla="*/ 12 h 97"/>
                <a:gd name="T58" fmla="*/ 33 w 116"/>
                <a:gd name="T59" fmla="*/ 4 h 97"/>
                <a:gd name="T60" fmla="*/ 43 w 116"/>
                <a:gd name="T61" fmla="*/ 0 h 97"/>
                <a:gd name="T62" fmla="*/ 52 w 116"/>
                <a:gd name="T63" fmla="*/ 1 h 97"/>
                <a:gd name="T64" fmla="*/ 58 w 116"/>
                <a:gd name="T65" fmla="*/ 7 h 97"/>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16" h="97">
                  <a:moveTo>
                    <a:pt x="115" y="14"/>
                  </a:moveTo>
                  <a:lnTo>
                    <a:pt x="116" y="37"/>
                  </a:lnTo>
                  <a:lnTo>
                    <a:pt x="115" y="54"/>
                  </a:lnTo>
                  <a:lnTo>
                    <a:pt x="112" y="68"/>
                  </a:lnTo>
                  <a:lnTo>
                    <a:pt x="110" y="77"/>
                  </a:lnTo>
                  <a:lnTo>
                    <a:pt x="106" y="82"/>
                  </a:lnTo>
                  <a:lnTo>
                    <a:pt x="102" y="84"/>
                  </a:lnTo>
                  <a:lnTo>
                    <a:pt x="100" y="82"/>
                  </a:lnTo>
                  <a:lnTo>
                    <a:pt x="100" y="78"/>
                  </a:lnTo>
                  <a:lnTo>
                    <a:pt x="98" y="74"/>
                  </a:lnTo>
                  <a:lnTo>
                    <a:pt x="95" y="68"/>
                  </a:lnTo>
                  <a:lnTo>
                    <a:pt x="93" y="60"/>
                  </a:lnTo>
                  <a:lnTo>
                    <a:pt x="89" y="53"/>
                  </a:lnTo>
                  <a:lnTo>
                    <a:pt x="86" y="47"/>
                  </a:lnTo>
                  <a:lnTo>
                    <a:pt x="84" y="40"/>
                  </a:lnTo>
                  <a:lnTo>
                    <a:pt x="80" y="35"/>
                  </a:lnTo>
                  <a:lnTo>
                    <a:pt x="78" y="31"/>
                  </a:lnTo>
                  <a:lnTo>
                    <a:pt x="69" y="32"/>
                  </a:lnTo>
                  <a:lnTo>
                    <a:pt x="59" y="38"/>
                  </a:lnTo>
                  <a:lnTo>
                    <a:pt x="48" y="48"/>
                  </a:lnTo>
                  <a:lnTo>
                    <a:pt x="36" y="59"/>
                  </a:lnTo>
                  <a:lnTo>
                    <a:pt x="26" y="71"/>
                  </a:lnTo>
                  <a:lnTo>
                    <a:pt x="17" y="82"/>
                  </a:lnTo>
                  <a:lnTo>
                    <a:pt x="8" y="91"/>
                  </a:lnTo>
                  <a:lnTo>
                    <a:pt x="2" y="97"/>
                  </a:lnTo>
                  <a:lnTo>
                    <a:pt x="0" y="81"/>
                  </a:lnTo>
                  <a:lnTo>
                    <a:pt x="8" y="61"/>
                  </a:lnTo>
                  <a:lnTo>
                    <a:pt x="23" y="41"/>
                  </a:lnTo>
                  <a:lnTo>
                    <a:pt x="43" y="23"/>
                  </a:lnTo>
                  <a:lnTo>
                    <a:pt x="65" y="8"/>
                  </a:lnTo>
                  <a:lnTo>
                    <a:pt x="85" y="0"/>
                  </a:lnTo>
                  <a:lnTo>
                    <a:pt x="104" y="1"/>
                  </a:lnTo>
                  <a:lnTo>
                    <a:pt x="115" y="14"/>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4" name="Freeform 1080">
              <a:extLst>
                <a:ext uri="{FF2B5EF4-FFF2-40B4-BE49-F238E27FC236}">
                  <a16:creationId xmlns:a16="http://schemas.microsoft.com/office/drawing/2014/main" id="{00000000-0008-0000-0400-00008E020000}"/>
                </a:ext>
              </a:extLst>
            </xdr:cNvPr>
            <xdr:cNvSpPr>
              <a:spLocks/>
            </xdr:cNvSpPr>
          </xdr:nvSpPr>
          <xdr:spPr bwMode="auto">
            <a:xfrm>
              <a:off x="864" y="722"/>
              <a:ext cx="10" cy="1"/>
            </a:xfrm>
            <a:custGeom>
              <a:avLst/>
              <a:gdLst>
                <a:gd name="T0" fmla="*/ 0 w 21"/>
                <a:gd name="T1" fmla="*/ 0 h 2"/>
                <a:gd name="T2" fmla="*/ 2 w 21"/>
                <a:gd name="T3" fmla="*/ 0 h 2"/>
                <a:gd name="T4" fmla="*/ 5 w 21"/>
                <a:gd name="T5" fmla="*/ 0 h 2"/>
                <a:gd name="T6" fmla="*/ 8 w 21"/>
                <a:gd name="T7" fmla="*/ 0 h 2"/>
                <a:gd name="T8" fmla="*/ 10 w 21"/>
                <a:gd name="T9" fmla="*/ 1 h 2"/>
                <a:gd name="T10" fmla="*/ 8 w 21"/>
                <a:gd name="T11" fmla="*/ 0 h 2"/>
                <a:gd name="T12" fmla="*/ 5 w 21"/>
                <a:gd name="T13" fmla="*/ 0 h 2"/>
                <a:gd name="T14" fmla="*/ 2 w 21"/>
                <a:gd name="T15" fmla="*/ 0 h 2"/>
                <a:gd name="T16" fmla="*/ 0 w 21"/>
                <a:gd name="T17" fmla="*/ 0 h 2"/>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21" h="2">
                  <a:moveTo>
                    <a:pt x="0" y="0"/>
                  </a:moveTo>
                  <a:lnTo>
                    <a:pt x="5" y="0"/>
                  </a:lnTo>
                  <a:lnTo>
                    <a:pt x="10" y="0"/>
                  </a:lnTo>
                  <a:lnTo>
                    <a:pt x="16" y="0"/>
                  </a:lnTo>
                  <a:lnTo>
                    <a:pt x="21" y="2"/>
                  </a:lnTo>
                  <a:lnTo>
                    <a:pt x="16" y="0"/>
                  </a:lnTo>
                  <a:lnTo>
                    <a:pt x="10" y="0"/>
                  </a:lnTo>
                  <a:lnTo>
                    <a:pt x="5" y="0"/>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5" name="Freeform 1081">
              <a:extLst>
                <a:ext uri="{FF2B5EF4-FFF2-40B4-BE49-F238E27FC236}">
                  <a16:creationId xmlns:a16="http://schemas.microsoft.com/office/drawing/2014/main" id="{00000000-0008-0000-0400-00008F020000}"/>
                </a:ext>
              </a:extLst>
            </xdr:cNvPr>
            <xdr:cNvSpPr>
              <a:spLocks/>
            </xdr:cNvSpPr>
          </xdr:nvSpPr>
          <xdr:spPr bwMode="auto">
            <a:xfrm>
              <a:off x="816" y="722"/>
              <a:ext cx="21" cy="14"/>
            </a:xfrm>
            <a:custGeom>
              <a:avLst/>
              <a:gdLst>
                <a:gd name="T0" fmla="*/ 21 w 42"/>
                <a:gd name="T1" fmla="*/ 7 h 29"/>
                <a:gd name="T2" fmla="*/ 20 w 42"/>
                <a:gd name="T3" fmla="*/ 8 h 29"/>
                <a:gd name="T4" fmla="*/ 18 w 42"/>
                <a:gd name="T5" fmla="*/ 9 h 29"/>
                <a:gd name="T6" fmla="*/ 15 w 42"/>
                <a:gd name="T7" fmla="*/ 10 h 29"/>
                <a:gd name="T8" fmla="*/ 12 w 42"/>
                <a:gd name="T9" fmla="*/ 11 h 29"/>
                <a:gd name="T10" fmla="*/ 8 w 42"/>
                <a:gd name="T11" fmla="*/ 13 h 29"/>
                <a:gd name="T12" fmla="*/ 5 w 42"/>
                <a:gd name="T13" fmla="*/ 13 h 29"/>
                <a:gd name="T14" fmla="*/ 2 w 42"/>
                <a:gd name="T15" fmla="*/ 14 h 29"/>
                <a:gd name="T16" fmla="*/ 0 w 42"/>
                <a:gd name="T17" fmla="*/ 14 h 29"/>
                <a:gd name="T18" fmla="*/ 2 w 42"/>
                <a:gd name="T19" fmla="*/ 13 h 29"/>
                <a:gd name="T20" fmla="*/ 6 w 42"/>
                <a:gd name="T21" fmla="*/ 10 h 29"/>
                <a:gd name="T22" fmla="*/ 9 w 42"/>
                <a:gd name="T23" fmla="*/ 6 h 29"/>
                <a:gd name="T24" fmla="*/ 13 w 42"/>
                <a:gd name="T25" fmla="*/ 3 h 29"/>
                <a:gd name="T26" fmla="*/ 17 w 42"/>
                <a:gd name="T27" fmla="*/ 0 h 29"/>
                <a:gd name="T28" fmla="*/ 20 w 42"/>
                <a:gd name="T29" fmla="*/ 0 h 29"/>
                <a:gd name="T30" fmla="*/ 21 w 42"/>
                <a:gd name="T31" fmla="*/ 2 h 29"/>
                <a:gd name="T32" fmla="*/ 21 w 42"/>
                <a:gd name="T33" fmla="*/ 7 h 29"/>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2" h="29">
                  <a:moveTo>
                    <a:pt x="42" y="14"/>
                  </a:moveTo>
                  <a:lnTo>
                    <a:pt x="39" y="16"/>
                  </a:lnTo>
                  <a:lnTo>
                    <a:pt x="36" y="18"/>
                  </a:lnTo>
                  <a:lnTo>
                    <a:pt x="29" y="21"/>
                  </a:lnTo>
                  <a:lnTo>
                    <a:pt x="23" y="23"/>
                  </a:lnTo>
                  <a:lnTo>
                    <a:pt x="16" y="26"/>
                  </a:lnTo>
                  <a:lnTo>
                    <a:pt x="10" y="27"/>
                  </a:lnTo>
                  <a:lnTo>
                    <a:pt x="3" y="28"/>
                  </a:lnTo>
                  <a:lnTo>
                    <a:pt x="0" y="29"/>
                  </a:lnTo>
                  <a:lnTo>
                    <a:pt x="3" y="26"/>
                  </a:lnTo>
                  <a:lnTo>
                    <a:pt x="11" y="20"/>
                  </a:lnTo>
                  <a:lnTo>
                    <a:pt x="18" y="12"/>
                  </a:lnTo>
                  <a:lnTo>
                    <a:pt x="26" y="6"/>
                  </a:lnTo>
                  <a:lnTo>
                    <a:pt x="33" y="1"/>
                  </a:lnTo>
                  <a:lnTo>
                    <a:pt x="39" y="0"/>
                  </a:lnTo>
                  <a:lnTo>
                    <a:pt x="42" y="4"/>
                  </a:lnTo>
                  <a:lnTo>
                    <a:pt x="42" y="1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6" name="Freeform 1082">
              <a:extLst>
                <a:ext uri="{FF2B5EF4-FFF2-40B4-BE49-F238E27FC236}">
                  <a16:creationId xmlns:a16="http://schemas.microsoft.com/office/drawing/2014/main" id="{00000000-0008-0000-0400-000090020000}"/>
                </a:ext>
              </a:extLst>
            </xdr:cNvPr>
            <xdr:cNvSpPr>
              <a:spLocks/>
            </xdr:cNvSpPr>
          </xdr:nvSpPr>
          <xdr:spPr bwMode="auto">
            <a:xfrm>
              <a:off x="787" y="726"/>
              <a:ext cx="24" cy="14"/>
            </a:xfrm>
            <a:custGeom>
              <a:avLst/>
              <a:gdLst>
                <a:gd name="T0" fmla="*/ 24 w 49"/>
                <a:gd name="T1" fmla="*/ 6 h 28"/>
                <a:gd name="T2" fmla="*/ 20 w 49"/>
                <a:gd name="T3" fmla="*/ 9 h 28"/>
                <a:gd name="T4" fmla="*/ 16 w 49"/>
                <a:gd name="T5" fmla="*/ 11 h 28"/>
                <a:gd name="T6" fmla="*/ 12 w 49"/>
                <a:gd name="T7" fmla="*/ 13 h 28"/>
                <a:gd name="T8" fmla="*/ 7 w 49"/>
                <a:gd name="T9" fmla="*/ 14 h 28"/>
                <a:gd name="T10" fmla="*/ 5 w 49"/>
                <a:gd name="T11" fmla="*/ 12 h 28"/>
                <a:gd name="T12" fmla="*/ 3 w 49"/>
                <a:gd name="T13" fmla="*/ 9 h 28"/>
                <a:gd name="T14" fmla="*/ 1 w 49"/>
                <a:gd name="T15" fmla="*/ 6 h 28"/>
                <a:gd name="T16" fmla="*/ 0 w 49"/>
                <a:gd name="T17" fmla="*/ 3 h 28"/>
                <a:gd name="T18" fmla="*/ 2 w 49"/>
                <a:gd name="T19" fmla="*/ 1 h 28"/>
                <a:gd name="T20" fmla="*/ 5 w 49"/>
                <a:gd name="T21" fmla="*/ 0 h 28"/>
                <a:gd name="T22" fmla="*/ 8 w 49"/>
                <a:gd name="T23" fmla="*/ 0 h 28"/>
                <a:gd name="T24" fmla="*/ 12 w 49"/>
                <a:gd name="T25" fmla="*/ 1 h 28"/>
                <a:gd name="T26" fmla="*/ 15 w 49"/>
                <a:gd name="T27" fmla="*/ 2 h 28"/>
                <a:gd name="T28" fmla="*/ 18 w 49"/>
                <a:gd name="T29" fmla="*/ 3 h 28"/>
                <a:gd name="T30" fmla="*/ 22 w 49"/>
                <a:gd name="T31" fmla="*/ 5 h 28"/>
                <a:gd name="T32" fmla="*/ 24 w 49"/>
                <a:gd name="T33" fmla="*/ 6 h 2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9" h="28">
                  <a:moveTo>
                    <a:pt x="49" y="12"/>
                  </a:moveTo>
                  <a:lnTo>
                    <a:pt x="41" y="18"/>
                  </a:lnTo>
                  <a:lnTo>
                    <a:pt x="32" y="22"/>
                  </a:lnTo>
                  <a:lnTo>
                    <a:pt x="24" y="25"/>
                  </a:lnTo>
                  <a:lnTo>
                    <a:pt x="15" y="28"/>
                  </a:lnTo>
                  <a:lnTo>
                    <a:pt x="11" y="23"/>
                  </a:lnTo>
                  <a:lnTo>
                    <a:pt x="6" y="17"/>
                  </a:lnTo>
                  <a:lnTo>
                    <a:pt x="2" y="11"/>
                  </a:lnTo>
                  <a:lnTo>
                    <a:pt x="0" y="5"/>
                  </a:lnTo>
                  <a:lnTo>
                    <a:pt x="5" y="1"/>
                  </a:lnTo>
                  <a:lnTo>
                    <a:pt x="11" y="0"/>
                  </a:lnTo>
                  <a:lnTo>
                    <a:pt x="17" y="0"/>
                  </a:lnTo>
                  <a:lnTo>
                    <a:pt x="25" y="1"/>
                  </a:lnTo>
                  <a:lnTo>
                    <a:pt x="31" y="4"/>
                  </a:lnTo>
                  <a:lnTo>
                    <a:pt x="37" y="6"/>
                  </a:lnTo>
                  <a:lnTo>
                    <a:pt x="44" y="10"/>
                  </a:lnTo>
                  <a:lnTo>
                    <a:pt x="49" y="1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7" name="Freeform 1083">
              <a:extLst>
                <a:ext uri="{FF2B5EF4-FFF2-40B4-BE49-F238E27FC236}">
                  <a16:creationId xmlns:a16="http://schemas.microsoft.com/office/drawing/2014/main" id="{00000000-0008-0000-0400-000091020000}"/>
                </a:ext>
              </a:extLst>
            </xdr:cNvPr>
            <xdr:cNvSpPr>
              <a:spLocks/>
            </xdr:cNvSpPr>
          </xdr:nvSpPr>
          <xdr:spPr bwMode="auto">
            <a:xfrm>
              <a:off x="835" y="719"/>
              <a:ext cx="41" cy="27"/>
            </a:xfrm>
            <a:custGeom>
              <a:avLst/>
              <a:gdLst>
                <a:gd name="T0" fmla="*/ 41 w 82"/>
                <a:gd name="T1" fmla="*/ 8 h 54"/>
                <a:gd name="T2" fmla="*/ 40 w 82"/>
                <a:gd name="T3" fmla="*/ 10 h 54"/>
                <a:gd name="T4" fmla="*/ 38 w 82"/>
                <a:gd name="T5" fmla="*/ 13 h 54"/>
                <a:gd name="T6" fmla="*/ 36 w 82"/>
                <a:gd name="T7" fmla="*/ 16 h 54"/>
                <a:gd name="T8" fmla="*/ 33 w 82"/>
                <a:gd name="T9" fmla="*/ 18 h 54"/>
                <a:gd name="T10" fmla="*/ 30 w 82"/>
                <a:gd name="T11" fmla="*/ 21 h 54"/>
                <a:gd name="T12" fmla="*/ 28 w 82"/>
                <a:gd name="T13" fmla="*/ 23 h 54"/>
                <a:gd name="T14" fmla="*/ 25 w 82"/>
                <a:gd name="T15" fmla="*/ 25 h 54"/>
                <a:gd name="T16" fmla="*/ 23 w 82"/>
                <a:gd name="T17" fmla="*/ 27 h 54"/>
                <a:gd name="T18" fmla="*/ 21 w 82"/>
                <a:gd name="T19" fmla="*/ 27 h 54"/>
                <a:gd name="T20" fmla="*/ 18 w 82"/>
                <a:gd name="T21" fmla="*/ 26 h 54"/>
                <a:gd name="T22" fmla="*/ 15 w 82"/>
                <a:gd name="T23" fmla="*/ 25 h 54"/>
                <a:gd name="T24" fmla="*/ 11 w 82"/>
                <a:gd name="T25" fmla="*/ 24 h 54"/>
                <a:gd name="T26" fmla="*/ 8 w 82"/>
                <a:gd name="T27" fmla="*/ 23 h 54"/>
                <a:gd name="T28" fmla="*/ 5 w 82"/>
                <a:gd name="T29" fmla="*/ 22 h 54"/>
                <a:gd name="T30" fmla="*/ 2 w 82"/>
                <a:gd name="T31" fmla="*/ 20 h 54"/>
                <a:gd name="T32" fmla="*/ 0 w 82"/>
                <a:gd name="T33" fmla="*/ 20 h 54"/>
                <a:gd name="T34" fmla="*/ 2 w 82"/>
                <a:gd name="T35" fmla="*/ 18 h 54"/>
                <a:gd name="T36" fmla="*/ 5 w 82"/>
                <a:gd name="T37" fmla="*/ 16 h 54"/>
                <a:gd name="T38" fmla="*/ 7 w 82"/>
                <a:gd name="T39" fmla="*/ 13 h 54"/>
                <a:gd name="T40" fmla="*/ 11 w 82"/>
                <a:gd name="T41" fmla="*/ 10 h 54"/>
                <a:gd name="T42" fmla="*/ 14 w 82"/>
                <a:gd name="T43" fmla="*/ 7 h 54"/>
                <a:gd name="T44" fmla="*/ 18 w 82"/>
                <a:gd name="T45" fmla="*/ 5 h 54"/>
                <a:gd name="T46" fmla="*/ 21 w 82"/>
                <a:gd name="T47" fmla="*/ 2 h 54"/>
                <a:gd name="T48" fmla="*/ 25 w 82"/>
                <a:gd name="T49" fmla="*/ 1 h 54"/>
                <a:gd name="T50" fmla="*/ 29 w 82"/>
                <a:gd name="T51" fmla="*/ 0 h 54"/>
                <a:gd name="T52" fmla="*/ 33 w 82"/>
                <a:gd name="T53" fmla="*/ 2 h 54"/>
                <a:gd name="T54" fmla="*/ 38 w 82"/>
                <a:gd name="T55" fmla="*/ 4 h 54"/>
                <a:gd name="T56" fmla="*/ 41 w 82"/>
                <a:gd name="T57" fmla="*/ 8 h 54"/>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82" h="54">
                  <a:moveTo>
                    <a:pt x="82" y="15"/>
                  </a:moveTo>
                  <a:lnTo>
                    <a:pt x="80" y="20"/>
                  </a:lnTo>
                  <a:lnTo>
                    <a:pt x="75" y="26"/>
                  </a:lnTo>
                  <a:lnTo>
                    <a:pt x="71" y="31"/>
                  </a:lnTo>
                  <a:lnTo>
                    <a:pt x="66" y="35"/>
                  </a:lnTo>
                  <a:lnTo>
                    <a:pt x="60" y="42"/>
                  </a:lnTo>
                  <a:lnTo>
                    <a:pt x="55" y="46"/>
                  </a:lnTo>
                  <a:lnTo>
                    <a:pt x="50" y="50"/>
                  </a:lnTo>
                  <a:lnTo>
                    <a:pt x="46" y="54"/>
                  </a:lnTo>
                  <a:lnTo>
                    <a:pt x="41" y="54"/>
                  </a:lnTo>
                  <a:lnTo>
                    <a:pt x="36" y="52"/>
                  </a:lnTo>
                  <a:lnTo>
                    <a:pt x="29" y="50"/>
                  </a:lnTo>
                  <a:lnTo>
                    <a:pt x="22" y="48"/>
                  </a:lnTo>
                  <a:lnTo>
                    <a:pt x="15" y="45"/>
                  </a:lnTo>
                  <a:lnTo>
                    <a:pt x="9" y="43"/>
                  </a:lnTo>
                  <a:lnTo>
                    <a:pt x="4" y="40"/>
                  </a:lnTo>
                  <a:lnTo>
                    <a:pt x="0" y="39"/>
                  </a:lnTo>
                  <a:lnTo>
                    <a:pt x="4" y="35"/>
                  </a:lnTo>
                  <a:lnTo>
                    <a:pt x="9" y="31"/>
                  </a:lnTo>
                  <a:lnTo>
                    <a:pt x="14" y="26"/>
                  </a:lnTo>
                  <a:lnTo>
                    <a:pt x="21" y="20"/>
                  </a:lnTo>
                  <a:lnTo>
                    <a:pt x="27" y="14"/>
                  </a:lnTo>
                  <a:lnTo>
                    <a:pt x="35" y="9"/>
                  </a:lnTo>
                  <a:lnTo>
                    <a:pt x="41" y="4"/>
                  </a:lnTo>
                  <a:lnTo>
                    <a:pt x="49" y="2"/>
                  </a:lnTo>
                  <a:lnTo>
                    <a:pt x="57" y="0"/>
                  </a:lnTo>
                  <a:lnTo>
                    <a:pt x="66" y="3"/>
                  </a:lnTo>
                  <a:lnTo>
                    <a:pt x="75" y="8"/>
                  </a:lnTo>
                  <a:lnTo>
                    <a:pt x="82" y="1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8" name="Freeform 1084">
              <a:extLst>
                <a:ext uri="{FF2B5EF4-FFF2-40B4-BE49-F238E27FC236}">
                  <a16:creationId xmlns:a16="http://schemas.microsoft.com/office/drawing/2014/main" id="{00000000-0008-0000-0400-000092020000}"/>
                </a:ext>
              </a:extLst>
            </xdr:cNvPr>
            <xdr:cNvSpPr>
              <a:spLocks/>
            </xdr:cNvSpPr>
          </xdr:nvSpPr>
          <xdr:spPr bwMode="auto">
            <a:xfrm>
              <a:off x="54" y="732"/>
              <a:ext cx="428" cy="320"/>
            </a:xfrm>
            <a:custGeom>
              <a:avLst/>
              <a:gdLst>
                <a:gd name="T0" fmla="*/ 398 w 858"/>
                <a:gd name="T1" fmla="*/ 245 h 640"/>
                <a:gd name="T2" fmla="*/ 407 w 858"/>
                <a:gd name="T3" fmla="*/ 246 h 640"/>
                <a:gd name="T4" fmla="*/ 416 w 858"/>
                <a:gd name="T5" fmla="*/ 247 h 640"/>
                <a:gd name="T6" fmla="*/ 424 w 858"/>
                <a:gd name="T7" fmla="*/ 246 h 640"/>
                <a:gd name="T8" fmla="*/ 428 w 858"/>
                <a:gd name="T9" fmla="*/ 245 h 640"/>
                <a:gd name="T10" fmla="*/ 428 w 858"/>
                <a:gd name="T11" fmla="*/ 246 h 640"/>
                <a:gd name="T12" fmla="*/ 425 w 858"/>
                <a:gd name="T13" fmla="*/ 250 h 640"/>
                <a:gd name="T14" fmla="*/ 415 w 858"/>
                <a:gd name="T15" fmla="*/ 259 h 640"/>
                <a:gd name="T16" fmla="*/ 404 w 858"/>
                <a:gd name="T17" fmla="*/ 270 h 640"/>
                <a:gd name="T18" fmla="*/ 397 w 858"/>
                <a:gd name="T19" fmla="*/ 279 h 640"/>
                <a:gd name="T20" fmla="*/ 394 w 858"/>
                <a:gd name="T21" fmla="*/ 287 h 640"/>
                <a:gd name="T22" fmla="*/ 387 w 858"/>
                <a:gd name="T23" fmla="*/ 297 h 640"/>
                <a:gd name="T24" fmla="*/ 381 w 858"/>
                <a:gd name="T25" fmla="*/ 306 h 640"/>
                <a:gd name="T26" fmla="*/ 372 w 858"/>
                <a:gd name="T27" fmla="*/ 315 h 640"/>
                <a:gd name="T28" fmla="*/ 363 w 858"/>
                <a:gd name="T29" fmla="*/ 320 h 640"/>
                <a:gd name="T30" fmla="*/ 357 w 858"/>
                <a:gd name="T31" fmla="*/ 320 h 640"/>
                <a:gd name="T32" fmla="*/ 351 w 858"/>
                <a:gd name="T33" fmla="*/ 319 h 640"/>
                <a:gd name="T34" fmla="*/ 345 w 858"/>
                <a:gd name="T35" fmla="*/ 318 h 640"/>
                <a:gd name="T36" fmla="*/ 302 w 858"/>
                <a:gd name="T37" fmla="*/ 305 h 640"/>
                <a:gd name="T38" fmla="*/ 232 w 858"/>
                <a:gd name="T39" fmla="*/ 276 h 640"/>
                <a:gd name="T40" fmla="*/ 172 w 858"/>
                <a:gd name="T41" fmla="*/ 246 h 640"/>
                <a:gd name="T42" fmla="*/ 123 w 858"/>
                <a:gd name="T43" fmla="*/ 214 h 640"/>
                <a:gd name="T44" fmla="*/ 83 w 858"/>
                <a:gd name="T45" fmla="*/ 184 h 640"/>
                <a:gd name="T46" fmla="*/ 50 w 858"/>
                <a:gd name="T47" fmla="*/ 155 h 640"/>
                <a:gd name="T48" fmla="*/ 25 w 858"/>
                <a:gd name="T49" fmla="*/ 130 h 640"/>
                <a:gd name="T50" fmla="*/ 7 w 858"/>
                <a:gd name="T51" fmla="*/ 109 h 640"/>
                <a:gd name="T52" fmla="*/ 2 w 858"/>
                <a:gd name="T53" fmla="*/ 97 h 640"/>
                <a:gd name="T54" fmla="*/ 7 w 858"/>
                <a:gd name="T55" fmla="*/ 86 h 640"/>
                <a:gd name="T56" fmla="*/ 14 w 858"/>
                <a:gd name="T57" fmla="*/ 73 h 640"/>
                <a:gd name="T58" fmla="*/ 23 w 858"/>
                <a:gd name="T59" fmla="*/ 58 h 640"/>
                <a:gd name="T60" fmla="*/ 32 w 858"/>
                <a:gd name="T61" fmla="*/ 43 h 640"/>
                <a:gd name="T62" fmla="*/ 41 w 858"/>
                <a:gd name="T63" fmla="*/ 29 h 640"/>
                <a:gd name="T64" fmla="*/ 48 w 858"/>
                <a:gd name="T65" fmla="*/ 15 h 640"/>
                <a:gd name="T66" fmla="*/ 55 w 858"/>
                <a:gd name="T67" fmla="*/ 4 h 640"/>
                <a:gd name="T68" fmla="*/ 65 w 858"/>
                <a:gd name="T69" fmla="*/ 23 h 640"/>
                <a:gd name="T70" fmla="*/ 92 w 858"/>
                <a:gd name="T71" fmla="*/ 67 h 640"/>
                <a:gd name="T72" fmla="*/ 128 w 858"/>
                <a:gd name="T73" fmla="*/ 107 h 640"/>
                <a:gd name="T74" fmla="*/ 172 w 858"/>
                <a:gd name="T75" fmla="*/ 144 h 640"/>
                <a:gd name="T76" fmla="*/ 221 w 858"/>
                <a:gd name="T77" fmla="*/ 176 h 640"/>
                <a:gd name="T78" fmla="*/ 271 w 858"/>
                <a:gd name="T79" fmla="*/ 203 h 640"/>
                <a:gd name="T80" fmla="*/ 322 w 858"/>
                <a:gd name="T81" fmla="*/ 225 h 640"/>
                <a:gd name="T82" fmla="*/ 371 w 858"/>
                <a:gd name="T83" fmla="*/ 240 h 640"/>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0" t="0" r="r" b="b"/>
              <a:pathLst>
                <a:path w="858" h="640">
                  <a:moveTo>
                    <a:pt x="789" y="489"/>
                  </a:moveTo>
                  <a:lnTo>
                    <a:pt x="798" y="490"/>
                  </a:lnTo>
                  <a:lnTo>
                    <a:pt x="806" y="491"/>
                  </a:lnTo>
                  <a:lnTo>
                    <a:pt x="815" y="491"/>
                  </a:lnTo>
                  <a:lnTo>
                    <a:pt x="825" y="493"/>
                  </a:lnTo>
                  <a:lnTo>
                    <a:pt x="834" y="493"/>
                  </a:lnTo>
                  <a:lnTo>
                    <a:pt x="843" y="493"/>
                  </a:lnTo>
                  <a:lnTo>
                    <a:pt x="850" y="491"/>
                  </a:lnTo>
                  <a:lnTo>
                    <a:pt x="858" y="489"/>
                  </a:lnTo>
                  <a:lnTo>
                    <a:pt x="858" y="490"/>
                  </a:lnTo>
                  <a:lnTo>
                    <a:pt x="858" y="491"/>
                  </a:lnTo>
                  <a:lnTo>
                    <a:pt x="858" y="493"/>
                  </a:lnTo>
                  <a:lnTo>
                    <a:pt x="851" y="499"/>
                  </a:lnTo>
                  <a:lnTo>
                    <a:pt x="843" y="507"/>
                  </a:lnTo>
                  <a:lnTo>
                    <a:pt x="831" y="517"/>
                  </a:lnTo>
                  <a:lnTo>
                    <a:pt x="820" y="529"/>
                  </a:lnTo>
                  <a:lnTo>
                    <a:pt x="810" y="540"/>
                  </a:lnTo>
                  <a:lnTo>
                    <a:pt x="802" y="549"/>
                  </a:lnTo>
                  <a:lnTo>
                    <a:pt x="795" y="557"/>
                  </a:lnTo>
                  <a:lnTo>
                    <a:pt x="795" y="562"/>
                  </a:lnTo>
                  <a:lnTo>
                    <a:pt x="789" y="573"/>
                  </a:lnTo>
                  <a:lnTo>
                    <a:pt x="783" y="583"/>
                  </a:lnTo>
                  <a:lnTo>
                    <a:pt x="775" y="594"/>
                  </a:lnTo>
                  <a:lnTo>
                    <a:pt x="769" y="603"/>
                  </a:lnTo>
                  <a:lnTo>
                    <a:pt x="763" y="612"/>
                  </a:lnTo>
                  <a:lnTo>
                    <a:pt x="754" y="621"/>
                  </a:lnTo>
                  <a:lnTo>
                    <a:pt x="745" y="629"/>
                  </a:lnTo>
                  <a:lnTo>
                    <a:pt x="734" y="638"/>
                  </a:lnTo>
                  <a:lnTo>
                    <a:pt x="728" y="639"/>
                  </a:lnTo>
                  <a:lnTo>
                    <a:pt x="722" y="640"/>
                  </a:lnTo>
                  <a:lnTo>
                    <a:pt x="716" y="640"/>
                  </a:lnTo>
                  <a:lnTo>
                    <a:pt x="709" y="639"/>
                  </a:lnTo>
                  <a:lnTo>
                    <a:pt x="703" y="638"/>
                  </a:lnTo>
                  <a:lnTo>
                    <a:pt x="697" y="637"/>
                  </a:lnTo>
                  <a:lnTo>
                    <a:pt x="692" y="635"/>
                  </a:lnTo>
                  <a:lnTo>
                    <a:pt x="686" y="634"/>
                  </a:lnTo>
                  <a:lnTo>
                    <a:pt x="606" y="609"/>
                  </a:lnTo>
                  <a:lnTo>
                    <a:pt x="532" y="581"/>
                  </a:lnTo>
                  <a:lnTo>
                    <a:pt x="465" y="552"/>
                  </a:lnTo>
                  <a:lnTo>
                    <a:pt x="403" y="523"/>
                  </a:lnTo>
                  <a:lnTo>
                    <a:pt x="345" y="491"/>
                  </a:lnTo>
                  <a:lnTo>
                    <a:pt x="294" y="460"/>
                  </a:lnTo>
                  <a:lnTo>
                    <a:pt x="247" y="428"/>
                  </a:lnTo>
                  <a:lnTo>
                    <a:pt x="205" y="398"/>
                  </a:lnTo>
                  <a:lnTo>
                    <a:pt x="166" y="367"/>
                  </a:lnTo>
                  <a:lnTo>
                    <a:pt x="132" y="338"/>
                  </a:lnTo>
                  <a:lnTo>
                    <a:pt x="101" y="310"/>
                  </a:lnTo>
                  <a:lnTo>
                    <a:pt x="75" y="283"/>
                  </a:lnTo>
                  <a:lnTo>
                    <a:pt x="51" y="259"/>
                  </a:lnTo>
                  <a:lnTo>
                    <a:pt x="31" y="237"/>
                  </a:lnTo>
                  <a:lnTo>
                    <a:pt x="15" y="218"/>
                  </a:lnTo>
                  <a:lnTo>
                    <a:pt x="0" y="202"/>
                  </a:lnTo>
                  <a:lnTo>
                    <a:pt x="4" y="194"/>
                  </a:lnTo>
                  <a:lnTo>
                    <a:pt x="9" y="183"/>
                  </a:lnTo>
                  <a:lnTo>
                    <a:pt x="15" y="172"/>
                  </a:lnTo>
                  <a:lnTo>
                    <a:pt x="21" y="158"/>
                  </a:lnTo>
                  <a:lnTo>
                    <a:pt x="29" y="145"/>
                  </a:lnTo>
                  <a:lnTo>
                    <a:pt x="38" y="131"/>
                  </a:lnTo>
                  <a:lnTo>
                    <a:pt x="46" y="116"/>
                  </a:lnTo>
                  <a:lnTo>
                    <a:pt x="55" y="100"/>
                  </a:lnTo>
                  <a:lnTo>
                    <a:pt x="65" y="86"/>
                  </a:lnTo>
                  <a:lnTo>
                    <a:pt x="74" y="71"/>
                  </a:lnTo>
                  <a:lnTo>
                    <a:pt x="82" y="57"/>
                  </a:lnTo>
                  <a:lnTo>
                    <a:pt x="90" y="43"/>
                  </a:lnTo>
                  <a:lnTo>
                    <a:pt x="97" y="30"/>
                  </a:lnTo>
                  <a:lnTo>
                    <a:pt x="104" y="19"/>
                  </a:lnTo>
                  <a:lnTo>
                    <a:pt x="110" y="8"/>
                  </a:lnTo>
                  <a:lnTo>
                    <a:pt x="114" y="0"/>
                  </a:lnTo>
                  <a:lnTo>
                    <a:pt x="131" y="46"/>
                  </a:lnTo>
                  <a:lnTo>
                    <a:pt x="155" y="89"/>
                  </a:lnTo>
                  <a:lnTo>
                    <a:pt x="185" y="133"/>
                  </a:lnTo>
                  <a:lnTo>
                    <a:pt x="218" y="174"/>
                  </a:lnTo>
                  <a:lnTo>
                    <a:pt x="257" y="214"/>
                  </a:lnTo>
                  <a:lnTo>
                    <a:pt x="299" y="252"/>
                  </a:lnTo>
                  <a:lnTo>
                    <a:pt x="344" y="287"/>
                  </a:lnTo>
                  <a:lnTo>
                    <a:pt x="393" y="321"/>
                  </a:lnTo>
                  <a:lnTo>
                    <a:pt x="443" y="352"/>
                  </a:lnTo>
                  <a:lnTo>
                    <a:pt x="492" y="380"/>
                  </a:lnTo>
                  <a:lnTo>
                    <a:pt x="544" y="405"/>
                  </a:lnTo>
                  <a:lnTo>
                    <a:pt x="596" y="428"/>
                  </a:lnTo>
                  <a:lnTo>
                    <a:pt x="646" y="449"/>
                  </a:lnTo>
                  <a:lnTo>
                    <a:pt x="696" y="466"/>
                  </a:lnTo>
                  <a:lnTo>
                    <a:pt x="744" y="479"/>
                  </a:lnTo>
                  <a:lnTo>
                    <a:pt x="789" y="489"/>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59" name="Freeform 1085">
              <a:extLst>
                <a:ext uri="{FF2B5EF4-FFF2-40B4-BE49-F238E27FC236}">
                  <a16:creationId xmlns:a16="http://schemas.microsoft.com/office/drawing/2014/main" id="{00000000-0008-0000-0400-000093020000}"/>
                </a:ext>
              </a:extLst>
            </xdr:cNvPr>
            <xdr:cNvSpPr>
              <a:spLocks/>
            </xdr:cNvSpPr>
          </xdr:nvSpPr>
          <xdr:spPr bwMode="auto">
            <a:xfrm>
              <a:off x="457" y="740"/>
              <a:ext cx="20" cy="21"/>
            </a:xfrm>
            <a:custGeom>
              <a:avLst/>
              <a:gdLst>
                <a:gd name="T0" fmla="*/ 14 w 40"/>
                <a:gd name="T1" fmla="*/ 5 h 42"/>
                <a:gd name="T2" fmla="*/ 15 w 40"/>
                <a:gd name="T3" fmla="*/ 9 h 42"/>
                <a:gd name="T4" fmla="*/ 17 w 40"/>
                <a:gd name="T5" fmla="*/ 13 h 42"/>
                <a:gd name="T6" fmla="*/ 19 w 40"/>
                <a:gd name="T7" fmla="*/ 18 h 42"/>
                <a:gd name="T8" fmla="*/ 20 w 40"/>
                <a:gd name="T9" fmla="*/ 21 h 42"/>
                <a:gd name="T10" fmla="*/ 18 w 40"/>
                <a:gd name="T11" fmla="*/ 19 h 42"/>
                <a:gd name="T12" fmla="*/ 14 w 40"/>
                <a:gd name="T13" fmla="*/ 17 h 42"/>
                <a:gd name="T14" fmla="*/ 9 w 40"/>
                <a:gd name="T15" fmla="*/ 15 h 42"/>
                <a:gd name="T16" fmla="*/ 5 w 40"/>
                <a:gd name="T17" fmla="*/ 13 h 42"/>
                <a:gd name="T18" fmla="*/ 2 w 40"/>
                <a:gd name="T19" fmla="*/ 10 h 42"/>
                <a:gd name="T20" fmla="*/ 0 w 40"/>
                <a:gd name="T21" fmla="*/ 7 h 42"/>
                <a:gd name="T22" fmla="*/ 2 w 40"/>
                <a:gd name="T23" fmla="*/ 5 h 42"/>
                <a:gd name="T24" fmla="*/ 7 w 40"/>
                <a:gd name="T25" fmla="*/ 1 h 42"/>
                <a:gd name="T26" fmla="*/ 10 w 40"/>
                <a:gd name="T27" fmla="*/ 0 h 42"/>
                <a:gd name="T28" fmla="*/ 12 w 40"/>
                <a:gd name="T29" fmla="*/ 1 h 42"/>
                <a:gd name="T30" fmla="*/ 13 w 40"/>
                <a:gd name="T31" fmla="*/ 3 h 42"/>
                <a:gd name="T32" fmla="*/ 14 w 40"/>
                <a:gd name="T33" fmla="*/ 5 h 42"/>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0" h="42">
                  <a:moveTo>
                    <a:pt x="27" y="9"/>
                  </a:moveTo>
                  <a:lnTo>
                    <a:pt x="30" y="18"/>
                  </a:lnTo>
                  <a:lnTo>
                    <a:pt x="34" y="26"/>
                  </a:lnTo>
                  <a:lnTo>
                    <a:pt x="37" y="35"/>
                  </a:lnTo>
                  <a:lnTo>
                    <a:pt x="40" y="42"/>
                  </a:lnTo>
                  <a:lnTo>
                    <a:pt x="35" y="37"/>
                  </a:lnTo>
                  <a:lnTo>
                    <a:pt x="27" y="33"/>
                  </a:lnTo>
                  <a:lnTo>
                    <a:pt x="18" y="29"/>
                  </a:lnTo>
                  <a:lnTo>
                    <a:pt x="9" y="25"/>
                  </a:lnTo>
                  <a:lnTo>
                    <a:pt x="3" y="20"/>
                  </a:lnTo>
                  <a:lnTo>
                    <a:pt x="0" y="14"/>
                  </a:lnTo>
                  <a:lnTo>
                    <a:pt x="3" y="9"/>
                  </a:lnTo>
                  <a:lnTo>
                    <a:pt x="14" y="2"/>
                  </a:lnTo>
                  <a:lnTo>
                    <a:pt x="19" y="0"/>
                  </a:lnTo>
                  <a:lnTo>
                    <a:pt x="23" y="2"/>
                  </a:lnTo>
                  <a:lnTo>
                    <a:pt x="25" y="6"/>
                  </a:lnTo>
                  <a:lnTo>
                    <a:pt x="27" y="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0" name="Freeform 1086">
              <a:extLst>
                <a:ext uri="{FF2B5EF4-FFF2-40B4-BE49-F238E27FC236}">
                  <a16:creationId xmlns:a16="http://schemas.microsoft.com/office/drawing/2014/main" id="{00000000-0008-0000-0400-000094020000}"/>
                </a:ext>
              </a:extLst>
            </xdr:cNvPr>
            <xdr:cNvSpPr>
              <a:spLocks/>
            </xdr:cNvSpPr>
          </xdr:nvSpPr>
          <xdr:spPr bwMode="auto">
            <a:xfrm>
              <a:off x="813" y="742"/>
              <a:ext cx="39" cy="17"/>
            </a:xfrm>
            <a:custGeom>
              <a:avLst/>
              <a:gdLst>
                <a:gd name="T0" fmla="*/ 39 w 78"/>
                <a:gd name="T1" fmla="*/ 8 h 35"/>
                <a:gd name="T2" fmla="*/ 36 w 78"/>
                <a:gd name="T3" fmla="*/ 11 h 35"/>
                <a:gd name="T4" fmla="*/ 31 w 78"/>
                <a:gd name="T5" fmla="*/ 14 h 35"/>
                <a:gd name="T6" fmla="*/ 26 w 78"/>
                <a:gd name="T7" fmla="*/ 16 h 35"/>
                <a:gd name="T8" fmla="*/ 22 w 78"/>
                <a:gd name="T9" fmla="*/ 17 h 35"/>
                <a:gd name="T10" fmla="*/ 20 w 78"/>
                <a:gd name="T11" fmla="*/ 16 h 35"/>
                <a:gd name="T12" fmla="*/ 17 w 78"/>
                <a:gd name="T13" fmla="*/ 14 h 35"/>
                <a:gd name="T14" fmla="*/ 14 w 78"/>
                <a:gd name="T15" fmla="*/ 13 h 35"/>
                <a:gd name="T16" fmla="*/ 11 w 78"/>
                <a:gd name="T17" fmla="*/ 10 h 35"/>
                <a:gd name="T18" fmla="*/ 8 w 78"/>
                <a:gd name="T19" fmla="*/ 8 h 35"/>
                <a:gd name="T20" fmla="*/ 5 w 78"/>
                <a:gd name="T21" fmla="*/ 5 h 35"/>
                <a:gd name="T22" fmla="*/ 3 w 78"/>
                <a:gd name="T23" fmla="*/ 3 h 35"/>
                <a:gd name="T24" fmla="*/ 0 w 78"/>
                <a:gd name="T25" fmla="*/ 2 h 35"/>
                <a:gd name="T26" fmla="*/ 4 w 78"/>
                <a:gd name="T27" fmla="*/ 0 h 35"/>
                <a:gd name="T28" fmla="*/ 9 w 78"/>
                <a:gd name="T29" fmla="*/ 0 h 35"/>
                <a:gd name="T30" fmla="*/ 15 w 78"/>
                <a:gd name="T31" fmla="*/ 0 h 35"/>
                <a:gd name="T32" fmla="*/ 20 w 78"/>
                <a:gd name="T33" fmla="*/ 1 h 35"/>
                <a:gd name="T34" fmla="*/ 26 w 78"/>
                <a:gd name="T35" fmla="*/ 2 h 35"/>
                <a:gd name="T36" fmla="*/ 31 w 78"/>
                <a:gd name="T37" fmla="*/ 4 h 35"/>
                <a:gd name="T38" fmla="*/ 35 w 78"/>
                <a:gd name="T39" fmla="*/ 7 h 35"/>
                <a:gd name="T40" fmla="*/ 39 w 78"/>
                <a:gd name="T41" fmla="*/ 8 h 3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78" h="35">
                  <a:moveTo>
                    <a:pt x="78" y="17"/>
                  </a:moveTo>
                  <a:lnTo>
                    <a:pt x="71" y="22"/>
                  </a:lnTo>
                  <a:lnTo>
                    <a:pt x="61" y="28"/>
                  </a:lnTo>
                  <a:lnTo>
                    <a:pt x="51" y="32"/>
                  </a:lnTo>
                  <a:lnTo>
                    <a:pt x="44" y="35"/>
                  </a:lnTo>
                  <a:lnTo>
                    <a:pt x="39" y="33"/>
                  </a:lnTo>
                  <a:lnTo>
                    <a:pt x="34" y="29"/>
                  </a:lnTo>
                  <a:lnTo>
                    <a:pt x="28" y="26"/>
                  </a:lnTo>
                  <a:lnTo>
                    <a:pt x="22" y="21"/>
                  </a:lnTo>
                  <a:lnTo>
                    <a:pt x="15" y="16"/>
                  </a:lnTo>
                  <a:lnTo>
                    <a:pt x="10" y="11"/>
                  </a:lnTo>
                  <a:lnTo>
                    <a:pt x="5" y="7"/>
                  </a:lnTo>
                  <a:lnTo>
                    <a:pt x="0" y="4"/>
                  </a:lnTo>
                  <a:lnTo>
                    <a:pt x="8" y="1"/>
                  </a:lnTo>
                  <a:lnTo>
                    <a:pt x="18" y="0"/>
                  </a:lnTo>
                  <a:lnTo>
                    <a:pt x="29" y="1"/>
                  </a:lnTo>
                  <a:lnTo>
                    <a:pt x="40" y="3"/>
                  </a:lnTo>
                  <a:lnTo>
                    <a:pt x="51" y="5"/>
                  </a:lnTo>
                  <a:lnTo>
                    <a:pt x="61" y="9"/>
                  </a:lnTo>
                  <a:lnTo>
                    <a:pt x="70" y="14"/>
                  </a:lnTo>
                  <a:lnTo>
                    <a:pt x="78"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1" name="Freeform 1087">
              <a:extLst>
                <a:ext uri="{FF2B5EF4-FFF2-40B4-BE49-F238E27FC236}">
                  <a16:creationId xmlns:a16="http://schemas.microsoft.com/office/drawing/2014/main" id="{00000000-0008-0000-0400-000095020000}"/>
                </a:ext>
              </a:extLst>
            </xdr:cNvPr>
            <xdr:cNvSpPr>
              <a:spLocks/>
            </xdr:cNvSpPr>
          </xdr:nvSpPr>
          <xdr:spPr bwMode="auto">
            <a:xfrm>
              <a:off x="598" y="740"/>
              <a:ext cx="416" cy="307"/>
            </a:xfrm>
            <a:custGeom>
              <a:avLst/>
              <a:gdLst>
                <a:gd name="T0" fmla="*/ 391 w 833"/>
                <a:gd name="T1" fmla="*/ 31 h 615"/>
                <a:gd name="T2" fmla="*/ 399 w 833"/>
                <a:gd name="T3" fmla="*/ 44 h 615"/>
                <a:gd name="T4" fmla="*/ 407 w 833"/>
                <a:gd name="T5" fmla="*/ 56 h 615"/>
                <a:gd name="T6" fmla="*/ 414 w 833"/>
                <a:gd name="T7" fmla="*/ 67 h 615"/>
                <a:gd name="T8" fmla="*/ 407 w 833"/>
                <a:gd name="T9" fmla="*/ 92 h 615"/>
                <a:gd name="T10" fmla="*/ 378 w 833"/>
                <a:gd name="T11" fmla="*/ 130 h 615"/>
                <a:gd name="T12" fmla="*/ 338 w 833"/>
                <a:gd name="T13" fmla="*/ 168 h 615"/>
                <a:gd name="T14" fmla="*/ 290 w 833"/>
                <a:gd name="T15" fmla="*/ 205 h 615"/>
                <a:gd name="T16" fmla="*/ 237 w 833"/>
                <a:gd name="T17" fmla="*/ 238 h 615"/>
                <a:gd name="T18" fmla="*/ 183 w 833"/>
                <a:gd name="T19" fmla="*/ 266 h 615"/>
                <a:gd name="T20" fmla="*/ 130 w 833"/>
                <a:gd name="T21" fmla="*/ 288 h 615"/>
                <a:gd name="T22" fmla="*/ 82 w 833"/>
                <a:gd name="T23" fmla="*/ 303 h 615"/>
                <a:gd name="T24" fmla="*/ 55 w 833"/>
                <a:gd name="T25" fmla="*/ 306 h 615"/>
                <a:gd name="T26" fmla="*/ 47 w 833"/>
                <a:gd name="T27" fmla="*/ 302 h 615"/>
                <a:gd name="T28" fmla="*/ 39 w 833"/>
                <a:gd name="T29" fmla="*/ 290 h 615"/>
                <a:gd name="T30" fmla="*/ 29 w 833"/>
                <a:gd name="T31" fmla="*/ 274 h 615"/>
                <a:gd name="T32" fmla="*/ 20 w 833"/>
                <a:gd name="T33" fmla="*/ 259 h 615"/>
                <a:gd name="T34" fmla="*/ 7 w 833"/>
                <a:gd name="T35" fmla="*/ 244 h 615"/>
                <a:gd name="T36" fmla="*/ 0 w 833"/>
                <a:gd name="T37" fmla="*/ 236 h 615"/>
                <a:gd name="T38" fmla="*/ 0 w 833"/>
                <a:gd name="T39" fmla="*/ 235 h 615"/>
                <a:gd name="T40" fmla="*/ 26 w 833"/>
                <a:gd name="T41" fmla="*/ 234 h 615"/>
                <a:gd name="T42" fmla="*/ 82 w 833"/>
                <a:gd name="T43" fmla="*/ 225 h 615"/>
                <a:gd name="T44" fmla="*/ 139 w 833"/>
                <a:gd name="T45" fmla="*/ 205 h 615"/>
                <a:gd name="T46" fmla="*/ 196 w 833"/>
                <a:gd name="T47" fmla="*/ 176 h 615"/>
                <a:gd name="T48" fmla="*/ 249 w 833"/>
                <a:gd name="T49" fmla="*/ 141 h 615"/>
                <a:gd name="T50" fmla="*/ 297 w 833"/>
                <a:gd name="T51" fmla="*/ 101 h 615"/>
                <a:gd name="T52" fmla="*/ 336 w 833"/>
                <a:gd name="T53" fmla="*/ 60 h 615"/>
                <a:gd name="T54" fmla="*/ 364 w 833"/>
                <a:gd name="T55" fmla="*/ 20 h 615"/>
                <a:gd name="T56" fmla="*/ 376 w 833"/>
                <a:gd name="T57" fmla="*/ 2 h 615"/>
                <a:gd name="T58" fmla="*/ 379 w 833"/>
                <a:gd name="T59" fmla="*/ 8 h 615"/>
                <a:gd name="T60" fmla="*/ 382 w 833"/>
                <a:gd name="T61" fmla="*/ 15 h 615"/>
                <a:gd name="T62" fmla="*/ 385 w 833"/>
                <a:gd name="T63" fmla="*/ 21 h 615"/>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Lst>
              <a:ahLst/>
              <a:cxnLst>
                <a:cxn ang="T64">
                  <a:pos x="T0" y="T1"/>
                </a:cxn>
                <a:cxn ang="T65">
                  <a:pos x="T2" y="T3"/>
                </a:cxn>
                <a:cxn ang="T66">
                  <a:pos x="T4" y="T5"/>
                </a:cxn>
                <a:cxn ang="T67">
                  <a:pos x="T6" y="T7"/>
                </a:cxn>
                <a:cxn ang="T68">
                  <a:pos x="T8" y="T9"/>
                </a:cxn>
                <a:cxn ang="T69">
                  <a:pos x="T10" y="T11"/>
                </a:cxn>
                <a:cxn ang="T70">
                  <a:pos x="T12" y="T13"/>
                </a:cxn>
                <a:cxn ang="T71">
                  <a:pos x="T14" y="T15"/>
                </a:cxn>
                <a:cxn ang="T72">
                  <a:pos x="T16" y="T17"/>
                </a:cxn>
                <a:cxn ang="T73">
                  <a:pos x="T18" y="T19"/>
                </a:cxn>
                <a:cxn ang="T74">
                  <a:pos x="T20" y="T21"/>
                </a:cxn>
                <a:cxn ang="T75">
                  <a:pos x="T22" y="T23"/>
                </a:cxn>
                <a:cxn ang="T76">
                  <a:pos x="T24" y="T25"/>
                </a:cxn>
                <a:cxn ang="T77">
                  <a:pos x="T26" y="T27"/>
                </a:cxn>
                <a:cxn ang="T78">
                  <a:pos x="T28" y="T29"/>
                </a:cxn>
                <a:cxn ang="T79">
                  <a:pos x="T30" y="T31"/>
                </a:cxn>
                <a:cxn ang="T80">
                  <a:pos x="T32" y="T33"/>
                </a:cxn>
                <a:cxn ang="T81">
                  <a:pos x="T34" y="T35"/>
                </a:cxn>
                <a:cxn ang="T82">
                  <a:pos x="T36" y="T37"/>
                </a:cxn>
                <a:cxn ang="T83">
                  <a:pos x="T38" y="T39"/>
                </a:cxn>
                <a:cxn ang="T84">
                  <a:pos x="T40" y="T41"/>
                </a:cxn>
                <a:cxn ang="T85">
                  <a:pos x="T42" y="T43"/>
                </a:cxn>
                <a:cxn ang="T86">
                  <a:pos x="T44" y="T45"/>
                </a:cxn>
                <a:cxn ang="T87">
                  <a:pos x="T46" y="T47"/>
                </a:cxn>
                <a:cxn ang="T88">
                  <a:pos x="T48" y="T49"/>
                </a:cxn>
                <a:cxn ang="T89">
                  <a:pos x="T50" y="T51"/>
                </a:cxn>
                <a:cxn ang="T90">
                  <a:pos x="T52" y="T53"/>
                </a:cxn>
                <a:cxn ang="T91">
                  <a:pos x="T54" y="T55"/>
                </a:cxn>
                <a:cxn ang="T92">
                  <a:pos x="T56" y="T57"/>
                </a:cxn>
                <a:cxn ang="T93">
                  <a:pos x="T58" y="T59"/>
                </a:cxn>
                <a:cxn ang="T94">
                  <a:pos x="T60" y="T61"/>
                </a:cxn>
                <a:cxn ang="T95">
                  <a:pos x="T62" y="T63"/>
                </a:cxn>
              </a:cxnLst>
              <a:rect l="0" t="0" r="r" b="b"/>
              <a:pathLst>
                <a:path w="833" h="615">
                  <a:moveTo>
                    <a:pt x="773" y="49"/>
                  </a:moveTo>
                  <a:lnTo>
                    <a:pt x="782" y="63"/>
                  </a:lnTo>
                  <a:lnTo>
                    <a:pt x="791" y="76"/>
                  </a:lnTo>
                  <a:lnTo>
                    <a:pt x="799" y="89"/>
                  </a:lnTo>
                  <a:lnTo>
                    <a:pt x="808" y="101"/>
                  </a:lnTo>
                  <a:lnTo>
                    <a:pt x="815" y="113"/>
                  </a:lnTo>
                  <a:lnTo>
                    <a:pt x="823" y="124"/>
                  </a:lnTo>
                  <a:lnTo>
                    <a:pt x="829" y="135"/>
                  </a:lnTo>
                  <a:lnTo>
                    <a:pt x="833" y="146"/>
                  </a:lnTo>
                  <a:lnTo>
                    <a:pt x="814" y="184"/>
                  </a:lnTo>
                  <a:lnTo>
                    <a:pt x="788" y="222"/>
                  </a:lnTo>
                  <a:lnTo>
                    <a:pt x="756" y="261"/>
                  </a:lnTo>
                  <a:lnTo>
                    <a:pt x="718" y="299"/>
                  </a:lnTo>
                  <a:lnTo>
                    <a:pt x="676" y="337"/>
                  </a:lnTo>
                  <a:lnTo>
                    <a:pt x="630" y="374"/>
                  </a:lnTo>
                  <a:lnTo>
                    <a:pt x="580" y="410"/>
                  </a:lnTo>
                  <a:lnTo>
                    <a:pt x="529" y="444"/>
                  </a:lnTo>
                  <a:lnTo>
                    <a:pt x="475" y="477"/>
                  </a:lnTo>
                  <a:lnTo>
                    <a:pt x="420" y="506"/>
                  </a:lnTo>
                  <a:lnTo>
                    <a:pt x="367" y="533"/>
                  </a:lnTo>
                  <a:lnTo>
                    <a:pt x="313" y="557"/>
                  </a:lnTo>
                  <a:lnTo>
                    <a:pt x="261" y="577"/>
                  </a:lnTo>
                  <a:lnTo>
                    <a:pt x="211" y="594"/>
                  </a:lnTo>
                  <a:lnTo>
                    <a:pt x="165" y="607"/>
                  </a:lnTo>
                  <a:lnTo>
                    <a:pt x="121" y="615"/>
                  </a:lnTo>
                  <a:lnTo>
                    <a:pt x="111" y="613"/>
                  </a:lnTo>
                  <a:lnTo>
                    <a:pt x="101" y="610"/>
                  </a:lnTo>
                  <a:lnTo>
                    <a:pt x="94" y="605"/>
                  </a:lnTo>
                  <a:lnTo>
                    <a:pt x="89" y="598"/>
                  </a:lnTo>
                  <a:lnTo>
                    <a:pt x="78" y="581"/>
                  </a:lnTo>
                  <a:lnTo>
                    <a:pt x="68" y="564"/>
                  </a:lnTo>
                  <a:lnTo>
                    <a:pt x="59" y="548"/>
                  </a:lnTo>
                  <a:lnTo>
                    <a:pt x="50" y="533"/>
                  </a:lnTo>
                  <a:lnTo>
                    <a:pt x="40" y="519"/>
                  </a:lnTo>
                  <a:lnTo>
                    <a:pt x="29" y="503"/>
                  </a:lnTo>
                  <a:lnTo>
                    <a:pt x="15" y="489"/>
                  </a:lnTo>
                  <a:lnTo>
                    <a:pt x="0" y="473"/>
                  </a:lnTo>
                  <a:lnTo>
                    <a:pt x="0" y="472"/>
                  </a:lnTo>
                  <a:lnTo>
                    <a:pt x="0" y="471"/>
                  </a:lnTo>
                  <a:lnTo>
                    <a:pt x="0" y="469"/>
                  </a:lnTo>
                  <a:lnTo>
                    <a:pt x="53" y="469"/>
                  </a:lnTo>
                  <a:lnTo>
                    <a:pt x="108" y="463"/>
                  </a:lnTo>
                  <a:lnTo>
                    <a:pt x="164" y="450"/>
                  </a:lnTo>
                  <a:lnTo>
                    <a:pt x="221" y="433"/>
                  </a:lnTo>
                  <a:lnTo>
                    <a:pt x="278" y="410"/>
                  </a:lnTo>
                  <a:lnTo>
                    <a:pt x="336" y="383"/>
                  </a:lnTo>
                  <a:lnTo>
                    <a:pt x="392" y="352"/>
                  </a:lnTo>
                  <a:lnTo>
                    <a:pt x="447" y="318"/>
                  </a:lnTo>
                  <a:lnTo>
                    <a:pt x="499" y="282"/>
                  </a:lnTo>
                  <a:lnTo>
                    <a:pt x="547" y="243"/>
                  </a:lnTo>
                  <a:lnTo>
                    <a:pt x="594" y="203"/>
                  </a:lnTo>
                  <a:lnTo>
                    <a:pt x="635" y="162"/>
                  </a:lnTo>
                  <a:lnTo>
                    <a:pt x="672" y="121"/>
                  </a:lnTo>
                  <a:lnTo>
                    <a:pt x="703" y="79"/>
                  </a:lnTo>
                  <a:lnTo>
                    <a:pt x="729" y="40"/>
                  </a:lnTo>
                  <a:lnTo>
                    <a:pt x="748" y="0"/>
                  </a:lnTo>
                  <a:lnTo>
                    <a:pt x="752" y="4"/>
                  </a:lnTo>
                  <a:lnTo>
                    <a:pt x="756" y="10"/>
                  </a:lnTo>
                  <a:lnTo>
                    <a:pt x="759" y="17"/>
                  </a:lnTo>
                  <a:lnTo>
                    <a:pt x="762" y="24"/>
                  </a:lnTo>
                  <a:lnTo>
                    <a:pt x="764" y="30"/>
                  </a:lnTo>
                  <a:lnTo>
                    <a:pt x="767" y="37"/>
                  </a:lnTo>
                  <a:lnTo>
                    <a:pt x="771" y="43"/>
                  </a:lnTo>
                  <a:lnTo>
                    <a:pt x="773" y="49"/>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2" name="Freeform 1088">
              <a:extLst>
                <a:ext uri="{FF2B5EF4-FFF2-40B4-BE49-F238E27FC236}">
                  <a16:creationId xmlns:a16="http://schemas.microsoft.com/office/drawing/2014/main" id="{00000000-0008-0000-0400-000096020000}"/>
                </a:ext>
              </a:extLst>
            </xdr:cNvPr>
            <xdr:cNvSpPr>
              <a:spLocks/>
            </xdr:cNvSpPr>
          </xdr:nvSpPr>
          <xdr:spPr bwMode="auto">
            <a:xfrm>
              <a:off x="793" y="745"/>
              <a:ext cx="34" cy="22"/>
            </a:xfrm>
            <a:custGeom>
              <a:avLst/>
              <a:gdLst>
                <a:gd name="T0" fmla="*/ 34 w 69"/>
                <a:gd name="T1" fmla="*/ 17 h 45"/>
                <a:gd name="T2" fmla="*/ 32 w 69"/>
                <a:gd name="T3" fmla="*/ 19 h 45"/>
                <a:gd name="T4" fmla="*/ 28 w 69"/>
                <a:gd name="T5" fmla="*/ 21 h 45"/>
                <a:gd name="T6" fmla="*/ 25 w 69"/>
                <a:gd name="T7" fmla="*/ 22 h 45"/>
                <a:gd name="T8" fmla="*/ 21 w 69"/>
                <a:gd name="T9" fmla="*/ 22 h 45"/>
                <a:gd name="T10" fmla="*/ 19 w 69"/>
                <a:gd name="T11" fmla="*/ 19 h 45"/>
                <a:gd name="T12" fmla="*/ 16 w 69"/>
                <a:gd name="T13" fmla="*/ 17 h 45"/>
                <a:gd name="T14" fmla="*/ 13 w 69"/>
                <a:gd name="T15" fmla="*/ 15 h 45"/>
                <a:gd name="T16" fmla="*/ 10 w 69"/>
                <a:gd name="T17" fmla="*/ 14 h 45"/>
                <a:gd name="T18" fmla="*/ 7 w 69"/>
                <a:gd name="T19" fmla="*/ 12 h 45"/>
                <a:gd name="T20" fmla="*/ 4 w 69"/>
                <a:gd name="T21" fmla="*/ 10 h 45"/>
                <a:gd name="T22" fmla="*/ 1 w 69"/>
                <a:gd name="T23" fmla="*/ 8 h 45"/>
                <a:gd name="T24" fmla="*/ 0 w 69"/>
                <a:gd name="T25" fmla="*/ 6 h 45"/>
                <a:gd name="T26" fmla="*/ 3 w 69"/>
                <a:gd name="T27" fmla="*/ 2 h 45"/>
                <a:gd name="T28" fmla="*/ 7 w 69"/>
                <a:gd name="T29" fmla="*/ 0 h 45"/>
                <a:gd name="T30" fmla="*/ 12 w 69"/>
                <a:gd name="T31" fmla="*/ 0 h 45"/>
                <a:gd name="T32" fmla="*/ 16 w 69"/>
                <a:gd name="T33" fmla="*/ 1 h 45"/>
                <a:gd name="T34" fmla="*/ 21 w 69"/>
                <a:gd name="T35" fmla="*/ 4 h 45"/>
                <a:gd name="T36" fmla="*/ 26 w 69"/>
                <a:gd name="T37" fmla="*/ 7 h 45"/>
                <a:gd name="T38" fmla="*/ 30 w 69"/>
                <a:gd name="T39" fmla="*/ 11 h 45"/>
                <a:gd name="T40" fmla="*/ 34 w 69"/>
                <a:gd name="T41" fmla="*/ 17 h 4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69" h="45">
                  <a:moveTo>
                    <a:pt x="69" y="34"/>
                  </a:moveTo>
                  <a:lnTo>
                    <a:pt x="64" y="38"/>
                  </a:lnTo>
                  <a:lnTo>
                    <a:pt x="56" y="43"/>
                  </a:lnTo>
                  <a:lnTo>
                    <a:pt x="50" y="45"/>
                  </a:lnTo>
                  <a:lnTo>
                    <a:pt x="43" y="44"/>
                  </a:lnTo>
                  <a:lnTo>
                    <a:pt x="39" y="39"/>
                  </a:lnTo>
                  <a:lnTo>
                    <a:pt x="33" y="34"/>
                  </a:lnTo>
                  <a:lnTo>
                    <a:pt x="26" y="31"/>
                  </a:lnTo>
                  <a:lnTo>
                    <a:pt x="20" y="28"/>
                  </a:lnTo>
                  <a:lnTo>
                    <a:pt x="14" y="24"/>
                  </a:lnTo>
                  <a:lnTo>
                    <a:pt x="8" y="21"/>
                  </a:lnTo>
                  <a:lnTo>
                    <a:pt x="3" y="17"/>
                  </a:lnTo>
                  <a:lnTo>
                    <a:pt x="0" y="12"/>
                  </a:lnTo>
                  <a:lnTo>
                    <a:pt x="6" y="5"/>
                  </a:lnTo>
                  <a:lnTo>
                    <a:pt x="14" y="1"/>
                  </a:lnTo>
                  <a:lnTo>
                    <a:pt x="24" y="0"/>
                  </a:lnTo>
                  <a:lnTo>
                    <a:pt x="33" y="3"/>
                  </a:lnTo>
                  <a:lnTo>
                    <a:pt x="43" y="8"/>
                  </a:lnTo>
                  <a:lnTo>
                    <a:pt x="53" y="15"/>
                  </a:lnTo>
                  <a:lnTo>
                    <a:pt x="61" y="23"/>
                  </a:lnTo>
                  <a:lnTo>
                    <a:pt x="69" y="3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3" name="Freeform 1089">
              <a:extLst>
                <a:ext uri="{FF2B5EF4-FFF2-40B4-BE49-F238E27FC236}">
                  <a16:creationId xmlns:a16="http://schemas.microsoft.com/office/drawing/2014/main" id="{00000000-0008-0000-0400-000097020000}"/>
                </a:ext>
              </a:extLst>
            </xdr:cNvPr>
            <xdr:cNvSpPr>
              <a:spLocks/>
            </xdr:cNvSpPr>
          </xdr:nvSpPr>
          <xdr:spPr bwMode="auto">
            <a:xfrm>
              <a:off x="409" y="752"/>
              <a:ext cx="28" cy="21"/>
            </a:xfrm>
            <a:custGeom>
              <a:avLst/>
              <a:gdLst>
                <a:gd name="T0" fmla="*/ 28 w 56"/>
                <a:gd name="T1" fmla="*/ 0 h 41"/>
                <a:gd name="T2" fmla="*/ 27 w 56"/>
                <a:gd name="T3" fmla="*/ 2 h 41"/>
                <a:gd name="T4" fmla="*/ 25 w 56"/>
                <a:gd name="T5" fmla="*/ 5 h 41"/>
                <a:gd name="T6" fmla="*/ 22 w 56"/>
                <a:gd name="T7" fmla="*/ 9 h 41"/>
                <a:gd name="T8" fmla="*/ 18 w 56"/>
                <a:gd name="T9" fmla="*/ 12 h 41"/>
                <a:gd name="T10" fmla="*/ 14 w 56"/>
                <a:gd name="T11" fmla="*/ 15 h 41"/>
                <a:gd name="T12" fmla="*/ 9 w 56"/>
                <a:gd name="T13" fmla="*/ 18 h 41"/>
                <a:gd name="T14" fmla="*/ 5 w 56"/>
                <a:gd name="T15" fmla="*/ 20 h 41"/>
                <a:gd name="T16" fmla="*/ 0 w 56"/>
                <a:gd name="T17" fmla="*/ 21 h 41"/>
                <a:gd name="T18" fmla="*/ 2 w 56"/>
                <a:gd name="T19" fmla="*/ 18 h 41"/>
                <a:gd name="T20" fmla="*/ 5 w 56"/>
                <a:gd name="T21" fmla="*/ 15 h 41"/>
                <a:gd name="T22" fmla="*/ 8 w 56"/>
                <a:gd name="T23" fmla="*/ 12 h 41"/>
                <a:gd name="T24" fmla="*/ 13 w 56"/>
                <a:gd name="T25" fmla="*/ 9 h 41"/>
                <a:gd name="T26" fmla="*/ 17 w 56"/>
                <a:gd name="T27" fmla="*/ 6 h 41"/>
                <a:gd name="T28" fmla="*/ 21 w 56"/>
                <a:gd name="T29" fmla="*/ 4 h 41"/>
                <a:gd name="T30" fmla="*/ 25 w 56"/>
                <a:gd name="T31" fmla="*/ 2 h 41"/>
                <a:gd name="T32" fmla="*/ 28 w 56"/>
                <a:gd name="T33" fmla="*/ 0 h 4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56" h="41">
                  <a:moveTo>
                    <a:pt x="56" y="0"/>
                  </a:moveTo>
                  <a:lnTo>
                    <a:pt x="53" y="4"/>
                  </a:lnTo>
                  <a:lnTo>
                    <a:pt x="50" y="10"/>
                  </a:lnTo>
                  <a:lnTo>
                    <a:pt x="43" y="17"/>
                  </a:lnTo>
                  <a:lnTo>
                    <a:pt x="36" y="24"/>
                  </a:lnTo>
                  <a:lnTo>
                    <a:pt x="27" y="30"/>
                  </a:lnTo>
                  <a:lnTo>
                    <a:pt x="17" y="36"/>
                  </a:lnTo>
                  <a:lnTo>
                    <a:pt x="9" y="40"/>
                  </a:lnTo>
                  <a:lnTo>
                    <a:pt x="0" y="41"/>
                  </a:lnTo>
                  <a:lnTo>
                    <a:pt x="4" y="35"/>
                  </a:lnTo>
                  <a:lnTo>
                    <a:pt x="9" y="29"/>
                  </a:lnTo>
                  <a:lnTo>
                    <a:pt x="16" y="23"/>
                  </a:lnTo>
                  <a:lnTo>
                    <a:pt x="25" y="17"/>
                  </a:lnTo>
                  <a:lnTo>
                    <a:pt x="33" y="12"/>
                  </a:lnTo>
                  <a:lnTo>
                    <a:pt x="42" y="7"/>
                  </a:lnTo>
                  <a:lnTo>
                    <a:pt x="50" y="4"/>
                  </a:lnTo>
                  <a:lnTo>
                    <a:pt x="56"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4" name="Freeform 1090">
              <a:extLst>
                <a:ext uri="{FF2B5EF4-FFF2-40B4-BE49-F238E27FC236}">
                  <a16:creationId xmlns:a16="http://schemas.microsoft.com/office/drawing/2014/main" id="{00000000-0008-0000-0400-000098020000}"/>
                </a:ext>
              </a:extLst>
            </xdr:cNvPr>
            <xdr:cNvSpPr>
              <a:spLocks/>
            </xdr:cNvSpPr>
          </xdr:nvSpPr>
          <xdr:spPr bwMode="auto">
            <a:xfrm>
              <a:off x="796" y="762"/>
              <a:ext cx="12" cy="7"/>
            </a:xfrm>
            <a:custGeom>
              <a:avLst/>
              <a:gdLst>
                <a:gd name="T0" fmla="*/ 12 w 24"/>
                <a:gd name="T1" fmla="*/ 6 h 16"/>
                <a:gd name="T2" fmla="*/ 10 w 24"/>
                <a:gd name="T3" fmla="*/ 7 h 16"/>
                <a:gd name="T4" fmla="*/ 7 w 24"/>
                <a:gd name="T5" fmla="*/ 7 h 16"/>
                <a:gd name="T6" fmla="*/ 4 w 24"/>
                <a:gd name="T7" fmla="*/ 7 h 16"/>
                <a:gd name="T8" fmla="*/ 2 w 24"/>
                <a:gd name="T9" fmla="*/ 7 h 16"/>
                <a:gd name="T10" fmla="*/ 0 w 24"/>
                <a:gd name="T11" fmla="*/ 3 h 16"/>
                <a:gd name="T12" fmla="*/ 2 w 24"/>
                <a:gd name="T13" fmla="*/ 1 h 16"/>
                <a:gd name="T14" fmla="*/ 4 w 24"/>
                <a:gd name="T15" fmla="*/ 0 h 16"/>
                <a:gd name="T16" fmla="*/ 7 w 24"/>
                <a:gd name="T17" fmla="*/ 0 h 16"/>
                <a:gd name="T18" fmla="*/ 8 w 24"/>
                <a:gd name="T19" fmla="*/ 2 h 16"/>
                <a:gd name="T20" fmla="*/ 10 w 24"/>
                <a:gd name="T21" fmla="*/ 3 h 16"/>
                <a:gd name="T22" fmla="*/ 11 w 24"/>
                <a:gd name="T23" fmla="*/ 4 h 16"/>
                <a:gd name="T24" fmla="*/ 12 w 24"/>
                <a:gd name="T25" fmla="*/ 6 h 1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4" h="16">
                  <a:moveTo>
                    <a:pt x="24" y="13"/>
                  </a:moveTo>
                  <a:lnTo>
                    <a:pt x="19" y="15"/>
                  </a:lnTo>
                  <a:lnTo>
                    <a:pt x="14" y="16"/>
                  </a:lnTo>
                  <a:lnTo>
                    <a:pt x="8" y="15"/>
                  </a:lnTo>
                  <a:lnTo>
                    <a:pt x="3" y="15"/>
                  </a:lnTo>
                  <a:lnTo>
                    <a:pt x="0" y="7"/>
                  </a:lnTo>
                  <a:lnTo>
                    <a:pt x="3" y="3"/>
                  </a:lnTo>
                  <a:lnTo>
                    <a:pt x="8" y="0"/>
                  </a:lnTo>
                  <a:lnTo>
                    <a:pt x="13" y="1"/>
                  </a:lnTo>
                  <a:lnTo>
                    <a:pt x="15" y="4"/>
                  </a:lnTo>
                  <a:lnTo>
                    <a:pt x="19" y="7"/>
                  </a:lnTo>
                  <a:lnTo>
                    <a:pt x="22" y="10"/>
                  </a:lnTo>
                  <a:lnTo>
                    <a:pt x="24" y="1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5" name="Freeform 1091">
              <a:extLst>
                <a:ext uri="{FF2B5EF4-FFF2-40B4-BE49-F238E27FC236}">
                  <a16:creationId xmlns:a16="http://schemas.microsoft.com/office/drawing/2014/main" id="{00000000-0008-0000-0400-000099020000}"/>
                </a:ext>
              </a:extLst>
            </xdr:cNvPr>
            <xdr:cNvSpPr>
              <a:spLocks/>
            </xdr:cNvSpPr>
          </xdr:nvSpPr>
          <xdr:spPr bwMode="auto">
            <a:xfrm>
              <a:off x="576" y="766"/>
              <a:ext cx="95" cy="94"/>
            </a:xfrm>
            <a:custGeom>
              <a:avLst/>
              <a:gdLst>
                <a:gd name="T0" fmla="*/ 89 w 189"/>
                <a:gd name="T1" fmla="*/ 27 h 188"/>
                <a:gd name="T2" fmla="*/ 89 w 189"/>
                <a:gd name="T3" fmla="*/ 45 h 188"/>
                <a:gd name="T4" fmla="*/ 91 w 189"/>
                <a:gd name="T5" fmla="*/ 63 h 188"/>
                <a:gd name="T6" fmla="*/ 94 w 189"/>
                <a:gd name="T7" fmla="*/ 81 h 188"/>
                <a:gd name="T8" fmla="*/ 85 w 189"/>
                <a:gd name="T9" fmla="*/ 94 h 188"/>
                <a:gd name="T10" fmla="*/ 66 w 189"/>
                <a:gd name="T11" fmla="*/ 93 h 188"/>
                <a:gd name="T12" fmla="*/ 47 w 189"/>
                <a:gd name="T13" fmla="*/ 86 h 188"/>
                <a:gd name="T14" fmla="*/ 29 w 189"/>
                <a:gd name="T15" fmla="*/ 79 h 188"/>
                <a:gd name="T16" fmla="*/ 16 w 189"/>
                <a:gd name="T17" fmla="*/ 78 h 188"/>
                <a:gd name="T18" fmla="*/ 11 w 189"/>
                <a:gd name="T19" fmla="*/ 78 h 188"/>
                <a:gd name="T20" fmla="*/ 7 w 189"/>
                <a:gd name="T21" fmla="*/ 78 h 188"/>
                <a:gd name="T22" fmla="*/ 2 w 189"/>
                <a:gd name="T23" fmla="*/ 78 h 188"/>
                <a:gd name="T24" fmla="*/ 0 w 189"/>
                <a:gd name="T25" fmla="*/ 71 h 188"/>
                <a:gd name="T26" fmla="*/ 7 w 189"/>
                <a:gd name="T27" fmla="*/ 73 h 188"/>
                <a:gd name="T28" fmla="*/ 19 w 189"/>
                <a:gd name="T29" fmla="*/ 74 h 188"/>
                <a:gd name="T30" fmla="*/ 34 w 189"/>
                <a:gd name="T31" fmla="*/ 79 h 188"/>
                <a:gd name="T32" fmla="*/ 49 w 189"/>
                <a:gd name="T33" fmla="*/ 83 h 188"/>
                <a:gd name="T34" fmla="*/ 64 w 189"/>
                <a:gd name="T35" fmla="*/ 87 h 188"/>
                <a:gd name="T36" fmla="*/ 75 w 189"/>
                <a:gd name="T37" fmla="*/ 89 h 188"/>
                <a:gd name="T38" fmla="*/ 81 w 189"/>
                <a:gd name="T39" fmla="*/ 85 h 188"/>
                <a:gd name="T40" fmla="*/ 81 w 189"/>
                <a:gd name="T41" fmla="*/ 81 h 188"/>
                <a:gd name="T42" fmla="*/ 73 w 189"/>
                <a:gd name="T43" fmla="*/ 84 h 188"/>
                <a:gd name="T44" fmla="*/ 72 w 189"/>
                <a:gd name="T45" fmla="*/ 76 h 188"/>
                <a:gd name="T46" fmla="*/ 74 w 189"/>
                <a:gd name="T47" fmla="*/ 61 h 188"/>
                <a:gd name="T48" fmla="*/ 72 w 189"/>
                <a:gd name="T49" fmla="*/ 45 h 188"/>
                <a:gd name="T50" fmla="*/ 67 w 189"/>
                <a:gd name="T51" fmla="*/ 32 h 188"/>
                <a:gd name="T52" fmla="*/ 66 w 189"/>
                <a:gd name="T53" fmla="*/ 25 h 188"/>
                <a:gd name="T54" fmla="*/ 72 w 189"/>
                <a:gd name="T55" fmla="*/ 24 h 188"/>
                <a:gd name="T56" fmla="*/ 79 w 189"/>
                <a:gd name="T57" fmla="*/ 25 h 188"/>
                <a:gd name="T58" fmla="*/ 86 w 189"/>
                <a:gd name="T59" fmla="*/ 28 h 188"/>
                <a:gd name="T60" fmla="*/ 87 w 189"/>
                <a:gd name="T61" fmla="*/ 25 h 188"/>
                <a:gd name="T62" fmla="*/ 84 w 189"/>
                <a:gd name="T63" fmla="*/ 22 h 188"/>
                <a:gd name="T64" fmla="*/ 79 w 189"/>
                <a:gd name="T65" fmla="*/ 20 h 188"/>
                <a:gd name="T66" fmla="*/ 71 w 189"/>
                <a:gd name="T67" fmla="*/ 19 h 188"/>
                <a:gd name="T68" fmla="*/ 62 w 189"/>
                <a:gd name="T69" fmla="*/ 19 h 188"/>
                <a:gd name="T70" fmla="*/ 54 w 189"/>
                <a:gd name="T71" fmla="*/ 21 h 188"/>
                <a:gd name="T72" fmla="*/ 49 w 189"/>
                <a:gd name="T73" fmla="*/ 22 h 188"/>
                <a:gd name="T74" fmla="*/ 38 w 189"/>
                <a:gd name="T75" fmla="*/ 26 h 188"/>
                <a:gd name="T76" fmla="*/ 23 w 189"/>
                <a:gd name="T77" fmla="*/ 33 h 188"/>
                <a:gd name="T78" fmla="*/ 11 w 189"/>
                <a:gd name="T79" fmla="*/ 38 h 188"/>
                <a:gd name="T80" fmla="*/ 7 w 189"/>
                <a:gd name="T81" fmla="*/ 35 h 188"/>
                <a:gd name="T82" fmla="*/ 6 w 189"/>
                <a:gd name="T83" fmla="*/ 28 h 188"/>
                <a:gd name="T84" fmla="*/ 11 w 189"/>
                <a:gd name="T85" fmla="*/ 22 h 188"/>
                <a:gd name="T86" fmla="*/ 16 w 189"/>
                <a:gd name="T87" fmla="*/ 18 h 188"/>
                <a:gd name="T88" fmla="*/ 23 w 189"/>
                <a:gd name="T89" fmla="*/ 13 h 188"/>
                <a:gd name="T90" fmla="*/ 35 w 189"/>
                <a:gd name="T91" fmla="*/ 7 h 188"/>
                <a:gd name="T92" fmla="*/ 49 w 189"/>
                <a:gd name="T93" fmla="*/ 2 h 188"/>
                <a:gd name="T94" fmla="*/ 62 w 189"/>
                <a:gd name="T95" fmla="*/ 0 h 188"/>
                <a:gd name="T96" fmla="*/ 69 w 189"/>
                <a:gd name="T97" fmla="*/ 2 h 188"/>
                <a:gd name="T98" fmla="*/ 76 w 189"/>
                <a:gd name="T99" fmla="*/ 6 h 188"/>
                <a:gd name="T100" fmla="*/ 82 w 189"/>
                <a:gd name="T101" fmla="*/ 10 h 188"/>
                <a:gd name="T102" fmla="*/ 88 w 189"/>
                <a:gd name="T103" fmla="*/ 15 h 188"/>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Lst>
              <a:ahLst/>
              <a:cxnLst>
                <a:cxn ang="T104">
                  <a:pos x="T0" y="T1"/>
                </a:cxn>
                <a:cxn ang="T105">
                  <a:pos x="T2" y="T3"/>
                </a:cxn>
                <a:cxn ang="T106">
                  <a:pos x="T4" y="T5"/>
                </a:cxn>
                <a:cxn ang="T107">
                  <a:pos x="T6" y="T7"/>
                </a:cxn>
                <a:cxn ang="T108">
                  <a:pos x="T8" y="T9"/>
                </a:cxn>
                <a:cxn ang="T109">
                  <a:pos x="T10" y="T11"/>
                </a:cxn>
                <a:cxn ang="T110">
                  <a:pos x="T12" y="T13"/>
                </a:cxn>
                <a:cxn ang="T111">
                  <a:pos x="T14" y="T15"/>
                </a:cxn>
                <a:cxn ang="T112">
                  <a:pos x="T16" y="T17"/>
                </a:cxn>
                <a:cxn ang="T113">
                  <a:pos x="T18" y="T19"/>
                </a:cxn>
                <a:cxn ang="T114">
                  <a:pos x="T20" y="T21"/>
                </a:cxn>
                <a:cxn ang="T115">
                  <a:pos x="T22" y="T23"/>
                </a:cxn>
                <a:cxn ang="T116">
                  <a:pos x="T24" y="T25"/>
                </a:cxn>
                <a:cxn ang="T117">
                  <a:pos x="T26" y="T27"/>
                </a:cxn>
                <a:cxn ang="T118">
                  <a:pos x="T28" y="T29"/>
                </a:cxn>
                <a:cxn ang="T119">
                  <a:pos x="T30" y="T31"/>
                </a:cxn>
                <a:cxn ang="T120">
                  <a:pos x="T32" y="T33"/>
                </a:cxn>
                <a:cxn ang="T121">
                  <a:pos x="T34" y="T35"/>
                </a:cxn>
                <a:cxn ang="T122">
                  <a:pos x="T36" y="T37"/>
                </a:cxn>
                <a:cxn ang="T123">
                  <a:pos x="T38" y="T39"/>
                </a:cxn>
                <a:cxn ang="T124">
                  <a:pos x="T40" y="T41"/>
                </a:cxn>
                <a:cxn ang="T125">
                  <a:pos x="T42" y="T43"/>
                </a:cxn>
                <a:cxn ang="T126">
                  <a:pos x="T44" y="T45"/>
                </a:cxn>
                <a:cxn ang="T127">
                  <a:pos x="T46" y="T47"/>
                </a:cxn>
                <a:cxn ang="T128">
                  <a:pos x="T48" y="T49"/>
                </a:cxn>
                <a:cxn ang="T129">
                  <a:pos x="T50" y="T51"/>
                </a:cxn>
                <a:cxn ang="T130">
                  <a:pos x="T52" y="T53"/>
                </a:cxn>
                <a:cxn ang="T131">
                  <a:pos x="T54" y="T55"/>
                </a:cxn>
                <a:cxn ang="T132">
                  <a:pos x="T56" y="T57"/>
                </a:cxn>
                <a:cxn ang="T133">
                  <a:pos x="T58" y="T59"/>
                </a:cxn>
                <a:cxn ang="T134">
                  <a:pos x="T60" y="T61"/>
                </a:cxn>
                <a:cxn ang="T135">
                  <a:pos x="T62" y="T63"/>
                </a:cxn>
                <a:cxn ang="T136">
                  <a:pos x="T64" y="T65"/>
                </a:cxn>
                <a:cxn ang="T137">
                  <a:pos x="T66" y="T67"/>
                </a:cxn>
                <a:cxn ang="T138">
                  <a:pos x="T68" y="T69"/>
                </a:cxn>
                <a:cxn ang="T139">
                  <a:pos x="T70" y="T71"/>
                </a:cxn>
                <a:cxn ang="T140">
                  <a:pos x="T72" y="T73"/>
                </a:cxn>
                <a:cxn ang="T141">
                  <a:pos x="T74" y="T75"/>
                </a:cxn>
                <a:cxn ang="T142">
                  <a:pos x="T76" y="T77"/>
                </a:cxn>
                <a:cxn ang="T143">
                  <a:pos x="T78" y="T79"/>
                </a:cxn>
                <a:cxn ang="T144">
                  <a:pos x="T80" y="T81"/>
                </a:cxn>
                <a:cxn ang="T145">
                  <a:pos x="T82" y="T83"/>
                </a:cxn>
                <a:cxn ang="T146">
                  <a:pos x="T84" y="T85"/>
                </a:cxn>
                <a:cxn ang="T147">
                  <a:pos x="T86" y="T87"/>
                </a:cxn>
                <a:cxn ang="T148">
                  <a:pos x="T88" y="T89"/>
                </a:cxn>
                <a:cxn ang="T149">
                  <a:pos x="T90" y="T91"/>
                </a:cxn>
                <a:cxn ang="T150">
                  <a:pos x="T92" y="T93"/>
                </a:cxn>
                <a:cxn ang="T151">
                  <a:pos x="T94" y="T95"/>
                </a:cxn>
                <a:cxn ang="T152">
                  <a:pos x="T96" y="T97"/>
                </a:cxn>
                <a:cxn ang="T153">
                  <a:pos x="T98" y="T99"/>
                </a:cxn>
                <a:cxn ang="T154">
                  <a:pos x="T100" y="T101"/>
                </a:cxn>
                <a:cxn ang="T155">
                  <a:pos x="T102" y="T103"/>
                </a:cxn>
              </a:cxnLst>
              <a:rect l="0" t="0" r="r" b="b"/>
              <a:pathLst>
                <a:path w="189" h="188">
                  <a:moveTo>
                    <a:pt x="180" y="35"/>
                  </a:moveTo>
                  <a:lnTo>
                    <a:pt x="177" y="53"/>
                  </a:lnTo>
                  <a:lnTo>
                    <a:pt x="177" y="71"/>
                  </a:lnTo>
                  <a:lnTo>
                    <a:pt x="177" y="89"/>
                  </a:lnTo>
                  <a:lnTo>
                    <a:pt x="179" y="107"/>
                  </a:lnTo>
                  <a:lnTo>
                    <a:pt x="182" y="126"/>
                  </a:lnTo>
                  <a:lnTo>
                    <a:pt x="185" y="144"/>
                  </a:lnTo>
                  <a:lnTo>
                    <a:pt x="188" y="161"/>
                  </a:lnTo>
                  <a:lnTo>
                    <a:pt x="189" y="179"/>
                  </a:lnTo>
                  <a:lnTo>
                    <a:pt x="169" y="187"/>
                  </a:lnTo>
                  <a:lnTo>
                    <a:pt x="149" y="188"/>
                  </a:lnTo>
                  <a:lnTo>
                    <a:pt x="131" y="186"/>
                  </a:lnTo>
                  <a:lnTo>
                    <a:pt x="113" y="180"/>
                  </a:lnTo>
                  <a:lnTo>
                    <a:pt x="94" y="172"/>
                  </a:lnTo>
                  <a:lnTo>
                    <a:pt x="76" y="164"/>
                  </a:lnTo>
                  <a:lnTo>
                    <a:pt x="57" y="158"/>
                  </a:lnTo>
                  <a:lnTo>
                    <a:pt x="37" y="156"/>
                  </a:lnTo>
                  <a:lnTo>
                    <a:pt x="32" y="156"/>
                  </a:lnTo>
                  <a:lnTo>
                    <a:pt x="27" y="156"/>
                  </a:lnTo>
                  <a:lnTo>
                    <a:pt x="22" y="156"/>
                  </a:lnTo>
                  <a:lnTo>
                    <a:pt x="18" y="156"/>
                  </a:lnTo>
                  <a:lnTo>
                    <a:pt x="13" y="156"/>
                  </a:lnTo>
                  <a:lnTo>
                    <a:pt x="8" y="155"/>
                  </a:lnTo>
                  <a:lnTo>
                    <a:pt x="4" y="155"/>
                  </a:lnTo>
                  <a:lnTo>
                    <a:pt x="0" y="153"/>
                  </a:lnTo>
                  <a:lnTo>
                    <a:pt x="0" y="142"/>
                  </a:lnTo>
                  <a:lnTo>
                    <a:pt x="6" y="142"/>
                  </a:lnTo>
                  <a:lnTo>
                    <a:pt x="13" y="145"/>
                  </a:lnTo>
                  <a:lnTo>
                    <a:pt x="22" y="142"/>
                  </a:lnTo>
                  <a:lnTo>
                    <a:pt x="37" y="147"/>
                  </a:lnTo>
                  <a:lnTo>
                    <a:pt x="52" y="152"/>
                  </a:lnTo>
                  <a:lnTo>
                    <a:pt x="67" y="157"/>
                  </a:lnTo>
                  <a:lnTo>
                    <a:pt x="82" y="161"/>
                  </a:lnTo>
                  <a:lnTo>
                    <a:pt x="97" y="165"/>
                  </a:lnTo>
                  <a:lnTo>
                    <a:pt x="112" y="170"/>
                  </a:lnTo>
                  <a:lnTo>
                    <a:pt x="127" y="174"/>
                  </a:lnTo>
                  <a:lnTo>
                    <a:pt x="142" y="179"/>
                  </a:lnTo>
                  <a:lnTo>
                    <a:pt x="149" y="178"/>
                  </a:lnTo>
                  <a:lnTo>
                    <a:pt x="157" y="174"/>
                  </a:lnTo>
                  <a:lnTo>
                    <a:pt x="162" y="169"/>
                  </a:lnTo>
                  <a:lnTo>
                    <a:pt x="167" y="163"/>
                  </a:lnTo>
                  <a:lnTo>
                    <a:pt x="161" y="161"/>
                  </a:lnTo>
                  <a:lnTo>
                    <a:pt x="153" y="163"/>
                  </a:lnTo>
                  <a:lnTo>
                    <a:pt x="146" y="167"/>
                  </a:lnTo>
                  <a:lnTo>
                    <a:pt x="139" y="164"/>
                  </a:lnTo>
                  <a:lnTo>
                    <a:pt x="144" y="151"/>
                  </a:lnTo>
                  <a:lnTo>
                    <a:pt x="147" y="136"/>
                  </a:lnTo>
                  <a:lnTo>
                    <a:pt x="148" y="122"/>
                  </a:lnTo>
                  <a:lnTo>
                    <a:pt x="148" y="106"/>
                  </a:lnTo>
                  <a:lnTo>
                    <a:pt x="144" y="90"/>
                  </a:lnTo>
                  <a:lnTo>
                    <a:pt x="141" y="76"/>
                  </a:lnTo>
                  <a:lnTo>
                    <a:pt x="133" y="63"/>
                  </a:lnTo>
                  <a:lnTo>
                    <a:pt x="126" y="52"/>
                  </a:lnTo>
                  <a:lnTo>
                    <a:pt x="131" y="49"/>
                  </a:lnTo>
                  <a:lnTo>
                    <a:pt x="137" y="48"/>
                  </a:lnTo>
                  <a:lnTo>
                    <a:pt x="144" y="48"/>
                  </a:lnTo>
                  <a:lnTo>
                    <a:pt x="151" y="48"/>
                  </a:lnTo>
                  <a:lnTo>
                    <a:pt x="157" y="50"/>
                  </a:lnTo>
                  <a:lnTo>
                    <a:pt x="164" y="53"/>
                  </a:lnTo>
                  <a:lnTo>
                    <a:pt x="171" y="55"/>
                  </a:lnTo>
                  <a:lnTo>
                    <a:pt x="175" y="59"/>
                  </a:lnTo>
                  <a:lnTo>
                    <a:pt x="173" y="50"/>
                  </a:lnTo>
                  <a:lnTo>
                    <a:pt x="171" y="47"/>
                  </a:lnTo>
                  <a:lnTo>
                    <a:pt x="167" y="44"/>
                  </a:lnTo>
                  <a:lnTo>
                    <a:pt x="164" y="42"/>
                  </a:lnTo>
                  <a:lnTo>
                    <a:pt x="157" y="40"/>
                  </a:lnTo>
                  <a:lnTo>
                    <a:pt x="149" y="37"/>
                  </a:lnTo>
                  <a:lnTo>
                    <a:pt x="141" y="37"/>
                  </a:lnTo>
                  <a:lnTo>
                    <a:pt x="133" y="37"/>
                  </a:lnTo>
                  <a:lnTo>
                    <a:pt x="124" y="38"/>
                  </a:lnTo>
                  <a:lnTo>
                    <a:pt x="116" y="40"/>
                  </a:lnTo>
                  <a:lnTo>
                    <a:pt x="108" y="42"/>
                  </a:lnTo>
                  <a:lnTo>
                    <a:pt x="101" y="43"/>
                  </a:lnTo>
                  <a:lnTo>
                    <a:pt x="98" y="43"/>
                  </a:lnTo>
                  <a:lnTo>
                    <a:pt x="88" y="47"/>
                  </a:lnTo>
                  <a:lnTo>
                    <a:pt x="76" y="52"/>
                  </a:lnTo>
                  <a:lnTo>
                    <a:pt x="61" y="58"/>
                  </a:lnTo>
                  <a:lnTo>
                    <a:pt x="46" y="65"/>
                  </a:lnTo>
                  <a:lnTo>
                    <a:pt x="32" y="71"/>
                  </a:lnTo>
                  <a:lnTo>
                    <a:pt x="22" y="75"/>
                  </a:lnTo>
                  <a:lnTo>
                    <a:pt x="17" y="77"/>
                  </a:lnTo>
                  <a:lnTo>
                    <a:pt x="13" y="70"/>
                  </a:lnTo>
                  <a:lnTo>
                    <a:pt x="12" y="63"/>
                  </a:lnTo>
                  <a:lnTo>
                    <a:pt x="12" y="55"/>
                  </a:lnTo>
                  <a:lnTo>
                    <a:pt x="16" y="49"/>
                  </a:lnTo>
                  <a:lnTo>
                    <a:pt x="21" y="43"/>
                  </a:lnTo>
                  <a:lnTo>
                    <a:pt x="26" y="38"/>
                  </a:lnTo>
                  <a:lnTo>
                    <a:pt x="32" y="35"/>
                  </a:lnTo>
                  <a:lnTo>
                    <a:pt x="40" y="32"/>
                  </a:lnTo>
                  <a:lnTo>
                    <a:pt x="46" y="26"/>
                  </a:lnTo>
                  <a:lnTo>
                    <a:pt x="57" y="20"/>
                  </a:lnTo>
                  <a:lnTo>
                    <a:pt x="70" y="14"/>
                  </a:lnTo>
                  <a:lnTo>
                    <a:pt x="85" y="8"/>
                  </a:lnTo>
                  <a:lnTo>
                    <a:pt x="98" y="3"/>
                  </a:lnTo>
                  <a:lnTo>
                    <a:pt x="112" y="1"/>
                  </a:lnTo>
                  <a:lnTo>
                    <a:pt x="123" y="0"/>
                  </a:lnTo>
                  <a:lnTo>
                    <a:pt x="131" y="1"/>
                  </a:lnTo>
                  <a:lnTo>
                    <a:pt x="138" y="4"/>
                  </a:lnTo>
                  <a:lnTo>
                    <a:pt x="144" y="8"/>
                  </a:lnTo>
                  <a:lnTo>
                    <a:pt x="152" y="12"/>
                  </a:lnTo>
                  <a:lnTo>
                    <a:pt x="158" y="15"/>
                  </a:lnTo>
                  <a:lnTo>
                    <a:pt x="164" y="19"/>
                  </a:lnTo>
                  <a:lnTo>
                    <a:pt x="171" y="24"/>
                  </a:lnTo>
                  <a:lnTo>
                    <a:pt x="175" y="29"/>
                  </a:lnTo>
                  <a:lnTo>
                    <a:pt x="180" y="35"/>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6" name="Freeform 1092">
              <a:extLst>
                <a:ext uri="{FF2B5EF4-FFF2-40B4-BE49-F238E27FC236}">
                  <a16:creationId xmlns:a16="http://schemas.microsoft.com/office/drawing/2014/main" id="{00000000-0008-0000-0400-00009A020000}"/>
                </a:ext>
              </a:extLst>
            </xdr:cNvPr>
            <xdr:cNvSpPr>
              <a:spLocks/>
            </xdr:cNvSpPr>
          </xdr:nvSpPr>
          <xdr:spPr bwMode="auto">
            <a:xfrm>
              <a:off x="412" y="770"/>
              <a:ext cx="98" cy="96"/>
            </a:xfrm>
            <a:custGeom>
              <a:avLst/>
              <a:gdLst>
                <a:gd name="T0" fmla="*/ 57 w 195"/>
                <a:gd name="T1" fmla="*/ 12 h 191"/>
                <a:gd name="T2" fmla="*/ 61 w 195"/>
                <a:gd name="T3" fmla="*/ 15 h 191"/>
                <a:gd name="T4" fmla="*/ 65 w 195"/>
                <a:gd name="T5" fmla="*/ 20 h 191"/>
                <a:gd name="T6" fmla="*/ 76 w 195"/>
                <a:gd name="T7" fmla="*/ 28 h 191"/>
                <a:gd name="T8" fmla="*/ 87 w 195"/>
                <a:gd name="T9" fmla="*/ 38 h 191"/>
                <a:gd name="T10" fmla="*/ 95 w 195"/>
                <a:gd name="T11" fmla="*/ 48 h 191"/>
                <a:gd name="T12" fmla="*/ 90 w 195"/>
                <a:gd name="T13" fmla="*/ 46 h 191"/>
                <a:gd name="T14" fmla="*/ 72 w 195"/>
                <a:gd name="T15" fmla="*/ 34 h 191"/>
                <a:gd name="T16" fmla="*/ 52 w 195"/>
                <a:gd name="T17" fmla="*/ 25 h 191"/>
                <a:gd name="T18" fmla="*/ 33 w 195"/>
                <a:gd name="T19" fmla="*/ 20 h 191"/>
                <a:gd name="T20" fmla="*/ 23 w 195"/>
                <a:gd name="T21" fmla="*/ 20 h 191"/>
                <a:gd name="T22" fmla="*/ 21 w 195"/>
                <a:gd name="T23" fmla="*/ 23 h 191"/>
                <a:gd name="T24" fmla="*/ 21 w 195"/>
                <a:gd name="T25" fmla="*/ 28 h 191"/>
                <a:gd name="T26" fmla="*/ 28 w 195"/>
                <a:gd name="T27" fmla="*/ 28 h 191"/>
                <a:gd name="T28" fmla="*/ 31 w 195"/>
                <a:gd name="T29" fmla="*/ 34 h 191"/>
                <a:gd name="T30" fmla="*/ 30 w 195"/>
                <a:gd name="T31" fmla="*/ 43 h 191"/>
                <a:gd name="T32" fmla="*/ 30 w 195"/>
                <a:gd name="T33" fmla="*/ 52 h 191"/>
                <a:gd name="T34" fmla="*/ 31 w 195"/>
                <a:gd name="T35" fmla="*/ 61 h 191"/>
                <a:gd name="T36" fmla="*/ 31 w 195"/>
                <a:gd name="T37" fmla="*/ 65 h 191"/>
                <a:gd name="T38" fmla="*/ 28 w 195"/>
                <a:gd name="T39" fmla="*/ 66 h 191"/>
                <a:gd name="T40" fmla="*/ 27 w 195"/>
                <a:gd name="T41" fmla="*/ 69 h 191"/>
                <a:gd name="T42" fmla="*/ 29 w 195"/>
                <a:gd name="T43" fmla="*/ 71 h 191"/>
                <a:gd name="T44" fmla="*/ 34 w 195"/>
                <a:gd name="T45" fmla="*/ 74 h 191"/>
                <a:gd name="T46" fmla="*/ 43 w 195"/>
                <a:gd name="T47" fmla="*/ 77 h 191"/>
                <a:gd name="T48" fmla="*/ 51 w 195"/>
                <a:gd name="T49" fmla="*/ 78 h 191"/>
                <a:gd name="T50" fmla="*/ 61 w 195"/>
                <a:gd name="T51" fmla="*/ 79 h 191"/>
                <a:gd name="T52" fmla="*/ 67 w 195"/>
                <a:gd name="T53" fmla="*/ 81 h 191"/>
                <a:gd name="T54" fmla="*/ 64 w 195"/>
                <a:gd name="T55" fmla="*/ 84 h 191"/>
                <a:gd name="T56" fmla="*/ 57 w 195"/>
                <a:gd name="T57" fmla="*/ 86 h 191"/>
                <a:gd name="T58" fmla="*/ 48 w 195"/>
                <a:gd name="T59" fmla="*/ 88 h 191"/>
                <a:gd name="T60" fmla="*/ 40 w 195"/>
                <a:gd name="T61" fmla="*/ 92 h 191"/>
                <a:gd name="T62" fmla="*/ 32 w 195"/>
                <a:gd name="T63" fmla="*/ 95 h 191"/>
                <a:gd name="T64" fmla="*/ 25 w 195"/>
                <a:gd name="T65" fmla="*/ 95 h 191"/>
                <a:gd name="T66" fmla="*/ 20 w 195"/>
                <a:gd name="T67" fmla="*/ 88 h 191"/>
                <a:gd name="T68" fmla="*/ 17 w 195"/>
                <a:gd name="T69" fmla="*/ 78 h 191"/>
                <a:gd name="T70" fmla="*/ 14 w 195"/>
                <a:gd name="T71" fmla="*/ 70 h 191"/>
                <a:gd name="T72" fmla="*/ 13 w 195"/>
                <a:gd name="T73" fmla="*/ 63 h 191"/>
                <a:gd name="T74" fmla="*/ 9 w 195"/>
                <a:gd name="T75" fmla="*/ 53 h 191"/>
                <a:gd name="T76" fmla="*/ 6 w 195"/>
                <a:gd name="T77" fmla="*/ 43 h 191"/>
                <a:gd name="T78" fmla="*/ 2 w 195"/>
                <a:gd name="T79" fmla="*/ 34 h 191"/>
                <a:gd name="T80" fmla="*/ 0 w 195"/>
                <a:gd name="T81" fmla="*/ 25 h 191"/>
                <a:gd name="T82" fmla="*/ 3 w 195"/>
                <a:gd name="T83" fmla="*/ 17 h 191"/>
                <a:gd name="T84" fmla="*/ 8 w 195"/>
                <a:gd name="T85" fmla="*/ 11 h 191"/>
                <a:gd name="T86" fmla="*/ 14 w 195"/>
                <a:gd name="T87" fmla="*/ 5 h 191"/>
                <a:gd name="T88" fmla="*/ 22 w 195"/>
                <a:gd name="T89" fmla="*/ 2 h 191"/>
                <a:gd name="T90" fmla="*/ 33 w 195"/>
                <a:gd name="T91" fmla="*/ 1 h 191"/>
                <a:gd name="T92" fmla="*/ 45 w 195"/>
                <a:gd name="T93" fmla="*/ 1 h 191"/>
                <a:gd name="T94" fmla="*/ 55 w 195"/>
                <a:gd name="T95" fmla="*/ 5 h 191"/>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0" t="0" r="r" b="b"/>
              <a:pathLst>
                <a:path w="195" h="191">
                  <a:moveTo>
                    <a:pt x="116" y="18"/>
                  </a:moveTo>
                  <a:lnTo>
                    <a:pt x="114" y="23"/>
                  </a:lnTo>
                  <a:lnTo>
                    <a:pt x="118" y="27"/>
                  </a:lnTo>
                  <a:lnTo>
                    <a:pt x="121" y="30"/>
                  </a:lnTo>
                  <a:lnTo>
                    <a:pt x="119" y="35"/>
                  </a:lnTo>
                  <a:lnTo>
                    <a:pt x="129" y="39"/>
                  </a:lnTo>
                  <a:lnTo>
                    <a:pt x="141" y="45"/>
                  </a:lnTo>
                  <a:lnTo>
                    <a:pt x="152" y="55"/>
                  </a:lnTo>
                  <a:lnTo>
                    <a:pt x="163" y="64"/>
                  </a:lnTo>
                  <a:lnTo>
                    <a:pt x="174" y="75"/>
                  </a:lnTo>
                  <a:lnTo>
                    <a:pt x="184" y="86"/>
                  </a:lnTo>
                  <a:lnTo>
                    <a:pt x="190" y="96"/>
                  </a:lnTo>
                  <a:lnTo>
                    <a:pt x="195" y="103"/>
                  </a:lnTo>
                  <a:lnTo>
                    <a:pt x="180" y="91"/>
                  </a:lnTo>
                  <a:lnTo>
                    <a:pt x="163" y="79"/>
                  </a:lnTo>
                  <a:lnTo>
                    <a:pt x="144" y="68"/>
                  </a:lnTo>
                  <a:lnTo>
                    <a:pt x="124" y="58"/>
                  </a:lnTo>
                  <a:lnTo>
                    <a:pt x="104" y="50"/>
                  </a:lnTo>
                  <a:lnTo>
                    <a:pt x="85" y="44"/>
                  </a:lnTo>
                  <a:lnTo>
                    <a:pt x="66" y="40"/>
                  </a:lnTo>
                  <a:lnTo>
                    <a:pt x="50" y="39"/>
                  </a:lnTo>
                  <a:lnTo>
                    <a:pt x="46" y="40"/>
                  </a:lnTo>
                  <a:lnTo>
                    <a:pt x="43" y="42"/>
                  </a:lnTo>
                  <a:lnTo>
                    <a:pt x="41" y="45"/>
                  </a:lnTo>
                  <a:lnTo>
                    <a:pt x="38" y="47"/>
                  </a:lnTo>
                  <a:lnTo>
                    <a:pt x="42" y="55"/>
                  </a:lnTo>
                  <a:lnTo>
                    <a:pt x="48" y="56"/>
                  </a:lnTo>
                  <a:lnTo>
                    <a:pt x="56" y="56"/>
                  </a:lnTo>
                  <a:lnTo>
                    <a:pt x="62" y="59"/>
                  </a:lnTo>
                  <a:lnTo>
                    <a:pt x="61" y="68"/>
                  </a:lnTo>
                  <a:lnTo>
                    <a:pt x="61" y="78"/>
                  </a:lnTo>
                  <a:lnTo>
                    <a:pt x="60" y="86"/>
                  </a:lnTo>
                  <a:lnTo>
                    <a:pt x="60" y="95"/>
                  </a:lnTo>
                  <a:lnTo>
                    <a:pt x="60" y="104"/>
                  </a:lnTo>
                  <a:lnTo>
                    <a:pt x="60" y="113"/>
                  </a:lnTo>
                  <a:lnTo>
                    <a:pt x="61" y="122"/>
                  </a:lnTo>
                  <a:lnTo>
                    <a:pt x="63" y="131"/>
                  </a:lnTo>
                  <a:lnTo>
                    <a:pt x="61" y="130"/>
                  </a:lnTo>
                  <a:lnTo>
                    <a:pt x="58" y="130"/>
                  </a:lnTo>
                  <a:lnTo>
                    <a:pt x="56" y="131"/>
                  </a:lnTo>
                  <a:lnTo>
                    <a:pt x="53" y="133"/>
                  </a:lnTo>
                  <a:lnTo>
                    <a:pt x="53" y="137"/>
                  </a:lnTo>
                  <a:lnTo>
                    <a:pt x="55" y="139"/>
                  </a:lnTo>
                  <a:lnTo>
                    <a:pt x="57" y="142"/>
                  </a:lnTo>
                  <a:lnTo>
                    <a:pt x="60" y="145"/>
                  </a:lnTo>
                  <a:lnTo>
                    <a:pt x="67" y="148"/>
                  </a:lnTo>
                  <a:lnTo>
                    <a:pt x="76" y="150"/>
                  </a:lnTo>
                  <a:lnTo>
                    <a:pt x="85" y="153"/>
                  </a:lnTo>
                  <a:lnTo>
                    <a:pt x="93" y="154"/>
                  </a:lnTo>
                  <a:lnTo>
                    <a:pt x="102" y="155"/>
                  </a:lnTo>
                  <a:lnTo>
                    <a:pt x="111" y="156"/>
                  </a:lnTo>
                  <a:lnTo>
                    <a:pt x="121" y="157"/>
                  </a:lnTo>
                  <a:lnTo>
                    <a:pt x="129" y="157"/>
                  </a:lnTo>
                  <a:lnTo>
                    <a:pt x="133" y="161"/>
                  </a:lnTo>
                  <a:lnTo>
                    <a:pt x="133" y="165"/>
                  </a:lnTo>
                  <a:lnTo>
                    <a:pt x="128" y="167"/>
                  </a:lnTo>
                  <a:lnTo>
                    <a:pt x="124" y="170"/>
                  </a:lnTo>
                  <a:lnTo>
                    <a:pt x="114" y="171"/>
                  </a:lnTo>
                  <a:lnTo>
                    <a:pt x="104" y="172"/>
                  </a:lnTo>
                  <a:lnTo>
                    <a:pt x="96" y="176"/>
                  </a:lnTo>
                  <a:lnTo>
                    <a:pt x="88" y="178"/>
                  </a:lnTo>
                  <a:lnTo>
                    <a:pt x="80" y="183"/>
                  </a:lnTo>
                  <a:lnTo>
                    <a:pt x="72" y="185"/>
                  </a:lnTo>
                  <a:lnTo>
                    <a:pt x="63" y="189"/>
                  </a:lnTo>
                  <a:lnTo>
                    <a:pt x="53" y="191"/>
                  </a:lnTo>
                  <a:lnTo>
                    <a:pt x="50" y="189"/>
                  </a:lnTo>
                  <a:lnTo>
                    <a:pt x="45" y="183"/>
                  </a:lnTo>
                  <a:lnTo>
                    <a:pt x="40" y="176"/>
                  </a:lnTo>
                  <a:lnTo>
                    <a:pt x="36" y="166"/>
                  </a:lnTo>
                  <a:lnTo>
                    <a:pt x="33" y="156"/>
                  </a:lnTo>
                  <a:lnTo>
                    <a:pt x="30" y="147"/>
                  </a:lnTo>
                  <a:lnTo>
                    <a:pt x="28" y="139"/>
                  </a:lnTo>
                  <a:lnTo>
                    <a:pt x="28" y="134"/>
                  </a:lnTo>
                  <a:lnTo>
                    <a:pt x="26" y="125"/>
                  </a:lnTo>
                  <a:lnTo>
                    <a:pt x="22" y="115"/>
                  </a:lnTo>
                  <a:lnTo>
                    <a:pt x="18" y="105"/>
                  </a:lnTo>
                  <a:lnTo>
                    <a:pt x="16" y="96"/>
                  </a:lnTo>
                  <a:lnTo>
                    <a:pt x="12" y="86"/>
                  </a:lnTo>
                  <a:lnTo>
                    <a:pt x="8" y="76"/>
                  </a:lnTo>
                  <a:lnTo>
                    <a:pt x="4" y="68"/>
                  </a:lnTo>
                  <a:lnTo>
                    <a:pt x="0" y="58"/>
                  </a:lnTo>
                  <a:lnTo>
                    <a:pt x="0" y="50"/>
                  </a:lnTo>
                  <a:lnTo>
                    <a:pt x="1" y="41"/>
                  </a:lnTo>
                  <a:lnTo>
                    <a:pt x="5" y="34"/>
                  </a:lnTo>
                  <a:lnTo>
                    <a:pt x="10" y="27"/>
                  </a:lnTo>
                  <a:lnTo>
                    <a:pt x="15" y="21"/>
                  </a:lnTo>
                  <a:lnTo>
                    <a:pt x="21" y="15"/>
                  </a:lnTo>
                  <a:lnTo>
                    <a:pt x="28" y="10"/>
                  </a:lnTo>
                  <a:lnTo>
                    <a:pt x="35" y="5"/>
                  </a:lnTo>
                  <a:lnTo>
                    <a:pt x="43" y="4"/>
                  </a:lnTo>
                  <a:lnTo>
                    <a:pt x="55" y="3"/>
                  </a:lnTo>
                  <a:lnTo>
                    <a:pt x="66" y="1"/>
                  </a:lnTo>
                  <a:lnTo>
                    <a:pt x="78" y="0"/>
                  </a:lnTo>
                  <a:lnTo>
                    <a:pt x="89" y="1"/>
                  </a:lnTo>
                  <a:lnTo>
                    <a:pt x="101" y="5"/>
                  </a:lnTo>
                  <a:lnTo>
                    <a:pt x="109" y="10"/>
                  </a:lnTo>
                  <a:lnTo>
                    <a:pt x="116" y="18"/>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7" name="Freeform 1093">
              <a:extLst>
                <a:ext uri="{FF2B5EF4-FFF2-40B4-BE49-F238E27FC236}">
                  <a16:creationId xmlns:a16="http://schemas.microsoft.com/office/drawing/2014/main" id="{00000000-0008-0000-0400-00009B020000}"/>
                </a:ext>
              </a:extLst>
            </xdr:cNvPr>
            <xdr:cNvSpPr>
              <a:spLocks/>
            </xdr:cNvSpPr>
          </xdr:nvSpPr>
          <xdr:spPr bwMode="auto">
            <a:xfrm>
              <a:off x="135" y="750"/>
              <a:ext cx="56" cy="56"/>
            </a:xfrm>
            <a:custGeom>
              <a:avLst/>
              <a:gdLst>
                <a:gd name="T0" fmla="*/ 13 w 112"/>
                <a:gd name="T1" fmla="*/ 0 h 112"/>
                <a:gd name="T2" fmla="*/ 17 w 112"/>
                <a:gd name="T3" fmla="*/ 3 h 112"/>
                <a:gd name="T4" fmla="*/ 22 w 112"/>
                <a:gd name="T5" fmla="*/ 7 h 112"/>
                <a:gd name="T6" fmla="*/ 27 w 112"/>
                <a:gd name="T7" fmla="*/ 11 h 112"/>
                <a:gd name="T8" fmla="*/ 33 w 112"/>
                <a:gd name="T9" fmla="*/ 15 h 112"/>
                <a:gd name="T10" fmla="*/ 38 w 112"/>
                <a:gd name="T11" fmla="*/ 18 h 112"/>
                <a:gd name="T12" fmla="*/ 44 w 112"/>
                <a:gd name="T13" fmla="*/ 22 h 112"/>
                <a:gd name="T14" fmla="*/ 49 w 112"/>
                <a:gd name="T15" fmla="*/ 25 h 112"/>
                <a:gd name="T16" fmla="*/ 53 w 112"/>
                <a:gd name="T17" fmla="*/ 26 h 112"/>
                <a:gd name="T18" fmla="*/ 56 w 112"/>
                <a:gd name="T19" fmla="*/ 27 h 112"/>
                <a:gd name="T20" fmla="*/ 56 w 112"/>
                <a:gd name="T21" fmla="*/ 29 h 112"/>
                <a:gd name="T22" fmla="*/ 55 w 112"/>
                <a:gd name="T23" fmla="*/ 33 h 112"/>
                <a:gd name="T24" fmla="*/ 51 w 112"/>
                <a:gd name="T25" fmla="*/ 38 h 112"/>
                <a:gd name="T26" fmla="*/ 46 w 112"/>
                <a:gd name="T27" fmla="*/ 43 h 112"/>
                <a:gd name="T28" fmla="*/ 41 w 112"/>
                <a:gd name="T29" fmla="*/ 48 h 112"/>
                <a:gd name="T30" fmla="*/ 36 w 112"/>
                <a:gd name="T31" fmla="*/ 53 h 112"/>
                <a:gd name="T32" fmla="*/ 31 w 112"/>
                <a:gd name="T33" fmla="*/ 56 h 112"/>
                <a:gd name="T34" fmla="*/ 27 w 112"/>
                <a:gd name="T35" fmla="*/ 52 h 112"/>
                <a:gd name="T36" fmla="*/ 22 w 112"/>
                <a:gd name="T37" fmla="*/ 48 h 112"/>
                <a:gd name="T38" fmla="*/ 17 w 112"/>
                <a:gd name="T39" fmla="*/ 43 h 112"/>
                <a:gd name="T40" fmla="*/ 13 w 112"/>
                <a:gd name="T41" fmla="*/ 37 h 112"/>
                <a:gd name="T42" fmla="*/ 9 w 112"/>
                <a:gd name="T43" fmla="*/ 31 h 112"/>
                <a:gd name="T44" fmla="*/ 5 w 112"/>
                <a:gd name="T45" fmla="*/ 25 h 112"/>
                <a:gd name="T46" fmla="*/ 2 w 112"/>
                <a:gd name="T47" fmla="*/ 20 h 112"/>
                <a:gd name="T48" fmla="*/ 0 w 112"/>
                <a:gd name="T49" fmla="*/ 15 h 112"/>
                <a:gd name="T50" fmla="*/ 13 w 112"/>
                <a:gd name="T51" fmla="*/ 0 h 112"/>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112" h="112">
                  <a:moveTo>
                    <a:pt x="25" y="0"/>
                  </a:moveTo>
                  <a:lnTo>
                    <a:pt x="33" y="6"/>
                  </a:lnTo>
                  <a:lnTo>
                    <a:pt x="43" y="13"/>
                  </a:lnTo>
                  <a:lnTo>
                    <a:pt x="54" y="22"/>
                  </a:lnTo>
                  <a:lnTo>
                    <a:pt x="65" y="29"/>
                  </a:lnTo>
                  <a:lnTo>
                    <a:pt x="76" y="36"/>
                  </a:lnTo>
                  <a:lnTo>
                    <a:pt x="87" y="44"/>
                  </a:lnTo>
                  <a:lnTo>
                    <a:pt x="97" y="49"/>
                  </a:lnTo>
                  <a:lnTo>
                    <a:pt x="106" y="52"/>
                  </a:lnTo>
                  <a:lnTo>
                    <a:pt x="111" y="53"/>
                  </a:lnTo>
                  <a:lnTo>
                    <a:pt x="112" y="58"/>
                  </a:lnTo>
                  <a:lnTo>
                    <a:pt x="109" y="66"/>
                  </a:lnTo>
                  <a:lnTo>
                    <a:pt x="101" y="75"/>
                  </a:lnTo>
                  <a:lnTo>
                    <a:pt x="92" y="86"/>
                  </a:lnTo>
                  <a:lnTo>
                    <a:pt x="82" y="96"/>
                  </a:lnTo>
                  <a:lnTo>
                    <a:pt x="71" y="105"/>
                  </a:lnTo>
                  <a:lnTo>
                    <a:pt x="61" y="112"/>
                  </a:lnTo>
                  <a:lnTo>
                    <a:pt x="53" y="104"/>
                  </a:lnTo>
                  <a:lnTo>
                    <a:pt x="44" y="96"/>
                  </a:lnTo>
                  <a:lnTo>
                    <a:pt x="34" y="85"/>
                  </a:lnTo>
                  <a:lnTo>
                    <a:pt x="25" y="73"/>
                  </a:lnTo>
                  <a:lnTo>
                    <a:pt x="18" y="61"/>
                  </a:lnTo>
                  <a:lnTo>
                    <a:pt x="10" y="50"/>
                  </a:lnTo>
                  <a:lnTo>
                    <a:pt x="4" y="39"/>
                  </a:lnTo>
                  <a:lnTo>
                    <a:pt x="0" y="29"/>
                  </a:lnTo>
                  <a:lnTo>
                    <a:pt x="25" y="0"/>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8" name="Freeform 1094">
              <a:extLst>
                <a:ext uri="{FF2B5EF4-FFF2-40B4-BE49-F238E27FC236}">
                  <a16:creationId xmlns:a16="http://schemas.microsoft.com/office/drawing/2014/main" id="{00000000-0008-0000-0400-00009C020000}"/>
                </a:ext>
              </a:extLst>
            </xdr:cNvPr>
            <xdr:cNvSpPr>
              <a:spLocks/>
            </xdr:cNvSpPr>
          </xdr:nvSpPr>
          <xdr:spPr bwMode="auto">
            <a:xfrm>
              <a:off x="890" y="745"/>
              <a:ext cx="55" cy="63"/>
            </a:xfrm>
            <a:custGeom>
              <a:avLst/>
              <a:gdLst>
                <a:gd name="T0" fmla="*/ 55 w 111"/>
                <a:gd name="T1" fmla="*/ 25 h 126"/>
                <a:gd name="T2" fmla="*/ 52 w 111"/>
                <a:gd name="T3" fmla="*/ 29 h 126"/>
                <a:gd name="T4" fmla="*/ 49 w 111"/>
                <a:gd name="T5" fmla="*/ 34 h 126"/>
                <a:gd name="T6" fmla="*/ 45 w 111"/>
                <a:gd name="T7" fmla="*/ 40 h 126"/>
                <a:gd name="T8" fmla="*/ 41 w 111"/>
                <a:gd name="T9" fmla="*/ 45 h 126"/>
                <a:gd name="T10" fmla="*/ 36 w 111"/>
                <a:gd name="T11" fmla="*/ 51 h 126"/>
                <a:gd name="T12" fmla="*/ 32 w 111"/>
                <a:gd name="T13" fmla="*/ 55 h 126"/>
                <a:gd name="T14" fmla="*/ 28 w 111"/>
                <a:gd name="T15" fmla="*/ 60 h 126"/>
                <a:gd name="T16" fmla="*/ 24 w 111"/>
                <a:gd name="T17" fmla="*/ 63 h 126"/>
                <a:gd name="T18" fmla="*/ 21 w 111"/>
                <a:gd name="T19" fmla="*/ 61 h 126"/>
                <a:gd name="T20" fmla="*/ 18 w 111"/>
                <a:gd name="T21" fmla="*/ 57 h 126"/>
                <a:gd name="T22" fmla="*/ 13 w 111"/>
                <a:gd name="T23" fmla="*/ 52 h 126"/>
                <a:gd name="T24" fmla="*/ 9 w 111"/>
                <a:gd name="T25" fmla="*/ 47 h 126"/>
                <a:gd name="T26" fmla="*/ 5 w 111"/>
                <a:gd name="T27" fmla="*/ 42 h 126"/>
                <a:gd name="T28" fmla="*/ 1 w 111"/>
                <a:gd name="T29" fmla="*/ 37 h 126"/>
                <a:gd name="T30" fmla="*/ 0 w 111"/>
                <a:gd name="T31" fmla="*/ 33 h 126"/>
                <a:gd name="T32" fmla="*/ 1 w 111"/>
                <a:gd name="T33" fmla="*/ 31 h 126"/>
                <a:gd name="T34" fmla="*/ 8 w 111"/>
                <a:gd name="T35" fmla="*/ 31 h 126"/>
                <a:gd name="T36" fmla="*/ 14 w 111"/>
                <a:gd name="T37" fmla="*/ 29 h 126"/>
                <a:gd name="T38" fmla="*/ 20 w 111"/>
                <a:gd name="T39" fmla="*/ 26 h 126"/>
                <a:gd name="T40" fmla="*/ 26 w 111"/>
                <a:gd name="T41" fmla="*/ 20 h 126"/>
                <a:gd name="T42" fmla="*/ 31 w 111"/>
                <a:gd name="T43" fmla="*/ 15 h 126"/>
                <a:gd name="T44" fmla="*/ 36 w 111"/>
                <a:gd name="T45" fmla="*/ 9 h 126"/>
                <a:gd name="T46" fmla="*/ 40 w 111"/>
                <a:gd name="T47" fmla="*/ 4 h 126"/>
                <a:gd name="T48" fmla="*/ 43 w 111"/>
                <a:gd name="T49" fmla="*/ 0 h 126"/>
                <a:gd name="T50" fmla="*/ 44 w 111"/>
                <a:gd name="T51" fmla="*/ 1 h 126"/>
                <a:gd name="T52" fmla="*/ 46 w 111"/>
                <a:gd name="T53" fmla="*/ 4 h 126"/>
                <a:gd name="T54" fmla="*/ 48 w 111"/>
                <a:gd name="T55" fmla="*/ 8 h 126"/>
                <a:gd name="T56" fmla="*/ 49 w 111"/>
                <a:gd name="T57" fmla="*/ 13 h 126"/>
                <a:gd name="T58" fmla="*/ 51 w 111"/>
                <a:gd name="T59" fmla="*/ 18 h 126"/>
                <a:gd name="T60" fmla="*/ 53 w 111"/>
                <a:gd name="T61" fmla="*/ 22 h 126"/>
                <a:gd name="T62" fmla="*/ 54 w 111"/>
                <a:gd name="T63" fmla="*/ 25 h 126"/>
                <a:gd name="T64" fmla="*/ 55 w 111"/>
                <a:gd name="T65" fmla="*/ 25 h 12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11" h="126">
                  <a:moveTo>
                    <a:pt x="111" y="49"/>
                  </a:moveTo>
                  <a:lnTo>
                    <a:pt x="104" y="58"/>
                  </a:lnTo>
                  <a:lnTo>
                    <a:pt x="98" y="68"/>
                  </a:lnTo>
                  <a:lnTo>
                    <a:pt x="91" y="79"/>
                  </a:lnTo>
                  <a:lnTo>
                    <a:pt x="82" y="90"/>
                  </a:lnTo>
                  <a:lnTo>
                    <a:pt x="73" y="101"/>
                  </a:lnTo>
                  <a:lnTo>
                    <a:pt x="64" y="110"/>
                  </a:lnTo>
                  <a:lnTo>
                    <a:pt x="56" y="119"/>
                  </a:lnTo>
                  <a:lnTo>
                    <a:pt x="48" y="126"/>
                  </a:lnTo>
                  <a:lnTo>
                    <a:pt x="43" y="121"/>
                  </a:lnTo>
                  <a:lnTo>
                    <a:pt x="36" y="114"/>
                  </a:lnTo>
                  <a:lnTo>
                    <a:pt x="27" y="104"/>
                  </a:lnTo>
                  <a:lnTo>
                    <a:pt x="18" y="93"/>
                  </a:lnTo>
                  <a:lnTo>
                    <a:pt x="10" y="84"/>
                  </a:lnTo>
                  <a:lnTo>
                    <a:pt x="3" y="74"/>
                  </a:lnTo>
                  <a:lnTo>
                    <a:pt x="0" y="66"/>
                  </a:lnTo>
                  <a:lnTo>
                    <a:pt x="2" y="61"/>
                  </a:lnTo>
                  <a:lnTo>
                    <a:pt x="16" y="62"/>
                  </a:lnTo>
                  <a:lnTo>
                    <a:pt x="28" y="58"/>
                  </a:lnTo>
                  <a:lnTo>
                    <a:pt x="41" y="51"/>
                  </a:lnTo>
                  <a:lnTo>
                    <a:pt x="53" y="40"/>
                  </a:lnTo>
                  <a:lnTo>
                    <a:pt x="63" y="29"/>
                  </a:lnTo>
                  <a:lnTo>
                    <a:pt x="73" y="17"/>
                  </a:lnTo>
                  <a:lnTo>
                    <a:pt x="81" y="8"/>
                  </a:lnTo>
                  <a:lnTo>
                    <a:pt x="87" y="0"/>
                  </a:lnTo>
                  <a:lnTo>
                    <a:pt x="89" y="1"/>
                  </a:lnTo>
                  <a:lnTo>
                    <a:pt x="93" y="8"/>
                  </a:lnTo>
                  <a:lnTo>
                    <a:pt x="96" y="16"/>
                  </a:lnTo>
                  <a:lnTo>
                    <a:pt x="99" y="26"/>
                  </a:lnTo>
                  <a:lnTo>
                    <a:pt x="103" y="35"/>
                  </a:lnTo>
                  <a:lnTo>
                    <a:pt x="106" y="44"/>
                  </a:lnTo>
                  <a:lnTo>
                    <a:pt x="108" y="49"/>
                  </a:lnTo>
                  <a:lnTo>
                    <a:pt x="111" y="49"/>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69" name="Freeform 1095">
              <a:extLst>
                <a:ext uri="{FF2B5EF4-FFF2-40B4-BE49-F238E27FC236}">
                  <a16:creationId xmlns:a16="http://schemas.microsoft.com/office/drawing/2014/main" id="{00000000-0008-0000-0400-00009D020000}"/>
                </a:ext>
              </a:extLst>
            </xdr:cNvPr>
            <xdr:cNvSpPr>
              <a:spLocks/>
            </xdr:cNvSpPr>
          </xdr:nvSpPr>
          <xdr:spPr bwMode="auto">
            <a:xfrm>
              <a:off x="383" y="777"/>
              <a:ext cx="21" cy="14"/>
            </a:xfrm>
            <a:custGeom>
              <a:avLst/>
              <a:gdLst>
                <a:gd name="T0" fmla="*/ 21 w 42"/>
                <a:gd name="T1" fmla="*/ 6 h 27"/>
                <a:gd name="T2" fmla="*/ 20 w 42"/>
                <a:gd name="T3" fmla="*/ 7 h 27"/>
                <a:gd name="T4" fmla="*/ 18 w 42"/>
                <a:gd name="T5" fmla="*/ 10 h 27"/>
                <a:gd name="T6" fmla="*/ 15 w 42"/>
                <a:gd name="T7" fmla="*/ 12 h 27"/>
                <a:gd name="T8" fmla="*/ 13 w 42"/>
                <a:gd name="T9" fmla="*/ 14 h 27"/>
                <a:gd name="T10" fmla="*/ 9 w 42"/>
                <a:gd name="T11" fmla="*/ 13 h 27"/>
                <a:gd name="T12" fmla="*/ 6 w 42"/>
                <a:gd name="T13" fmla="*/ 13 h 27"/>
                <a:gd name="T14" fmla="*/ 4 w 42"/>
                <a:gd name="T15" fmla="*/ 11 h 27"/>
                <a:gd name="T16" fmla="*/ 0 w 42"/>
                <a:gd name="T17" fmla="*/ 8 h 27"/>
                <a:gd name="T18" fmla="*/ 5 w 42"/>
                <a:gd name="T19" fmla="*/ 4 h 27"/>
                <a:gd name="T20" fmla="*/ 9 w 42"/>
                <a:gd name="T21" fmla="*/ 2 h 27"/>
                <a:gd name="T22" fmla="*/ 12 w 42"/>
                <a:gd name="T23" fmla="*/ 1 h 27"/>
                <a:gd name="T24" fmla="*/ 14 w 42"/>
                <a:gd name="T25" fmla="*/ 0 h 27"/>
                <a:gd name="T26" fmla="*/ 16 w 42"/>
                <a:gd name="T27" fmla="*/ 1 h 27"/>
                <a:gd name="T28" fmla="*/ 18 w 42"/>
                <a:gd name="T29" fmla="*/ 2 h 27"/>
                <a:gd name="T30" fmla="*/ 19 w 42"/>
                <a:gd name="T31" fmla="*/ 4 h 27"/>
                <a:gd name="T32" fmla="*/ 21 w 42"/>
                <a:gd name="T33" fmla="*/ 6 h 27"/>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2" h="27">
                  <a:moveTo>
                    <a:pt x="42" y="11"/>
                  </a:moveTo>
                  <a:lnTo>
                    <a:pt x="40" y="14"/>
                  </a:lnTo>
                  <a:lnTo>
                    <a:pt x="35" y="19"/>
                  </a:lnTo>
                  <a:lnTo>
                    <a:pt x="29" y="24"/>
                  </a:lnTo>
                  <a:lnTo>
                    <a:pt x="25" y="27"/>
                  </a:lnTo>
                  <a:lnTo>
                    <a:pt x="17" y="26"/>
                  </a:lnTo>
                  <a:lnTo>
                    <a:pt x="12" y="25"/>
                  </a:lnTo>
                  <a:lnTo>
                    <a:pt x="7" y="21"/>
                  </a:lnTo>
                  <a:lnTo>
                    <a:pt x="0" y="15"/>
                  </a:lnTo>
                  <a:lnTo>
                    <a:pt x="9" y="8"/>
                  </a:lnTo>
                  <a:lnTo>
                    <a:pt x="17" y="3"/>
                  </a:lnTo>
                  <a:lnTo>
                    <a:pt x="23" y="1"/>
                  </a:lnTo>
                  <a:lnTo>
                    <a:pt x="28" y="0"/>
                  </a:lnTo>
                  <a:lnTo>
                    <a:pt x="32" y="1"/>
                  </a:lnTo>
                  <a:lnTo>
                    <a:pt x="35" y="3"/>
                  </a:lnTo>
                  <a:lnTo>
                    <a:pt x="38" y="7"/>
                  </a:lnTo>
                  <a:lnTo>
                    <a:pt x="42" y="1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0" name="Freeform 1096">
              <a:extLst>
                <a:ext uri="{FF2B5EF4-FFF2-40B4-BE49-F238E27FC236}">
                  <a16:creationId xmlns:a16="http://schemas.microsoft.com/office/drawing/2014/main" id="{00000000-0008-0000-0400-00009E020000}"/>
                </a:ext>
              </a:extLst>
            </xdr:cNvPr>
            <xdr:cNvSpPr>
              <a:spLocks/>
            </xdr:cNvSpPr>
          </xdr:nvSpPr>
          <xdr:spPr bwMode="auto">
            <a:xfrm>
              <a:off x="670" y="785"/>
              <a:ext cx="34" cy="19"/>
            </a:xfrm>
            <a:custGeom>
              <a:avLst/>
              <a:gdLst>
                <a:gd name="T0" fmla="*/ 34 w 66"/>
                <a:gd name="T1" fmla="*/ 9 h 38"/>
                <a:gd name="T2" fmla="*/ 30 w 66"/>
                <a:gd name="T3" fmla="*/ 9 h 38"/>
                <a:gd name="T4" fmla="*/ 25 w 66"/>
                <a:gd name="T5" fmla="*/ 10 h 38"/>
                <a:gd name="T6" fmla="*/ 21 w 66"/>
                <a:gd name="T7" fmla="*/ 10 h 38"/>
                <a:gd name="T8" fmla="*/ 15 w 66"/>
                <a:gd name="T9" fmla="*/ 11 h 38"/>
                <a:gd name="T10" fmla="*/ 11 w 66"/>
                <a:gd name="T11" fmla="*/ 13 h 38"/>
                <a:gd name="T12" fmla="*/ 7 w 66"/>
                <a:gd name="T13" fmla="*/ 14 h 38"/>
                <a:gd name="T14" fmla="*/ 3 w 66"/>
                <a:gd name="T15" fmla="*/ 17 h 38"/>
                <a:gd name="T16" fmla="*/ 1 w 66"/>
                <a:gd name="T17" fmla="*/ 19 h 38"/>
                <a:gd name="T18" fmla="*/ 0 w 66"/>
                <a:gd name="T19" fmla="*/ 16 h 38"/>
                <a:gd name="T20" fmla="*/ 0 w 66"/>
                <a:gd name="T21" fmla="*/ 12 h 38"/>
                <a:gd name="T22" fmla="*/ 0 w 66"/>
                <a:gd name="T23" fmla="*/ 9 h 38"/>
                <a:gd name="T24" fmla="*/ 1 w 66"/>
                <a:gd name="T25" fmla="*/ 6 h 38"/>
                <a:gd name="T26" fmla="*/ 3 w 66"/>
                <a:gd name="T27" fmla="*/ 4 h 38"/>
                <a:gd name="T28" fmla="*/ 6 w 66"/>
                <a:gd name="T29" fmla="*/ 2 h 38"/>
                <a:gd name="T30" fmla="*/ 10 w 66"/>
                <a:gd name="T31" fmla="*/ 1 h 38"/>
                <a:gd name="T32" fmla="*/ 15 w 66"/>
                <a:gd name="T33" fmla="*/ 0 h 38"/>
                <a:gd name="T34" fmla="*/ 20 w 66"/>
                <a:gd name="T35" fmla="*/ 1 h 38"/>
                <a:gd name="T36" fmla="*/ 25 w 66"/>
                <a:gd name="T37" fmla="*/ 3 h 38"/>
                <a:gd name="T38" fmla="*/ 30 w 66"/>
                <a:gd name="T39" fmla="*/ 6 h 38"/>
                <a:gd name="T40" fmla="*/ 34 w 66"/>
                <a:gd name="T41" fmla="*/ 9 h 3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66" h="38">
                  <a:moveTo>
                    <a:pt x="66" y="17"/>
                  </a:moveTo>
                  <a:lnTo>
                    <a:pt x="59" y="17"/>
                  </a:lnTo>
                  <a:lnTo>
                    <a:pt x="49" y="19"/>
                  </a:lnTo>
                  <a:lnTo>
                    <a:pt x="40" y="20"/>
                  </a:lnTo>
                  <a:lnTo>
                    <a:pt x="30" y="22"/>
                  </a:lnTo>
                  <a:lnTo>
                    <a:pt x="21" y="25"/>
                  </a:lnTo>
                  <a:lnTo>
                    <a:pt x="14" y="28"/>
                  </a:lnTo>
                  <a:lnTo>
                    <a:pt x="6" y="33"/>
                  </a:lnTo>
                  <a:lnTo>
                    <a:pt x="1" y="38"/>
                  </a:lnTo>
                  <a:lnTo>
                    <a:pt x="0" y="31"/>
                  </a:lnTo>
                  <a:lnTo>
                    <a:pt x="0" y="23"/>
                  </a:lnTo>
                  <a:lnTo>
                    <a:pt x="0" y="17"/>
                  </a:lnTo>
                  <a:lnTo>
                    <a:pt x="2" y="11"/>
                  </a:lnTo>
                  <a:lnTo>
                    <a:pt x="6" y="8"/>
                  </a:lnTo>
                  <a:lnTo>
                    <a:pt x="11" y="4"/>
                  </a:lnTo>
                  <a:lnTo>
                    <a:pt x="20" y="2"/>
                  </a:lnTo>
                  <a:lnTo>
                    <a:pt x="30" y="0"/>
                  </a:lnTo>
                  <a:lnTo>
                    <a:pt x="39" y="2"/>
                  </a:lnTo>
                  <a:lnTo>
                    <a:pt x="49" y="5"/>
                  </a:lnTo>
                  <a:lnTo>
                    <a:pt x="59" y="11"/>
                  </a:lnTo>
                  <a:lnTo>
                    <a:pt x="66"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1" name="Freeform 1097">
              <a:extLst>
                <a:ext uri="{FF2B5EF4-FFF2-40B4-BE49-F238E27FC236}">
                  <a16:creationId xmlns:a16="http://schemas.microsoft.com/office/drawing/2014/main" id="{00000000-0008-0000-0400-00009F020000}"/>
                </a:ext>
              </a:extLst>
            </xdr:cNvPr>
            <xdr:cNvSpPr>
              <a:spLocks/>
            </xdr:cNvSpPr>
          </xdr:nvSpPr>
          <xdr:spPr bwMode="auto">
            <a:xfrm>
              <a:off x="237" y="792"/>
              <a:ext cx="31" cy="32"/>
            </a:xfrm>
            <a:custGeom>
              <a:avLst/>
              <a:gdLst>
                <a:gd name="T0" fmla="*/ 26 w 61"/>
                <a:gd name="T1" fmla="*/ 11 h 64"/>
                <a:gd name="T2" fmla="*/ 22 w 61"/>
                <a:gd name="T3" fmla="*/ 13 h 64"/>
                <a:gd name="T4" fmla="*/ 18 w 61"/>
                <a:gd name="T5" fmla="*/ 15 h 64"/>
                <a:gd name="T6" fmla="*/ 15 w 61"/>
                <a:gd name="T7" fmla="*/ 16 h 64"/>
                <a:gd name="T8" fmla="*/ 11 w 61"/>
                <a:gd name="T9" fmla="*/ 19 h 64"/>
                <a:gd name="T10" fmla="*/ 8 w 61"/>
                <a:gd name="T11" fmla="*/ 22 h 64"/>
                <a:gd name="T12" fmla="*/ 6 w 61"/>
                <a:gd name="T13" fmla="*/ 26 h 64"/>
                <a:gd name="T14" fmla="*/ 3 w 61"/>
                <a:gd name="T15" fmla="*/ 29 h 64"/>
                <a:gd name="T16" fmla="*/ 0 w 61"/>
                <a:gd name="T17" fmla="*/ 32 h 64"/>
                <a:gd name="T18" fmla="*/ 1 w 61"/>
                <a:gd name="T19" fmla="*/ 27 h 64"/>
                <a:gd name="T20" fmla="*/ 3 w 61"/>
                <a:gd name="T21" fmla="*/ 22 h 64"/>
                <a:gd name="T22" fmla="*/ 6 w 61"/>
                <a:gd name="T23" fmla="*/ 17 h 64"/>
                <a:gd name="T24" fmla="*/ 11 w 61"/>
                <a:gd name="T25" fmla="*/ 13 h 64"/>
                <a:gd name="T26" fmla="*/ 16 w 61"/>
                <a:gd name="T27" fmla="*/ 9 h 64"/>
                <a:gd name="T28" fmla="*/ 21 w 61"/>
                <a:gd name="T29" fmla="*/ 6 h 64"/>
                <a:gd name="T30" fmla="*/ 26 w 61"/>
                <a:gd name="T31" fmla="*/ 3 h 64"/>
                <a:gd name="T32" fmla="*/ 31 w 61"/>
                <a:gd name="T33" fmla="*/ 0 h 64"/>
                <a:gd name="T34" fmla="*/ 31 w 61"/>
                <a:gd name="T35" fmla="*/ 3 h 64"/>
                <a:gd name="T36" fmla="*/ 29 w 61"/>
                <a:gd name="T37" fmla="*/ 6 h 64"/>
                <a:gd name="T38" fmla="*/ 28 w 61"/>
                <a:gd name="T39" fmla="*/ 9 h 64"/>
                <a:gd name="T40" fmla="*/ 26 w 61"/>
                <a:gd name="T41" fmla="*/ 11 h 64"/>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61" h="64">
                  <a:moveTo>
                    <a:pt x="52" y="21"/>
                  </a:moveTo>
                  <a:lnTo>
                    <a:pt x="43" y="25"/>
                  </a:lnTo>
                  <a:lnTo>
                    <a:pt x="36" y="29"/>
                  </a:lnTo>
                  <a:lnTo>
                    <a:pt x="30" y="32"/>
                  </a:lnTo>
                  <a:lnTo>
                    <a:pt x="22" y="38"/>
                  </a:lnTo>
                  <a:lnTo>
                    <a:pt x="16" y="43"/>
                  </a:lnTo>
                  <a:lnTo>
                    <a:pt x="11" y="51"/>
                  </a:lnTo>
                  <a:lnTo>
                    <a:pt x="5" y="57"/>
                  </a:lnTo>
                  <a:lnTo>
                    <a:pt x="0" y="64"/>
                  </a:lnTo>
                  <a:lnTo>
                    <a:pt x="1" y="53"/>
                  </a:lnTo>
                  <a:lnTo>
                    <a:pt x="5" y="43"/>
                  </a:lnTo>
                  <a:lnTo>
                    <a:pt x="12" y="34"/>
                  </a:lnTo>
                  <a:lnTo>
                    <a:pt x="21" y="25"/>
                  </a:lnTo>
                  <a:lnTo>
                    <a:pt x="31" y="18"/>
                  </a:lnTo>
                  <a:lnTo>
                    <a:pt x="41" y="11"/>
                  </a:lnTo>
                  <a:lnTo>
                    <a:pt x="52" y="5"/>
                  </a:lnTo>
                  <a:lnTo>
                    <a:pt x="61" y="0"/>
                  </a:lnTo>
                  <a:lnTo>
                    <a:pt x="61" y="5"/>
                  </a:lnTo>
                  <a:lnTo>
                    <a:pt x="58" y="11"/>
                  </a:lnTo>
                  <a:lnTo>
                    <a:pt x="55" y="17"/>
                  </a:lnTo>
                  <a:lnTo>
                    <a:pt x="52" y="2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2" name="Freeform 1098">
              <a:extLst>
                <a:ext uri="{FF2B5EF4-FFF2-40B4-BE49-F238E27FC236}">
                  <a16:creationId xmlns:a16="http://schemas.microsoft.com/office/drawing/2014/main" id="{00000000-0008-0000-0400-0000A0020000}"/>
                </a:ext>
              </a:extLst>
            </xdr:cNvPr>
            <xdr:cNvSpPr>
              <a:spLocks/>
            </xdr:cNvSpPr>
          </xdr:nvSpPr>
          <xdr:spPr bwMode="auto">
            <a:xfrm>
              <a:off x="342" y="790"/>
              <a:ext cx="40" cy="75"/>
            </a:xfrm>
            <a:custGeom>
              <a:avLst/>
              <a:gdLst>
                <a:gd name="T0" fmla="*/ 14 w 80"/>
                <a:gd name="T1" fmla="*/ 28 h 150"/>
                <a:gd name="T2" fmla="*/ 13 w 80"/>
                <a:gd name="T3" fmla="*/ 34 h 150"/>
                <a:gd name="T4" fmla="*/ 12 w 80"/>
                <a:gd name="T5" fmla="*/ 39 h 150"/>
                <a:gd name="T6" fmla="*/ 12 w 80"/>
                <a:gd name="T7" fmla="*/ 45 h 150"/>
                <a:gd name="T8" fmla="*/ 12 w 80"/>
                <a:gd name="T9" fmla="*/ 51 h 150"/>
                <a:gd name="T10" fmla="*/ 13 w 80"/>
                <a:gd name="T11" fmla="*/ 58 h 150"/>
                <a:gd name="T12" fmla="*/ 14 w 80"/>
                <a:gd name="T13" fmla="*/ 64 h 150"/>
                <a:gd name="T14" fmla="*/ 15 w 80"/>
                <a:gd name="T15" fmla="*/ 69 h 150"/>
                <a:gd name="T16" fmla="*/ 17 w 80"/>
                <a:gd name="T17" fmla="*/ 75 h 150"/>
                <a:gd name="T18" fmla="*/ 13 w 80"/>
                <a:gd name="T19" fmla="*/ 70 h 150"/>
                <a:gd name="T20" fmla="*/ 10 w 80"/>
                <a:gd name="T21" fmla="*/ 65 h 150"/>
                <a:gd name="T22" fmla="*/ 7 w 80"/>
                <a:gd name="T23" fmla="*/ 60 h 150"/>
                <a:gd name="T24" fmla="*/ 5 w 80"/>
                <a:gd name="T25" fmla="*/ 54 h 150"/>
                <a:gd name="T26" fmla="*/ 3 w 80"/>
                <a:gd name="T27" fmla="*/ 49 h 150"/>
                <a:gd name="T28" fmla="*/ 1 w 80"/>
                <a:gd name="T29" fmla="*/ 43 h 150"/>
                <a:gd name="T30" fmla="*/ 0 w 80"/>
                <a:gd name="T31" fmla="*/ 37 h 150"/>
                <a:gd name="T32" fmla="*/ 1 w 80"/>
                <a:gd name="T33" fmla="*/ 31 h 150"/>
                <a:gd name="T34" fmla="*/ 3 w 80"/>
                <a:gd name="T35" fmla="*/ 26 h 150"/>
                <a:gd name="T36" fmla="*/ 5 w 80"/>
                <a:gd name="T37" fmla="*/ 22 h 150"/>
                <a:gd name="T38" fmla="*/ 8 w 80"/>
                <a:gd name="T39" fmla="*/ 18 h 150"/>
                <a:gd name="T40" fmla="*/ 12 w 80"/>
                <a:gd name="T41" fmla="*/ 14 h 150"/>
                <a:gd name="T42" fmla="*/ 15 w 80"/>
                <a:gd name="T43" fmla="*/ 10 h 150"/>
                <a:gd name="T44" fmla="*/ 19 w 80"/>
                <a:gd name="T45" fmla="*/ 6 h 150"/>
                <a:gd name="T46" fmla="*/ 23 w 80"/>
                <a:gd name="T47" fmla="*/ 3 h 150"/>
                <a:gd name="T48" fmla="*/ 28 w 80"/>
                <a:gd name="T49" fmla="*/ 1 h 150"/>
                <a:gd name="T50" fmla="*/ 37 w 80"/>
                <a:gd name="T51" fmla="*/ 0 h 150"/>
                <a:gd name="T52" fmla="*/ 40 w 80"/>
                <a:gd name="T53" fmla="*/ 1 h 150"/>
                <a:gd name="T54" fmla="*/ 39 w 80"/>
                <a:gd name="T55" fmla="*/ 5 h 150"/>
                <a:gd name="T56" fmla="*/ 34 w 80"/>
                <a:gd name="T57" fmla="*/ 9 h 150"/>
                <a:gd name="T58" fmla="*/ 28 w 80"/>
                <a:gd name="T59" fmla="*/ 14 h 150"/>
                <a:gd name="T60" fmla="*/ 22 w 80"/>
                <a:gd name="T61" fmla="*/ 19 h 150"/>
                <a:gd name="T62" fmla="*/ 17 w 80"/>
                <a:gd name="T63" fmla="*/ 23 h 150"/>
                <a:gd name="T64" fmla="*/ 14 w 80"/>
                <a:gd name="T65" fmla="*/ 28 h 150"/>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80" h="150">
                  <a:moveTo>
                    <a:pt x="28" y="55"/>
                  </a:moveTo>
                  <a:lnTo>
                    <a:pt x="25" y="67"/>
                  </a:lnTo>
                  <a:lnTo>
                    <a:pt x="24" y="78"/>
                  </a:lnTo>
                  <a:lnTo>
                    <a:pt x="24" y="90"/>
                  </a:lnTo>
                  <a:lnTo>
                    <a:pt x="24" y="102"/>
                  </a:lnTo>
                  <a:lnTo>
                    <a:pt x="25" y="115"/>
                  </a:lnTo>
                  <a:lnTo>
                    <a:pt x="28" y="127"/>
                  </a:lnTo>
                  <a:lnTo>
                    <a:pt x="30" y="138"/>
                  </a:lnTo>
                  <a:lnTo>
                    <a:pt x="33" y="150"/>
                  </a:lnTo>
                  <a:lnTo>
                    <a:pt x="26" y="140"/>
                  </a:lnTo>
                  <a:lnTo>
                    <a:pt x="20" y="130"/>
                  </a:lnTo>
                  <a:lnTo>
                    <a:pt x="14" y="119"/>
                  </a:lnTo>
                  <a:lnTo>
                    <a:pt x="9" y="108"/>
                  </a:lnTo>
                  <a:lnTo>
                    <a:pt x="5" y="97"/>
                  </a:lnTo>
                  <a:lnTo>
                    <a:pt x="1" y="85"/>
                  </a:lnTo>
                  <a:lnTo>
                    <a:pt x="0" y="73"/>
                  </a:lnTo>
                  <a:lnTo>
                    <a:pt x="1" y="61"/>
                  </a:lnTo>
                  <a:lnTo>
                    <a:pt x="5" y="52"/>
                  </a:lnTo>
                  <a:lnTo>
                    <a:pt x="10" y="44"/>
                  </a:lnTo>
                  <a:lnTo>
                    <a:pt x="16" y="35"/>
                  </a:lnTo>
                  <a:lnTo>
                    <a:pt x="23" y="27"/>
                  </a:lnTo>
                  <a:lnTo>
                    <a:pt x="30" y="19"/>
                  </a:lnTo>
                  <a:lnTo>
                    <a:pt x="38" y="12"/>
                  </a:lnTo>
                  <a:lnTo>
                    <a:pt x="46" y="6"/>
                  </a:lnTo>
                  <a:lnTo>
                    <a:pt x="55" y="2"/>
                  </a:lnTo>
                  <a:lnTo>
                    <a:pt x="74" y="0"/>
                  </a:lnTo>
                  <a:lnTo>
                    <a:pt x="80" y="2"/>
                  </a:lnTo>
                  <a:lnTo>
                    <a:pt x="77" y="9"/>
                  </a:lnTo>
                  <a:lnTo>
                    <a:pt x="67" y="17"/>
                  </a:lnTo>
                  <a:lnTo>
                    <a:pt x="55" y="27"/>
                  </a:lnTo>
                  <a:lnTo>
                    <a:pt x="43" y="38"/>
                  </a:lnTo>
                  <a:lnTo>
                    <a:pt x="33" y="46"/>
                  </a:lnTo>
                  <a:lnTo>
                    <a:pt x="28" y="5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3" name="Freeform 1099">
              <a:extLst>
                <a:ext uri="{FF2B5EF4-FFF2-40B4-BE49-F238E27FC236}">
                  <a16:creationId xmlns:a16="http://schemas.microsoft.com/office/drawing/2014/main" id="{00000000-0008-0000-0400-0000A1020000}"/>
                </a:ext>
              </a:extLst>
            </xdr:cNvPr>
            <xdr:cNvSpPr>
              <a:spLocks/>
            </xdr:cNvSpPr>
          </xdr:nvSpPr>
          <xdr:spPr bwMode="auto">
            <a:xfrm>
              <a:off x="585" y="795"/>
              <a:ext cx="61" cy="53"/>
            </a:xfrm>
            <a:custGeom>
              <a:avLst/>
              <a:gdLst>
                <a:gd name="T0" fmla="*/ 61 w 122"/>
                <a:gd name="T1" fmla="*/ 22 h 105"/>
                <a:gd name="T2" fmla="*/ 61 w 122"/>
                <a:gd name="T3" fmla="*/ 26 h 105"/>
                <a:gd name="T4" fmla="*/ 61 w 122"/>
                <a:gd name="T5" fmla="*/ 29 h 105"/>
                <a:gd name="T6" fmla="*/ 61 w 122"/>
                <a:gd name="T7" fmla="*/ 34 h 105"/>
                <a:gd name="T8" fmla="*/ 61 w 122"/>
                <a:gd name="T9" fmla="*/ 38 h 105"/>
                <a:gd name="T10" fmla="*/ 60 w 122"/>
                <a:gd name="T11" fmla="*/ 42 h 105"/>
                <a:gd name="T12" fmla="*/ 60 w 122"/>
                <a:gd name="T13" fmla="*/ 46 h 105"/>
                <a:gd name="T14" fmla="*/ 58 w 122"/>
                <a:gd name="T15" fmla="*/ 50 h 105"/>
                <a:gd name="T16" fmla="*/ 56 w 122"/>
                <a:gd name="T17" fmla="*/ 53 h 105"/>
                <a:gd name="T18" fmla="*/ 50 w 122"/>
                <a:gd name="T19" fmla="*/ 52 h 105"/>
                <a:gd name="T20" fmla="*/ 42 w 122"/>
                <a:gd name="T21" fmla="*/ 50 h 105"/>
                <a:gd name="T22" fmla="*/ 35 w 122"/>
                <a:gd name="T23" fmla="*/ 48 h 105"/>
                <a:gd name="T24" fmla="*/ 28 w 122"/>
                <a:gd name="T25" fmla="*/ 46 h 105"/>
                <a:gd name="T26" fmla="*/ 21 w 122"/>
                <a:gd name="T27" fmla="*/ 43 h 105"/>
                <a:gd name="T28" fmla="*/ 14 w 122"/>
                <a:gd name="T29" fmla="*/ 40 h 105"/>
                <a:gd name="T30" fmla="*/ 8 w 122"/>
                <a:gd name="T31" fmla="*/ 36 h 105"/>
                <a:gd name="T32" fmla="*/ 2 w 122"/>
                <a:gd name="T33" fmla="*/ 33 h 105"/>
                <a:gd name="T34" fmla="*/ 2 w 122"/>
                <a:gd name="T35" fmla="*/ 30 h 105"/>
                <a:gd name="T36" fmla="*/ 1 w 122"/>
                <a:gd name="T37" fmla="*/ 26 h 105"/>
                <a:gd name="T38" fmla="*/ 0 w 122"/>
                <a:gd name="T39" fmla="*/ 21 h 105"/>
                <a:gd name="T40" fmla="*/ 0 w 122"/>
                <a:gd name="T41" fmla="*/ 19 h 105"/>
                <a:gd name="T42" fmla="*/ 5 w 122"/>
                <a:gd name="T43" fmla="*/ 15 h 105"/>
                <a:gd name="T44" fmla="*/ 10 w 122"/>
                <a:gd name="T45" fmla="*/ 11 h 105"/>
                <a:gd name="T46" fmla="*/ 16 w 122"/>
                <a:gd name="T47" fmla="*/ 8 h 105"/>
                <a:gd name="T48" fmla="*/ 22 w 122"/>
                <a:gd name="T49" fmla="*/ 6 h 105"/>
                <a:gd name="T50" fmla="*/ 28 w 122"/>
                <a:gd name="T51" fmla="*/ 4 h 105"/>
                <a:gd name="T52" fmla="*/ 34 w 122"/>
                <a:gd name="T53" fmla="*/ 3 h 105"/>
                <a:gd name="T54" fmla="*/ 40 w 122"/>
                <a:gd name="T55" fmla="*/ 1 h 105"/>
                <a:gd name="T56" fmla="*/ 46 w 122"/>
                <a:gd name="T57" fmla="*/ 0 h 105"/>
                <a:gd name="T58" fmla="*/ 50 w 122"/>
                <a:gd name="T59" fmla="*/ 1 h 105"/>
                <a:gd name="T60" fmla="*/ 52 w 122"/>
                <a:gd name="T61" fmla="*/ 3 h 105"/>
                <a:gd name="T62" fmla="*/ 55 w 122"/>
                <a:gd name="T63" fmla="*/ 6 h 105"/>
                <a:gd name="T64" fmla="*/ 56 w 122"/>
                <a:gd name="T65" fmla="*/ 9 h 105"/>
                <a:gd name="T66" fmla="*/ 58 w 122"/>
                <a:gd name="T67" fmla="*/ 12 h 105"/>
                <a:gd name="T68" fmla="*/ 59 w 122"/>
                <a:gd name="T69" fmla="*/ 15 h 105"/>
                <a:gd name="T70" fmla="*/ 60 w 122"/>
                <a:gd name="T71" fmla="*/ 19 h 105"/>
                <a:gd name="T72" fmla="*/ 61 w 122"/>
                <a:gd name="T73" fmla="*/ 22 h 105"/>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122" h="105">
                  <a:moveTo>
                    <a:pt x="121" y="44"/>
                  </a:moveTo>
                  <a:lnTo>
                    <a:pt x="122" y="51"/>
                  </a:lnTo>
                  <a:lnTo>
                    <a:pt x="122" y="58"/>
                  </a:lnTo>
                  <a:lnTo>
                    <a:pt x="122" y="67"/>
                  </a:lnTo>
                  <a:lnTo>
                    <a:pt x="121" y="75"/>
                  </a:lnTo>
                  <a:lnTo>
                    <a:pt x="120" y="83"/>
                  </a:lnTo>
                  <a:lnTo>
                    <a:pt x="119" y="92"/>
                  </a:lnTo>
                  <a:lnTo>
                    <a:pt x="116" y="99"/>
                  </a:lnTo>
                  <a:lnTo>
                    <a:pt x="112" y="105"/>
                  </a:lnTo>
                  <a:lnTo>
                    <a:pt x="99" y="103"/>
                  </a:lnTo>
                  <a:lnTo>
                    <a:pt x="84" y="100"/>
                  </a:lnTo>
                  <a:lnTo>
                    <a:pt x="70" y="96"/>
                  </a:lnTo>
                  <a:lnTo>
                    <a:pt x="55" y="91"/>
                  </a:lnTo>
                  <a:lnTo>
                    <a:pt x="41" y="85"/>
                  </a:lnTo>
                  <a:lnTo>
                    <a:pt x="28" y="79"/>
                  </a:lnTo>
                  <a:lnTo>
                    <a:pt x="15" y="71"/>
                  </a:lnTo>
                  <a:lnTo>
                    <a:pt x="3" y="65"/>
                  </a:lnTo>
                  <a:lnTo>
                    <a:pt x="3" y="60"/>
                  </a:lnTo>
                  <a:lnTo>
                    <a:pt x="1" y="51"/>
                  </a:lnTo>
                  <a:lnTo>
                    <a:pt x="0" y="41"/>
                  </a:lnTo>
                  <a:lnTo>
                    <a:pt x="0" y="37"/>
                  </a:lnTo>
                  <a:lnTo>
                    <a:pt x="10" y="29"/>
                  </a:lnTo>
                  <a:lnTo>
                    <a:pt x="20" y="22"/>
                  </a:lnTo>
                  <a:lnTo>
                    <a:pt x="31" y="16"/>
                  </a:lnTo>
                  <a:lnTo>
                    <a:pt x="43" y="11"/>
                  </a:lnTo>
                  <a:lnTo>
                    <a:pt x="55" y="7"/>
                  </a:lnTo>
                  <a:lnTo>
                    <a:pt x="68" y="5"/>
                  </a:lnTo>
                  <a:lnTo>
                    <a:pt x="80" y="2"/>
                  </a:lnTo>
                  <a:lnTo>
                    <a:pt x="92" y="0"/>
                  </a:lnTo>
                  <a:lnTo>
                    <a:pt x="99" y="2"/>
                  </a:lnTo>
                  <a:lnTo>
                    <a:pt x="104" y="6"/>
                  </a:lnTo>
                  <a:lnTo>
                    <a:pt x="109" y="11"/>
                  </a:lnTo>
                  <a:lnTo>
                    <a:pt x="112" y="17"/>
                  </a:lnTo>
                  <a:lnTo>
                    <a:pt x="115" y="24"/>
                  </a:lnTo>
                  <a:lnTo>
                    <a:pt x="117" y="30"/>
                  </a:lnTo>
                  <a:lnTo>
                    <a:pt x="120" y="37"/>
                  </a:lnTo>
                  <a:lnTo>
                    <a:pt x="121" y="4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4" name="Freeform 1100">
              <a:extLst>
                <a:ext uri="{FF2B5EF4-FFF2-40B4-BE49-F238E27FC236}">
                  <a16:creationId xmlns:a16="http://schemas.microsoft.com/office/drawing/2014/main" id="{00000000-0008-0000-0400-0000A2020000}"/>
                </a:ext>
              </a:extLst>
            </xdr:cNvPr>
            <xdr:cNvSpPr>
              <a:spLocks/>
            </xdr:cNvSpPr>
          </xdr:nvSpPr>
          <xdr:spPr bwMode="auto">
            <a:xfrm>
              <a:off x="509" y="795"/>
              <a:ext cx="62" cy="58"/>
            </a:xfrm>
            <a:custGeom>
              <a:avLst/>
              <a:gdLst>
                <a:gd name="T0" fmla="*/ 57 w 125"/>
                <a:gd name="T1" fmla="*/ 7 h 116"/>
                <a:gd name="T2" fmla="*/ 62 w 125"/>
                <a:gd name="T3" fmla="*/ 21 h 116"/>
                <a:gd name="T4" fmla="*/ 62 w 125"/>
                <a:gd name="T5" fmla="*/ 38 h 116"/>
                <a:gd name="T6" fmla="*/ 57 w 125"/>
                <a:gd name="T7" fmla="*/ 52 h 116"/>
                <a:gd name="T8" fmla="*/ 52 w 125"/>
                <a:gd name="T9" fmla="*/ 55 h 116"/>
                <a:gd name="T10" fmla="*/ 53 w 125"/>
                <a:gd name="T11" fmla="*/ 47 h 116"/>
                <a:gd name="T12" fmla="*/ 53 w 125"/>
                <a:gd name="T13" fmla="*/ 38 h 116"/>
                <a:gd name="T14" fmla="*/ 53 w 125"/>
                <a:gd name="T15" fmla="*/ 29 h 116"/>
                <a:gd name="T16" fmla="*/ 51 w 125"/>
                <a:gd name="T17" fmla="*/ 30 h 116"/>
                <a:gd name="T18" fmla="*/ 50 w 125"/>
                <a:gd name="T19" fmla="*/ 39 h 116"/>
                <a:gd name="T20" fmla="*/ 49 w 125"/>
                <a:gd name="T21" fmla="*/ 49 h 116"/>
                <a:gd name="T22" fmla="*/ 47 w 125"/>
                <a:gd name="T23" fmla="*/ 56 h 116"/>
                <a:gd name="T24" fmla="*/ 45 w 125"/>
                <a:gd name="T25" fmla="*/ 56 h 116"/>
                <a:gd name="T26" fmla="*/ 45 w 125"/>
                <a:gd name="T27" fmla="*/ 49 h 116"/>
                <a:gd name="T28" fmla="*/ 46 w 125"/>
                <a:gd name="T29" fmla="*/ 39 h 116"/>
                <a:gd name="T30" fmla="*/ 46 w 125"/>
                <a:gd name="T31" fmla="*/ 32 h 116"/>
                <a:gd name="T32" fmla="*/ 46 w 125"/>
                <a:gd name="T33" fmla="*/ 33 h 116"/>
                <a:gd name="T34" fmla="*/ 45 w 125"/>
                <a:gd name="T35" fmla="*/ 41 h 116"/>
                <a:gd name="T36" fmla="*/ 43 w 125"/>
                <a:gd name="T37" fmla="*/ 49 h 116"/>
                <a:gd name="T38" fmla="*/ 41 w 125"/>
                <a:gd name="T39" fmla="*/ 55 h 116"/>
                <a:gd name="T40" fmla="*/ 40 w 125"/>
                <a:gd name="T41" fmla="*/ 56 h 116"/>
                <a:gd name="T42" fmla="*/ 41 w 125"/>
                <a:gd name="T43" fmla="*/ 51 h 116"/>
                <a:gd name="T44" fmla="*/ 41 w 125"/>
                <a:gd name="T45" fmla="*/ 44 h 116"/>
                <a:gd name="T46" fmla="*/ 40 w 125"/>
                <a:gd name="T47" fmla="*/ 38 h 116"/>
                <a:gd name="T48" fmla="*/ 39 w 125"/>
                <a:gd name="T49" fmla="*/ 37 h 116"/>
                <a:gd name="T50" fmla="*/ 38 w 125"/>
                <a:gd name="T51" fmla="*/ 43 h 116"/>
                <a:gd name="T52" fmla="*/ 37 w 125"/>
                <a:gd name="T53" fmla="*/ 50 h 116"/>
                <a:gd name="T54" fmla="*/ 36 w 125"/>
                <a:gd name="T55" fmla="*/ 55 h 116"/>
                <a:gd name="T56" fmla="*/ 35 w 125"/>
                <a:gd name="T57" fmla="*/ 55 h 116"/>
                <a:gd name="T58" fmla="*/ 33 w 125"/>
                <a:gd name="T59" fmla="*/ 47 h 116"/>
                <a:gd name="T60" fmla="*/ 33 w 125"/>
                <a:gd name="T61" fmla="*/ 37 h 116"/>
                <a:gd name="T62" fmla="*/ 32 w 125"/>
                <a:gd name="T63" fmla="*/ 29 h 116"/>
                <a:gd name="T64" fmla="*/ 28 w 125"/>
                <a:gd name="T65" fmla="*/ 24 h 116"/>
                <a:gd name="T66" fmla="*/ 24 w 125"/>
                <a:gd name="T67" fmla="*/ 20 h 116"/>
                <a:gd name="T68" fmla="*/ 19 w 125"/>
                <a:gd name="T69" fmla="*/ 16 h 116"/>
                <a:gd name="T70" fmla="*/ 15 w 125"/>
                <a:gd name="T71" fmla="*/ 10 h 116"/>
                <a:gd name="T72" fmla="*/ 14 w 125"/>
                <a:gd name="T73" fmla="*/ 12 h 116"/>
                <a:gd name="T74" fmla="*/ 17 w 125"/>
                <a:gd name="T75" fmla="*/ 18 h 116"/>
                <a:gd name="T76" fmla="*/ 21 w 125"/>
                <a:gd name="T77" fmla="*/ 24 h 116"/>
                <a:gd name="T78" fmla="*/ 25 w 125"/>
                <a:gd name="T79" fmla="*/ 29 h 116"/>
                <a:gd name="T80" fmla="*/ 27 w 125"/>
                <a:gd name="T81" fmla="*/ 38 h 116"/>
                <a:gd name="T82" fmla="*/ 26 w 125"/>
                <a:gd name="T83" fmla="*/ 47 h 116"/>
                <a:gd name="T84" fmla="*/ 26 w 125"/>
                <a:gd name="T85" fmla="*/ 53 h 116"/>
                <a:gd name="T86" fmla="*/ 25 w 125"/>
                <a:gd name="T87" fmla="*/ 57 h 116"/>
                <a:gd name="T88" fmla="*/ 20 w 125"/>
                <a:gd name="T89" fmla="*/ 56 h 116"/>
                <a:gd name="T90" fmla="*/ 15 w 125"/>
                <a:gd name="T91" fmla="*/ 48 h 116"/>
                <a:gd name="T92" fmla="*/ 11 w 125"/>
                <a:gd name="T93" fmla="*/ 37 h 116"/>
                <a:gd name="T94" fmla="*/ 9 w 125"/>
                <a:gd name="T95" fmla="*/ 27 h 116"/>
                <a:gd name="T96" fmla="*/ 6 w 125"/>
                <a:gd name="T97" fmla="*/ 20 h 116"/>
                <a:gd name="T98" fmla="*/ 2 w 125"/>
                <a:gd name="T99" fmla="*/ 11 h 116"/>
                <a:gd name="T100" fmla="*/ 2 w 125"/>
                <a:gd name="T101" fmla="*/ 4 h 116"/>
                <a:gd name="T102" fmla="*/ 9 w 125"/>
                <a:gd name="T103" fmla="*/ 1 h 116"/>
                <a:gd name="T104" fmla="*/ 17 w 125"/>
                <a:gd name="T105" fmla="*/ 1 h 116"/>
                <a:gd name="T106" fmla="*/ 27 w 125"/>
                <a:gd name="T107" fmla="*/ 3 h 116"/>
                <a:gd name="T108" fmla="*/ 38 w 125"/>
                <a:gd name="T109" fmla="*/ 4 h 116"/>
                <a:gd name="T110" fmla="*/ 48 w 125"/>
                <a:gd name="T111" fmla="*/ 3 h 11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125" h="116">
                  <a:moveTo>
                    <a:pt x="107" y="2"/>
                  </a:moveTo>
                  <a:lnTo>
                    <a:pt x="115" y="13"/>
                  </a:lnTo>
                  <a:lnTo>
                    <a:pt x="121" y="26"/>
                  </a:lnTo>
                  <a:lnTo>
                    <a:pt x="124" y="42"/>
                  </a:lnTo>
                  <a:lnTo>
                    <a:pt x="125" y="58"/>
                  </a:lnTo>
                  <a:lnTo>
                    <a:pt x="124" y="75"/>
                  </a:lnTo>
                  <a:lnTo>
                    <a:pt x="120" y="91"/>
                  </a:lnTo>
                  <a:lnTo>
                    <a:pt x="114" y="104"/>
                  </a:lnTo>
                  <a:lnTo>
                    <a:pt x="105" y="116"/>
                  </a:lnTo>
                  <a:lnTo>
                    <a:pt x="105" y="110"/>
                  </a:lnTo>
                  <a:lnTo>
                    <a:pt x="106" y="101"/>
                  </a:lnTo>
                  <a:lnTo>
                    <a:pt x="106" y="93"/>
                  </a:lnTo>
                  <a:lnTo>
                    <a:pt x="107" y="83"/>
                  </a:lnTo>
                  <a:lnTo>
                    <a:pt x="107" y="75"/>
                  </a:lnTo>
                  <a:lnTo>
                    <a:pt x="106" y="65"/>
                  </a:lnTo>
                  <a:lnTo>
                    <a:pt x="106" y="58"/>
                  </a:lnTo>
                  <a:lnTo>
                    <a:pt x="104" y="53"/>
                  </a:lnTo>
                  <a:lnTo>
                    <a:pt x="102" y="59"/>
                  </a:lnTo>
                  <a:lnTo>
                    <a:pt x="102" y="68"/>
                  </a:lnTo>
                  <a:lnTo>
                    <a:pt x="101" y="77"/>
                  </a:lnTo>
                  <a:lnTo>
                    <a:pt x="100" y="87"/>
                  </a:lnTo>
                  <a:lnTo>
                    <a:pt x="99" y="97"/>
                  </a:lnTo>
                  <a:lnTo>
                    <a:pt x="96" y="105"/>
                  </a:lnTo>
                  <a:lnTo>
                    <a:pt x="94" y="111"/>
                  </a:lnTo>
                  <a:lnTo>
                    <a:pt x="89" y="116"/>
                  </a:lnTo>
                  <a:lnTo>
                    <a:pt x="90" y="112"/>
                  </a:lnTo>
                  <a:lnTo>
                    <a:pt x="91" y="106"/>
                  </a:lnTo>
                  <a:lnTo>
                    <a:pt x="91" y="98"/>
                  </a:lnTo>
                  <a:lnTo>
                    <a:pt x="92" y="88"/>
                  </a:lnTo>
                  <a:lnTo>
                    <a:pt x="92" y="78"/>
                  </a:lnTo>
                  <a:lnTo>
                    <a:pt x="92" y="70"/>
                  </a:lnTo>
                  <a:lnTo>
                    <a:pt x="92" y="64"/>
                  </a:lnTo>
                  <a:lnTo>
                    <a:pt x="92" y="60"/>
                  </a:lnTo>
                  <a:lnTo>
                    <a:pt x="92" y="66"/>
                  </a:lnTo>
                  <a:lnTo>
                    <a:pt x="91" y="74"/>
                  </a:lnTo>
                  <a:lnTo>
                    <a:pt x="90" y="82"/>
                  </a:lnTo>
                  <a:lnTo>
                    <a:pt x="89" y="89"/>
                  </a:lnTo>
                  <a:lnTo>
                    <a:pt x="86" y="98"/>
                  </a:lnTo>
                  <a:lnTo>
                    <a:pt x="85" y="104"/>
                  </a:lnTo>
                  <a:lnTo>
                    <a:pt x="82" y="109"/>
                  </a:lnTo>
                  <a:lnTo>
                    <a:pt x="80" y="111"/>
                  </a:lnTo>
                  <a:lnTo>
                    <a:pt x="81" y="111"/>
                  </a:lnTo>
                  <a:lnTo>
                    <a:pt x="81" y="107"/>
                  </a:lnTo>
                  <a:lnTo>
                    <a:pt x="82" y="101"/>
                  </a:lnTo>
                  <a:lnTo>
                    <a:pt x="82" y="94"/>
                  </a:lnTo>
                  <a:lnTo>
                    <a:pt x="82" y="87"/>
                  </a:lnTo>
                  <a:lnTo>
                    <a:pt x="81" y="80"/>
                  </a:lnTo>
                  <a:lnTo>
                    <a:pt x="80" y="75"/>
                  </a:lnTo>
                  <a:lnTo>
                    <a:pt x="79" y="71"/>
                  </a:lnTo>
                  <a:lnTo>
                    <a:pt x="79" y="74"/>
                  </a:lnTo>
                  <a:lnTo>
                    <a:pt x="79" y="80"/>
                  </a:lnTo>
                  <a:lnTo>
                    <a:pt x="77" y="86"/>
                  </a:lnTo>
                  <a:lnTo>
                    <a:pt x="77" y="93"/>
                  </a:lnTo>
                  <a:lnTo>
                    <a:pt x="75" y="100"/>
                  </a:lnTo>
                  <a:lnTo>
                    <a:pt x="74" y="106"/>
                  </a:lnTo>
                  <a:lnTo>
                    <a:pt x="72" y="110"/>
                  </a:lnTo>
                  <a:lnTo>
                    <a:pt x="71" y="111"/>
                  </a:lnTo>
                  <a:lnTo>
                    <a:pt x="70" y="109"/>
                  </a:lnTo>
                  <a:lnTo>
                    <a:pt x="69" y="103"/>
                  </a:lnTo>
                  <a:lnTo>
                    <a:pt x="67" y="94"/>
                  </a:lnTo>
                  <a:lnTo>
                    <a:pt x="67" y="83"/>
                  </a:lnTo>
                  <a:lnTo>
                    <a:pt x="66" y="74"/>
                  </a:lnTo>
                  <a:lnTo>
                    <a:pt x="65" y="64"/>
                  </a:lnTo>
                  <a:lnTo>
                    <a:pt x="64" y="57"/>
                  </a:lnTo>
                  <a:lnTo>
                    <a:pt x="61" y="52"/>
                  </a:lnTo>
                  <a:lnTo>
                    <a:pt x="56" y="48"/>
                  </a:lnTo>
                  <a:lnTo>
                    <a:pt x="51" y="45"/>
                  </a:lnTo>
                  <a:lnTo>
                    <a:pt x="48" y="40"/>
                  </a:lnTo>
                  <a:lnTo>
                    <a:pt x="43" y="35"/>
                  </a:lnTo>
                  <a:lnTo>
                    <a:pt x="39" y="31"/>
                  </a:lnTo>
                  <a:lnTo>
                    <a:pt x="35" y="26"/>
                  </a:lnTo>
                  <a:lnTo>
                    <a:pt x="31" y="20"/>
                  </a:lnTo>
                  <a:lnTo>
                    <a:pt x="28" y="15"/>
                  </a:lnTo>
                  <a:lnTo>
                    <a:pt x="29" y="24"/>
                  </a:lnTo>
                  <a:lnTo>
                    <a:pt x="31" y="30"/>
                  </a:lnTo>
                  <a:lnTo>
                    <a:pt x="35" y="36"/>
                  </a:lnTo>
                  <a:lnTo>
                    <a:pt x="39" y="41"/>
                  </a:lnTo>
                  <a:lnTo>
                    <a:pt x="43" y="47"/>
                  </a:lnTo>
                  <a:lnTo>
                    <a:pt x="46" y="52"/>
                  </a:lnTo>
                  <a:lnTo>
                    <a:pt x="50" y="57"/>
                  </a:lnTo>
                  <a:lnTo>
                    <a:pt x="54" y="63"/>
                  </a:lnTo>
                  <a:lnTo>
                    <a:pt x="54" y="75"/>
                  </a:lnTo>
                  <a:lnTo>
                    <a:pt x="54" y="86"/>
                  </a:lnTo>
                  <a:lnTo>
                    <a:pt x="53" y="94"/>
                  </a:lnTo>
                  <a:lnTo>
                    <a:pt x="53" y="100"/>
                  </a:lnTo>
                  <a:lnTo>
                    <a:pt x="53" y="105"/>
                  </a:lnTo>
                  <a:lnTo>
                    <a:pt x="51" y="110"/>
                  </a:lnTo>
                  <a:lnTo>
                    <a:pt x="50" y="114"/>
                  </a:lnTo>
                  <a:lnTo>
                    <a:pt x="48" y="116"/>
                  </a:lnTo>
                  <a:lnTo>
                    <a:pt x="40" y="112"/>
                  </a:lnTo>
                  <a:lnTo>
                    <a:pt x="35" y="105"/>
                  </a:lnTo>
                  <a:lnTo>
                    <a:pt x="30" y="95"/>
                  </a:lnTo>
                  <a:lnTo>
                    <a:pt x="26" y="86"/>
                  </a:lnTo>
                  <a:lnTo>
                    <a:pt x="23" y="74"/>
                  </a:lnTo>
                  <a:lnTo>
                    <a:pt x="20" y="63"/>
                  </a:lnTo>
                  <a:lnTo>
                    <a:pt x="19" y="53"/>
                  </a:lnTo>
                  <a:lnTo>
                    <a:pt x="18" y="45"/>
                  </a:lnTo>
                  <a:lnTo>
                    <a:pt x="13" y="40"/>
                  </a:lnTo>
                  <a:lnTo>
                    <a:pt x="8" y="31"/>
                  </a:lnTo>
                  <a:lnTo>
                    <a:pt x="4" y="22"/>
                  </a:lnTo>
                  <a:lnTo>
                    <a:pt x="0" y="13"/>
                  </a:lnTo>
                  <a:lnTo>
                    <a:pt x="4" y="7"/>
                  </a:lnTo>
                  <a:lnTo>
                    <a:pt x="10" y="3"/>
                  </a:lnTo>
                  <a:lnTo>
                    <a:pt x="19" y="1"/>
                  </a:lnTo>
                  <a:lnTo>
                    <a:pt x="26" y="0"/>
                  </a:lnTo>
                  <a:lnTo>
                    <a:pt x="35" y="2"/>
                  </a:lnTo>
                  <a:lnTo>
                    <a:pt x="45" y="5"/>
                  </a:lnTo>
                  <a:lnTo>
                    <a:pt x="55" y="6"/>
                  </a:lnTo>
                  <a:lnTo>
                    <a:pt x="66" y="6"/>
                  </a:lnTo>
                  <a:lnTo>
                    <a:pt x="76" y="7"/>
                  </a:lnTo>
                  <a:lnTo>
                    <a:pt x="87" y="6"/>
                  </a:lnTo>
                  <a:lnTo>
                    <a:pt x="97" y="5"/>
                  </a:lnTo>
                  <a:lnTo>
                    <a:pt x="107" y="2"/>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5" name="Freeform 1101">
              <a:extLst>
                <a:ext uri="{FF2B5EF4-FFF2-40B4-BE49-F238E27FC236}">
                  <a16:creationId xmlns:a16="http://schemas.microsoft.com/office/drawing/2014/main" id="{00000000-0008-0000-0400-0000A3020000}"/>
                </a:ext>
              </a:extLst>
            </xdr:cNvPr>
            <xdr:cNvSpPr>
              <a:spLocks/>
            </xdr:cNvSpPr>
          </xdr:nvSpPr>
          <xdr:spPr bwMode="auto">
            <a:xfrm>
              <a:off x="447" y="798"/>
              <a:ext cx="58" cy="45"/>
            </a:xfrm>
            <a:custGeom>
              <a:avLst/>
              <a:gdLst>
                <a:gd name="T0" fmla="*/ 58 w 117"/>
                <a:gd name="T1" fmla="*/ 30 h 89"/>
                <a:gd name="T2" fmla="*/ 57 w 117"/>
                <a:gd name="T3" fmla="*/ 33 h 89"/>
                <a:gd name="T4" fmla="*/ 56 w 117"/>
                <a:gd name="T5" fmla="*/ 36 h 89"/>
                <a:gd name="T6" fmla="*/ 54 w 117"/>
                <a:gd name="T7" fmla="*/ 38 h 89"/>
                <a:gd name="T8" fmla="*/ 51 w 117"/>
                <a:gd name="T9" fmla="*/ 39 h 89"/>
                <a:gd name="T10" fmla="*/ 48 w 117"/>
                <a:gd name="T11" fmla="*/ 41 h 89"/>
                <a:gd name="T12" fmla="*/ 45 w 117"/>
                <a:gd name="T13" fmla="*/ 43 h 89"/>
                <a:gd name="T14" fmla="*/ 42 w 117"/>
                <a:gd name="T15" fmla="*/ 43 h 89"/>
                <a:gd name="T16" fmla="*/ 39 w 117"/>
                <a:gd name="T17" fmla="*/ 44 h 89"/>
                <a:gd name="T18" fmla="*/ 35 w 117"/>
                <a:gd name="T19" fmla="*/ 45 h 89"/>
                <a:gd name="T20" fmla="*/ 31 w 117"/>
                <a:gd name="T21" fmla="*/ 45 h 89"/>
                <a:gd name="T22" fmla="*/ 26 w 117"/>
                <a:gd name="T23" fmla="*/ 44 h 89"/>
                <a:gd name="T24" fmla="*/ 21 w 117"/>
                <a:gd name="T25" fmla="*/ 44 h 89"/>
                <a:gd name="T26" fmla="*/ 17 w 117"/>
                <a:gd name="T27" fmla="*/ 44 h 89"/>
                <a:gd name="T28" fmla="*/ 13 w 117"/>
                <a:gd name="T29" fmla="*/ 43 h 89"/>
                <a:gd name="T30" fmla="*/ 8 w 117"/>
                <a:gd name="T31" fmla="*/ 42 h 89"/>
                <a:gd name="T32" fmla="*/ 5 w 117"/>
                <a:gd name="T33" fmla="*/ 41 h 89"/>
                <a:gd name="T34" fmla="*/ 3 w 117"/>
                <a:gd name="T35" fmla="*/ 36 h 89"/>
                <a:gd name="T36" fmla="*/ 1 w 117"/>
                <a:gd name="T37" fmla="*/ 32 h 89"/>
                <a:gd name="T38" fmla="*/ 0 w 117"/>
                <a:gd name="T39" fmla="*/ 26 h 89"/>
                <a:gd name="T40" fmla="*/ 0 w 117"/>
                <a:gd name="T41" fmla="*/ 21 h 89"/>
                <a:gd name="T42" fmla="*/ 0 w 117"/>
                <a:gd name="T43" fmla="*/ 15 h 89"/>
                <a:gd name="T44" fmla="*/ 0 w 117"/>
                <a:gd name="T45" fmla="*/ 10 h 89"/>
                <a:gd name="T46" fmla="*/ 1 w 117"/>
                <a:gd name="T47" fmla="*/ 4 h 89"/>
                <a:gd name="T48" fmla="*/ 3 w 117"/>
                <a:gd name="T49" fmla="*/ 0 h 89"/>
                <a:gd name="T50" fmla="*/ 10 w 117"/>
                <a:gd name="T51" fmla="*/ 1 h 89"/>
                <a:gd name="T52" fmla="*/ 17 w 117"/>
                <a:gd name="T53" fmla="*/ 4 h 89"/>
                <a:gd name="T54" fmla="*/ 24 w 117"/>
                <a:gd name="T55" fmla="*/ 6 h 89"/>
                <a:gd name="T56" fmla="*/ 31 w 117"/>
                <a:gd name="T57" fmla="*/ 10 h 89"/>
                <a:gd name="T58" fmla="*/ 39 w 117"/>
                <a:gd name="T59" fmla="*/ 15 h 89"/>
                <a:gd name="T60" fmla="*/ 45 w 117"/>
                <a:gd name="T61" fmla="*/ 20 h 89"/>
                <a:gd name="T62" fmla="*/ 52 w 117"/>
                <a:gd name="T63" fmla="*/ 24 h 89"/>
                <a:gd name="T64" fmla="*/ 58 w 117"/>
                <a:gd name="T65" fmla="*/ 30 h 89"/>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17" h="89">
                  <a:moveTo>
                    <a:pt x="117" y="59"/>
                  </a:moveTo>
                  <a:lnTo>
                    <a:pt x="115" y="65"/>
                  </a:lnTo>
                  <a:lnTo>
                    <a:pt x="113" y="71"/>
                  </a:lnTo>
                  <a:lnTo>
                    <a:pt x="108" y="76"/>
                  </a:lnTo>
                  <a:lnTo>
                    <a:pt x="103" y="78"/>
                  </a:lnTo>
                  <a:lnTo>
                    <a:pt x="97" y="82"/>
                  </a:lnTo>
                  <a:lnTo>
                    <a:pt x="91" y="85"/>
                  </a:lnTo>
                  <a:lnTo>
                    <a:pt x="84" y="86"/>
                  </a:lnTo>
                  <a:lnTo>
                    <a:pt x="78" y="88"/>
                  </a:lnTo>
                  <a:lnTo>
                    <a:pt x="71" y="89"/>
                  </a:lnTo>
                  <a:lnTo>
                    <a:pt x="62" y="89"/>
                  </a:lnTo>
                  <a:lnTo>
                    <a:pt x="53" y="88"/>
                  </a:lnTo>
                  <a:lnTo>
                    <a:pt x="43" y="88"/>
                  </a:lnTo>
                  <a:lnTo>
                    <a:pt x="34" y="87"/>
                  </a:lnTo>
                  <a:lnTo>
                    <a:pt x="26" y="85"/>
                  </a:lnTo>
                  <a:lnTo>
                    <a:pt x="17" y="83"/>
                  </a:lnTo>
                  <a:lnTo>
                    <a:pt x="11" y="81"/>
                  </a:lnTo>
                  <a:lnTo>
                    <a:pt x="6" y="72"/>
                  </a:lnTo>
                  <a:lnTo>
                    <a:pt x="2" y="63"/>
                  </a:lnTo>
                  <a:lnTo>
                    <a:pt x="0" y="52"/>
                  </a:lnTo>
                  <a:lnTo>
                    <a:pt x="0" y="41"/>
                  </a:lnTo>
                  <a:lnTo>
                    <a:pt x="0" y="30"/>
                  </a:lnTo>
                  <a:lnTo>
                    <a:pt x="1" y="19"/>
                  </a:lnTo>
                  <a:lnTo>
                    <a:pt x="3" y="8"/>
                  </a:lnTo>
                  <a:lnTo>
                    <a:pt x="6" y="0"/>
                  </a:lnTo>
                  <a:lnTo>
                    <a:pt x="21" y="2"/>
                  </a:lnTo>
                  <a:lnTo>
                    <a:pt x="34" y="7"/>
                  </a:lnTo>
                  <a:lnTo>
                    <a:pt x="49" y="12"/>
                  </a:lnTo>
                  <a:lnTo>
                    <a:pt x="63" y="20"/>
                  </a:lnTo>
                  <a:lnTo>
                    <a:pt x="78" y="29"/>
                  </a:lnTo>
                  <a:lnTo>
                    <a:pt x="91" y="39"/>
                  </a:lnTo>
                  <a:lnTo>
                    <a:pt x="104" y="48"/>
                  </a:lnTo>
                  <a:lnTo>
                    <a:pt x="117" y="59"/>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6" name="Freeform 1102">
              <a:extLst>
                <a:ext uri="{FF2B5EF4-FFF2-40B4-BE49-F238E27FC236}">
                  <a16:creationId xmlns:a16="http://schemas.microsoft.com/office/drawing/2014/main" id="{00000000-0008-0000-0400-0000A4020000}"/>
                </a:ext>
              </a:extLst>
            </xdr:cNvPr>
            <xdr:cNvSpPr>
              <a:spLocks/>
            </xdr:cNvSpPr>
          </xdr:nvSpPr>
          <xdr:spPr bwMode="auto">
            <a:xfrm>
              <a:off x="586" y="851"/>
              <a:ext cx="53" cy="53"/>
            </a:xfrm>
            <a:custGeom>
              <a:avLst/>
              <a:gdLst>
                <a:gd name="T0" fmla="*/ 53 w 106"/>
                <a:gd name="T1" fmla="*/ 33 h 106"/>
                <a:gd name="T2" fmla="*/ 53 w 106"/>
                <a:gd name="T3" fmla="*/ 36 h 106"/>
                <a:gd name="T4" fmla="*/ 51 w 106"/>
                <a:gd name="T5" fmla="*/ 39 h 106"/>
                <a:gd name="T6" fmla="*/ 48 w 106"/>
                <a:gd name="T7" fmla="*/ 42 h 106"/>
                <a:gd name="T8" fmla="*/ 44 w 106"/>
                <a:gd name="T9" fmla="*/ 45 h 106"/>
                <a:gd name="T10" fmla="*/ 39 w 106"/>
                <a:gd name="T11" fmla="*/ 48 h 106"/>
                <a:gd name="T12" fmla="*/ 35 w 106"/>
                <a:gd name="T13" fmla="*/ 50 h 106"/>
                <a:gd name="T14" fmla="*/ 32 w 106"/>
                <a:gd name="T15" fmla="*/ 52 h 106"/>
                <a:gd name="T16" fmla="*/ 31 w 106"/>
                <a:gd name="T17" fmla="*/ 53 h 106"/>
                <a:gd name="T18" fmla="*/ 29 w 106"/>
                <a:gd name="T19" fmla="*/ 46 h 106"/>
                <a:gd name="T20" fmla="*/ 27 w 106"/>
                <a:gd name="T21" fmla="*/ 39 h 106"/>
                <a:gd name="T22" fmla="*/ 24 w 106"/>
                <a:gd name="T23" fmla="*/ 33 h 106"/>
                <a:gd name="T24" fmla="*/ 22 w 106"/>
                <a:gd name="T25" fmla="*/ 26 h 106"/>
                <a:gd name="T26" fmla="*/ 18 w 106"/>
                <a:gd name="T27" fmla="*/ 20 h 106"/>
                <a:gd name="T28" fmla="*/ 14 w 106"/>
                <a:gd name="T29" fmla="*/ 14 h 106"/>
                <a:gd name="T30" fmla="*/ 9 w 106"/>
                <a:gd name="T31" fmla="*/ 9 h 106"/>
                <a:gd name="T32" fmla="*/ 3 w 106"/>
                <a:gd name="T33" fmla="*/ 5 h 106"/>
                <a:gd name="T34" fmla="*/ 0 w 106"/>
                <a:gd name="T35" fmla="*/ 2 h 106"/>
                <a:gd name="T36" fmla="*/ 3 w 106"/>
                <a:gd name="T37" fmla="*/ 0 h 106"/>
                <a:gd name="T38" fmla="*/ 8 w 106"/>
                <a:gd name="T39" fmla="*/ 2 h 106"/>
                <a:gd name="T40" fmla="*/ 11 w 106"/>
                <a:gd name="T41" fmla="*/ 2 h 106"/>
                <a:gd name="T42" fmla="*/ 17 w 106"/>
                <a:gd name="T43" fmla="*/ 5 h 106"/>
                <a:gd name="T44" fmla="*/ 22 w 106"/>
                <a:gd name="T45" fmla="*/ 8 h 106"/>
                <a:gd name="T46" fmla="*/ 27 w 106"/>
                <a:gd name="T47" fmla="*/ 13 h 106"/>
                <a:gd name="T48" fmla="*/ 33 w 106"/>
                <a:gd name="T49" fmla="*/ 16 h 106"/>
                <a:gd name="T50" fmla="*/ 37 w 106"/>
                <a:gd name="T51" fmla="*/ 21 h 106"/>
                <a:gd name="T52" fmla="*/ 42 w 106"/>
                <a:gd name="T53" fmla="*/ 25 h 106"/>
                <a:gd name="T54" fmla="*/ 47 w 106"/>
                <a:gd name="T55" fmla="*/ 29 h 106"/>
                <a:gd name="T56" fmla="*/ 53 w 106"/>
                <a:gd name="T57" fmla="*/ 33 h 10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06" h="106">
                  <a:moveTo>
                    <a:pt x="106" y="65"/>
                  </a:moveTo>
                  <a:lnTo>
                    <a:pt x="106" y="71"/>
                  </a:lnTo>
                  <a:lnTo>
                    <a:pt x="102" y="77"/>
                  </a:lnTo>
                  <a:lnTo>
                    <a:pt x="96" y="83"/>
                  </a:lnTo>
                  <a:lnTo>
                    <a:pt x="87" y="89"/>
                  </a:lnTo>
                  <a:lnTo>
                    <a:pt x="77" y="95"/>
                  </a:lnTo>
                  <a:lnTo>
                    <a:pt x="69" y="100"/>
                  </a:lnTo>
                  <a:lnTo>
                    <a:pt x="63" y="103"/>
                  </a:lnTo>
                  <a:lnTo>
                    <a:pt x="61" y="106"/>
                  </a:lnTo>
                  <a:lnTo>
                    <a:pt x="57" y="92"/>
                  </a:lnTo>
                  <a:lnTo>
                    <a:pt x="53" y="78"/>
                  </a:lnTo>
                  <a:lnTo>
                    <a:pt x="48" y="65"/>
                  </a:lnTo>
                  <a:lnTo>
                    <a:pt x="43" y="51"/>
                  </a:lnTo>
                  <a:lnTo>
                    <a:pt x="36" y="39"/>
                  </a:lnTo>
                  <a:lnTo>
                    <a:pt x="28" y="27"/>
                  </a:lnTo>
                  <a:lnTo>
                    <a:pt x="17" y="17"/>
                  </a:lnTo>
                  <a:lnTo>
                    <a:pt x="5" y="9"/>
                  </a:lnTo>
                  <a:lnTo>
                    <a:pt x="0" y="3"/>
                  </a:lnTo>
                  <a:lnTo>
                    <a:pt x="6" y="0"/>
                  </a:lnTo>
                  <a:lnTo>
                    <a:pt x="15" y="3"/>
                  </a:lnTo>
                  <a:lnTo>
                    <a:pt x="22" y="4"/>
                  </a:lnTo>
                  <a:lnTo>
                    <a:pt x="33" y="9"/>
                  </a:lnTo>
                  <a:lnTo>
                    <a:pt x="43" y="16"/>
                  </a:lnTo>
                  <a:lnTo>
                    <a:pt x="53" y="25"/>
                  </a:lnTo>
                  <a:lnTo>
                    <a:pt x="65" y="32"/>
                  </a:lnTo>
                  <a:lnTo>
                    <a:pt x="74" y="41"/>
                  </a:lnTo>
                  <a:lnTo>
                    <a:pt x="84" y="50"/>
                  </a:lnTo>
                  <a:lnTo>
                    <a:pt x="94" y="57"/>
                  </a:lnTo>
                  <a:lnTo>
                    <a:pt x="106" y="65"/>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7" name="Freeform 1103">
              <a:extLst>
                <a:ext uri="{FF2B5EF4-FFF2-40B4-BE49-F238E27FC236}">
                  <a16:creationId xmlns:a16="http://schemas.microsoft.com/office/drawing/2014/main" id="{00000000-0008-0000-0400-0000A5020000}"/>
                </a:ext>
              </a:extLst>
            </xdr:cNvPr>
            <xdr:cNvSpPr>
              <a:spLocks/>
            </xdr:cNvSpPr>
          </xdr:nvSpPr>
          <xdr:spPr bwMode="auto">
            <a:xfrm>
              <a:off x="134" y="855"/>
              <a:ext cx="4" cy="7"/>
            </a:xfrm>
            <a:custGeom>
              <a:avLst/>
              <a:gdLst>
                <a:gd name="T0" fmla="*/ 2 w 9"/>
                <a:gd name="T1" fmla="*/ 7 h 14"/>
                <a:gd name="T2" fmla="*/ 2 w 9"/>
                <a:gd name="T3" fmla="*/ 5 h 14"/>
                <a:gd name="T4" fmla="*/ 1 w 9"/>
                <a:gd name="T5" fmla="*/ 4 h 14"/>
                <a:gd name="T6" fmla="*/ 1 w 9"/>
                <a:gd name="T7" fmla="*/ 2 h 14"/>
                <a:gd name="T8" fmla="*/ 0 w 9"/>
                <a:gd name="T9" fmla="*/ 1 h 14"/>
                <a:gd name="T10" fmla="*/ 1 w 9"/>
                <a:gd name="T11" fmla="*/ 0 h 14"/>
                <a:gd name="T12" fmla="*/ 2 w 9"/>
                <a:gd name="T13" fmla="*/ 1 h 14"/>
                <a:gd name="T14" fmla="*/ 3 w 9"/>
                <a:gd name="T15" fmla="*/ 3 h 14"/>
                <a:gd name="T16" fmla="*/ 4 w 9"/>
                <a:gd name="T17" fmla="*/ 5 h 14"/>
                <a:gd name="T18" fmla="*/ 4 w 9"/>
                <a:gd name="T19" fmla="*/ 6 h 14"/>
                <a:gd name="T20" fmla="*/ 4 w 9"/>
                <a:gd name="T21" fmla="*/ 7 h 14"/>
                <a:gd name="T22" fmla="*/ 3 w 9"/>
                <a:gd name="T23" fmla="*/ 7 h 14"/>
                <a:gd name="T24" fmla="*/ 2 w 9"/>
                <a:gd name="T25" fmla="*/ 7 h 1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9" h="14">
                  <a:moveTo>
                    <a:pt x="5" y="13"/>
                  </a:moveTo>
                  <a:lnTo>
                    <a:pt x="4" y="10"/>
                  </a:lnTo>
                  <a:lnTo>
                    <a:pt x="2" y="7"/>
                  </a:lnTo>
                  <a:lnTo>
                    <a:pt x="2" y="3"/>
                  </a:lnTo>
                  <a:lnTo>
                    <a:pt x="0" y="1"/>
                  </a:lnTo>
                  <a:lnTo>
                    <a:pt x="2" y="0"/>
                  </a:lnTo>
                  <a:lnTo>
                    <a:pt x="5" y="2"/>
                  </a:lnTo>
                  <a:lnTo>
                    <a:pt x="6" y="6"/>
                  </a:lnTo>
                  <a:lnTo>
                    <a:pt x="9" y="9"/>
                  </a:lnTo>
                  <a:lnTo>
                    <a:pt x="9" y="12"/>
                  </a:lnTo>
                  <a:lnTo>
                    <a:pt x="9" y="13"/>
                  </a:lnTo>
                  <a:lnTo>
                    <a:pt x="7" y="14"/>
                  </a:lnTo>
                  <a:lnTo>
                    <a:pt x="5" y="1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8" name="Freeform 1104">
              <a:extLst>
                <a:ext uri="{FF2B5EF4-FFF2-40B4-BE49-F238E27FC236}">
                  <a16:creationId xmlns:a16="http://schemas.microsoft.com/office/drawing/2014/main" id="{00000000-0008-0000-0400-0000A6020000}"/>
                </a:ext>
              </a:extLst>
            </xdr:cNvPr>
            <xdr:cNvSpPr>
              <a:spLocks/>
            </xdr:cNvSpPr>
          </xdr:nvSpPr>
          <xdr:spPr bwMode="auto">
            <a:xfrm>
              <a:off x="424" y="862"/>
              <a:ext cx="60" cy="60"/>
            </a:xfrm>
            <a:custGeom>
              <a:avLst/>
              <a:gdLst>
                <a:gd name="T0" fmla="*/ 60 w 120"/>
                <a:gd name="T1" fmla="*/ 2 h 120"/>
                <a:gd name="T2" fmla="*/ 57 w 120"/>
                <a:gd name="T3" fmla="*/ 8 h 120"/>
                <a:gd name="T4" fmla="*/ 53 w 120"/>
                <a:gd name="T5" fmla="*/ 14 h 120"/>
                <a:gd name="T6" fmla="*/ 50 w 120"/>
                <a:gd name="T7" fmla="*/ 22 h 120"/>
                <a:gd name="T8" fmla="*/ 47 w 120"/>
                <a:gd name="T9" fmla="*/ 31 h 120"/>
                <a:gd name="T10" fmla="*/ 44 w 120"/>
                <a:gd name="T11" fmla="*/ 38 h 120"/>
                <a:gd name="T12" fmla="*/ 42 w 120"/>
                <a:gd name="T13" fmla="*/ 47 h 120"/>
                <a:gd name="T14" fmla="*/ 40 w 120"/>
                <a:gd name="T15" fmla="*/ 54 h 120"/>
                <a:gd name="T16" fmla="*/ 38 w 120"/>
                <a:gd name="T17" fmla="*/ 60 h 120"/>
                <a:gd name="T18" fmla="*/ 34 w 120"/>
                <a:gd name="T19" fmla="*/ 57 h 120"/>
                <a:gd name="T20" fmla="*/ 30 w 120"/>
                <a:gd name="T21" fmla="*/ 54 h 120"/>
                <a:gd name="T22" fmla="*/ 25 w 120"/>
                <a:gd name="T23" fmla="*/ 52 h 120"/>
                <a:gd name="T24" fmla="*/ 22 w 120"/>
                <a:gd name="T25" fmla="*/ 49 h 120"/>
                <a:gd name="T26" fmla="*/ 17 w 120"/>
                <a:gd name="T27" fmla="*/ 48 h 120"/>
                <a:gd name="T28" fmla="*/ 12 w 120"/>
                <a:gd name="T29" fmla="*/ 46 h 120"/>
                <a:gd name="T30" fmla="*/ 7 w 120"/>
                <a:gd name="T31" fmla="*/ 45 h 120"/>
                <a:gd name="T32" fmla="*/ 0 w 120"/>
                <a:gd name="T33" fmla="*/ 44 h 120"/>
                <a:gd name="T34" fmla="*/ 5 w 120"/>
                <a:gd name="T35" fmla="*/ 39 h 120"/>
                <a:gd name="T36" fmla="*/ 11 w 120"/>
                <a:gd name="T37" fmla="*/ 32 h 120"/>
                <a:gd name="T38" fmla="*/ 17 w 120"/>
                <a:gd name="T39" fmla="*/ 25 h 120"/>
                <a:gd name="T40" fmla="*/ 24 w 120"/>
                <a:gd name="T41" fmla="*/ 18 h 120"/>
                <a:gd name="T42" fmla="*/ 32 w 120"/>
                <a:gd name="T43" fmla="*/ 11 h 120"/>
                <a:gd name="T44" fmla="*/ 38 w 120"/>
                <a:gd name="T45" fmla="*/ 5 h 120"/>
                <a:gd name="T46" fmla="*/ 45 w 120"/>
                <a:gd name="T47" fmla="*/ 2 h 120"/>
                <a:gd name="T48" fmla="*/ 52 w 120"/>
                <a:gd name="T49" fmla="*/ 0 h 120"/>
                <a:gd name="T50" fmla="*/ 53 w 120"/>
                <a:gd name="T51" fmla="*/ 0 h 120"/>
                <a:gd name="T52" fmla="*/ 56 w 120"/>
                <a:gd name="T53" fmla="*/ 1 h 120"/>
                <a:gd name="T54" fmla="*/ 59 w 120"/>
                <a:gd name="T55" fmla="*/ 2 h 120"/>
                <a:gd name="T56" fmla="*/ 60 w 120"/>
                <a:gd name="T57" fmla="*/ 2 h 120"/>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20" h="120">
                  <a:moveTo>
                    <a:pt x="120" y="3"/>
                  </a:moveTo>
                  <a:lnTo>
                    <a:pt x="113" y="15"/>
                  </a:lnTo>
                  <a:lnTo>
                    <a:pt x="105" y="28"/>
                  </a:lnTo>
                  <a:lnTo>
                    <a:pt x="99" y="44"/>
                  </a:lnTo>
                  <a:lnTo>
                    <a:pt x="93" y="61"/>
                  </a:lnTo>
                  <a:lnTo>
                    <a:pt x="88" y="76"/>
                  </a:lnTo>
                  <a:lnTo>
                    <a:pt x="83" y="93"/>
                  </a:lnTo>
                  <a:lnTo>
                    <a:pt x="79" y="108"/>
                  </a:lnTo>
                  <a:lnTo>
                    <a:pt x="76" y="120"/>
                  </a:lnTo>
                  <a:lnTo>
                    <a:pt x="68" y="114"/>
                  </a:lnTo>
                  <a:lnTo>
                    <a:pt x="59" y="108"/>
                  </a:lnTo>
                  <a:lnTo>
                    <a:pt x="50" y="103"/>
                  </a:lnTo>
                  <a:lnTo>
                    <a:pt x="43" y="98"/>
                  </a:lnTo>
                  <a:lnTo>
                    <a:pt x="33" y="95"/>
                  </a:lnTo>
                  <a:lnTo>
                    <a:pt x="23" y="91"/>
                  </a:lnTo>
                  <a:lnTo>
                    <a:pt x="13" y="89"/>
                  </a:lnTo>
                  <a:lnTo>
                    <a:pt x="0" y="87"/>
                  </a:lnTo>
                  <a:lnTo>
                    <a:pt x="9" y="78"/>
                  </a:lnTo>
                  <a:lnTo>
                    <a:pt x="22" y="64"/>
                  </a:lnTo>
                  <a:lnTo>
                    <a:pt x="34" y="50"/>
                  </a:lnTo>
                  <a:lnTo>
                    <a:pt x="48" y="35"/>
                  </a:lnTo>
                  <a:lnTo>
                    <a:pt x="63" y="22"/>
                  </a:lnTo>
                  <a:lnTo>
                    <a:pt x="76" y="10"/>
                  </a:lnTo>
                  <a:lnTo>
                    <a:pt x="90" y="3"/>
                  </a:lnTo>
                  <a:lnTo>
                    <a:pt x="103" y="0"/>
                  </a:lnTo>
                  <a:lnTo>
                    <a:pt x="106" y="0"/>
                  </a:lnTo>
                  <a:lnTo>
                    <a:pt x="111" y="1"/>
                  </a:lnTo>
                  <a:lnTo>
                    <a:pt x="118" y="3"/>
                  </a:lnTo>
                  <a:lnTo>
                    <a:pt x="120" y="3"/>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79" name="Freeform 1105">
              <a:extLst>
                <a:ext uri="{FF2B5EF4-FFF2-40B4-BE49-F238E27FC236}">
                  <a16:creationId xmlns:a16="http://schemas.microsoft.com/office/drawing/2014/main" id="{00000000-0008-0000-0400-0000A7020000}"/>
                </a:ext>
              </a:extLst>
            </xdr:cNvPr>
            <xdr:cNvSpPr>
              <a:spLocks/>
            </xdr:cNvSpPr>
          </xdr:nvSpPr>
          <xdr:spPr bwMode="auto">
            <a:xfrm>
              <a:off x="827" y="889"/>
              <a:ext cx="12" cy="8"/>
            </a:xfrm>
            <a:custGeom>
              <a:avLst/>
              <a:gdLst>
                <a:gd name="T0" fmla="*/ 12 w 23"/>
                <a:gd name="T1" fmla="*/ 0 h 15"/>
                <a:gd name="T2" fmla="*/ 9 w 23"/>
                <a:gd name="T3" fmla="*/ 2 h 15"/>
                <a:gd name="T4" fmla="*/ 6 w 23"/>
                <a:gd name="T5" fmla="*/ 4 h 15"/>
                <a:gd name="T6" fmla="*/ 3 w 23"/>
                <a:gd name="T7" fmla="*/ 6 h 15"/>
                <a:gd name="T8" fmla="*/ 0 w 23"/>
                <a:gd name="T9" fmla="*/ 8 h 15"/>
                <a:gd name="T10" fmla="*/ 3 w 23"/>
                <a:gd name="T11" fmla="*/ 6 h 15"/>
                <a:gd name="T12" fmla="*/ 6 w 23"/>
                <a:gd name="T13" fmla="*/ 4 h 15"/>
                <a:gd name="T14" fmla="*/ 9 w 23"/>
                <a:gd name="T15" fmla="*/ 2 h 15"/>
                <a:gd name="T16" fmla="*/ 12 w 23"/>
                <a:gd name="T17" fmla="*/ 0 h 15"/>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23" h="15">
                  <a:moveTo>
                    <a:pt x="23" y="0"/>
                  </a:moveTo>
                  <a:lnTo>
                    <a:pt x="17" y="3"/>
                  </a:lnTo>
                  <a:lnTo>
                    <a:pt x="12" y="7"/>
                  </a:lnTo>
                  <a:lnTo>
                    <a:pt x="6" y="12"/>
                  </a:lnTo>
                  <a:lnTo>
                    <a:pt x="0" y="15"/>
                  </a:lnTo>
                  <a:lnTo>
                    <a:pt x="6" y="12"/>
                  </a:lnTo>
                  <a:lnTo>
                    <a:pt x="12" y="7"/>
                  </a:lnTo>
                  <a:lnTo>
                    <a:pt x="17" y="3"/>
                  </a:lnTo>
                  <a:lnTo>
                    <a:pt x="23"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80" name="Freeform 1106">
              <a:extLst>
                <a:ext uri="{FF2B5EF4-FFF2-40B4-BE49-F238E27FC236}">
                  <a16:creationId xmlns:a16="http://schemas.microsoft.com/office/drawing/2014/main" id="{00000000-0008-0000-0400-0000A8020000}"/>
                </a:ext>
              </a:extLst>
            </xdr:cNvPr>
            <xdr:cNvSpPr>
              <a:spLocks/>
            </xdr:cNvSpPr>
          </xdr:nvSpPr>
          <xdr:spPr bwMode="auto">
            <a:xfrm>
              <a:off x="820" y="898"/>
              <a:ext cx="4" cy="3"/>
            </a:xfrm>
            <a:custGeom>
              <a:avLst/>
              <a:gdLst>
                <a:gd name="T0" fmla="*/ 4 w 9"/>
                <a:gd name="T1" fmla="*/ 0 h 6"/>
                <a:gd name="T2" fmla="*/ 1 w 9"/>
                <a:gd name="T3" fmla="*/ 2 h 6"/>
                <a:gd name="T4" fmla="*/ 0 w 9"/>
                <a:gd name="T5" fmla="*/ 3 h 6"/>
                <a:gd name="T6" fmla="*/ 1 w 9"/>
                <a:gd name="T7" fmla="*/ 2 h 6"/>
                <a:gd name="T8" fmla="*/ 4 w 9"/>
                <a:gd name="T9" fmla="*/ 0 h 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 h="6">
                  <a:moveTo>
                    <a:pt x="9" y="0"/>
                  </a:moveTo>
                  <a:lnTo>
                    <a:pt x="3" y="4"/>
                  </a:lnTo>
                  <a:lnTo>
                    <a:pt x="0" y="6"/>
                  </a:lnTo>
                  <a:lnTo>
                    <a:pt x="3" y="4"/>
                  </a:lnTo>
                  <a:lnTo>
                    <a:pt x="9"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81" name="Freeform 1107">
              <a:extLst>
                <a:ext uri="{FF2B5EF4-FFF2-40B4-BE49-F238E27FC236}">
                  <a16:creationId xmlns:a16="http://schemas.microsoft.com/office/drawing/2014/main" id="{00000000-0008-0000-0400-0000A9020000}"/>
                </a:ext>
              </a:extLst>
            </xdr:cNvPr>
            <xdr:cNvSpPr>
              <a:spLocks/>
            </xdr:cNvSpPr>
          </xdr:nvSpPr>
          <xdr:spPr bwMode="auto">
            <a:xfrm>
              <a:off x="591" y="889"/>
              <a:ext cx="70" cy="77"/>
            </a:xfrm>
            <a:custGeom>
              <a:avLst/>
              <a:gdLst>
                <a:gd name="T0" fmla="*/ 67 w 140"/>
                <a:gd name="T1" fmla="*/ 29 h 153"/>
                <a:gd name="T2" fmla="*/ 64 w 140"/>
                <a:gd name="T3" fmla="*/ 35 h 153"/>
                <a:gd name="T4" fmla="*/ 62 w 140"/>
                <a:gd name="T5" fmla="*/ 40 h 153"/>
                <a:gd name="T6" fmla="*/ 59 w 140"/>
                <a:gd name="T7" fmla="*/ 45 h 153"/>
                <a:gd name="T8" fmla="*/ 57 w 140"/>
                <a:gd name="T9" fmla="*/ 50 h 153"/>
                <a:gd name="T10" fmla="*/ 54 w 140"/>
                <a:gd name="T11" fmla="*/ 56 h 153"/>
                <a:gd name="T12" fmla="*/ 53 w 140"/>
                <a:gd name="T13" fmla="*/ 61 h 153"/>
                <a:gd name="T14" fmla="*/ 51 w 140"/>
                <a:gd name="T15" fmla="*/ 67 h 153"/>
                <a:gd name="T16" fmla="*/ 50 w 140"/>
                <a:gd name="T17" fmla="*/ 73 h 153"/>
                <a:gd name="T18" fmla="*/ 47 w 140"/>
                <a:gd name="T19" fmla="*/ 75 h 153"/>
                <a:gd name="T20" fmla="*/ 41 w 140"/>
                <a:gd name="T21" fmla="*/ 75 h 153"/>
                <a:gd name="T22" fmla="*/ 34 w 140"/>
                <a:gd name="T23" fmla="*/ 76 h 153"/>
                <a:gd name="T24" fmla="*/ 27 w 140"/>
                <a:gd name="T25" fmla="*/ 76 h 153"/>
                <a:gd name="T26" fmla="*/ 20 w 140"/>
                <a:gd name="T27" fmla="*/ 77 h 153"/>
                <a:gd name="T28" fmla="*/ 12 w 140"/>
                <a:gd name="T29" fmla="*/ 76 h 153"/>
                <a:gd name="T30" fmla="*/ 6 w 140"/>
                <a:gd name="T31" fmla="*/ 76 h 153"/>
                <a:gd name="T32" fmla="*/ 1 w 140"/>
                <a:gd name="T33" fmla="*/ 75 h 153"/>
                <a:gd name="T34" fmla="*/ 0 w 140"/>
                <a:gd name="T35" fmla="*/ 71 h 153"/>
                <a:gd name="T36" fmla="*/ 2 w 140"/>
                <a:gd name="T37" fmla="*/ 68 h 153"/>
                <a:gd name="T38" fmla="*/ 6 w 140"/>
                <a:gd name="T39" fmla="*/ 65 h 153"/>
                <a:gd name="T40" fmla="*/ 11 w 140"/>
                <a:gd name="T41" fmla="*/ 61 h 153"/>
                <a:gd name="T42" fmla="*/ 17 w 140"/>
                <a:gd name="T43" fmla="*/ 56 h 153"/>
                <a:gd name="T44" fmla="*/ 22 w 140"/>
                <a:gd name="T45" fmla="*/ 48 h 153"/>
                <a:gd name="T46" fmla="*/ 27 w 140"/>
                <a:gd name="T47" fmla="*/ 38 h 153"/>
                <a:gd name="T48" fmla="*/ 31 w 140"/>
                <a:gd name="T49" fmla="*/ 23 h 153"/>
                <a:gd name="T50" fmla="*/ 32 w 140"/>
                <a:gd name="T51" fmla="*/ 21 h 153"/>
                <a:gd name="T52" fmla="*/ 35 w 140"/>
                <a:gd name="T53" fmla="*/ 18 h 153"/>
                <a:gd name="T54" fmla="*/ 38 w 140"/>
                <a:gd name="T55" fmla="*/ 15 h 153"/>
                <a:gd name="T56" fmla="*/ 41 w 140"/>
                <a:gd name="T57" fmla="*/ 12 h 153"/>
                <a:gd name="T58" fmla="*/ 45 w 140"/>
                <a:gd name="T59" fmla="*/ 9 h 153"/>
                <a:gd name="T60" fmla="*/ 48 w 140"/>
                <a:gd name="T61" fmla="*/ 6 h 153"/>
                <a:gd name="T62" fmla="*/ 52 w 140"/>
                <a:gd name="T63" fmla="*/ 2 h 153"/>
                <a:gd name="T64" fmla="*/ 56 w 140"/>
                <a:gd name="T65" fmla="*/ 0 h 153"/>
                <a:gd name="T66" fmla="*/ 63 w 140"/>
                <a:gd name="T67" fmla="*/ 5 h 153"/>
                <a:gd name="T68" fmla="*/ 68 w 140"/>
                <a:gd name="T69" fmla="*/ 9 h 153"/>
                <a:gd name="T70" fmla="*/ 70 w 140"/>
                <a:gd name="T71" fmla="*/ 13 h 153"/>
                <a:gd name="T72" fmla="*/ 70 w 140"/>
                <a:gd name="T73" fmla="*/ 18 h 153"/>
                <a:gd name="T74" fmla="*/ 70 w 140"/>
                <a:gd name="T75" fmla="*/ 21 h 153"/>
                <a:gd name="T76" fmla="*/ 68 w 140"/>
                <a:gd name="T77" fmla="*/ 24 h 153"/>
                <a:gd name="T78" fmla="*/ 67 w 140"/>
                <a:gd name="T79" fmla="*/ 27 h 153"/>
                <a:gd name="T80" fmla="*/ 67 w 140"/>
                <a:gd name="T81" fmla="*/ 29 h 153"/>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Lst>
              <a:ahLst/>
              <a:cxnLst>
                <a:cxn ang="T82">
                  <a:pos x="T0" y="T1"/>
                </a:cxn>
                <a:cxn ang="T83">
                  <a:pos x="T2" y="T3"/>
                </a:cxn>
                <a:cxn ang="T84">
                  <a:pos x="T4" y="T5"/>
                </a:cxn>
                <a:cxn ang="T85">
                  <a:pos x="T6" y="T7"/>
                </a:cxn>
                <a:cxn ang="T86">
                  <a:pos x="T8" y="T9"/>
                </a:cxn>
                <a:cxn ang="T87">
                  <a:pos x="T10" y="T11"/>
                </a:cxn>
                <a:cxn ang="T88">
                  <a:pos x="T12" y="T13"/>
                </a:cxn>
                <a:cxn ang="T89">
                  <a:pos x="T14" y="T15"/>
                </a:cxn>
                <a:cxn ang="T90">
                  <a:pos x="T16" y="T17"/>
                </a:cxn>
                <a:cxn ang="T91">
                  <a:pos x="T18" y="T19"/>
                </a:cxn>
                <a:cxn ang="T92">
                  <a:pos x="T20" y="T21"/>
                </a:cxn>
                <a:cxn ang="T93">
                  <a:pos x="T22" y="T23"/>
                </a:cxn>
                <a:cxn ang="T94">
                  <a:pos x="T24" y="T25"/>
                </a:cxn>
                <a:cxn ang="T95">
                  <a:pos x="T26" y="T27"/>
                </a:cxn>
                <a:cxn ang="T96">
                  <a:pos x="T28" y="T29"/>
                </a:cxn>
                <a:cxn ang="T97">
                  <a:pos x="T30" y="T31"/>
                </a:cxn>
                <a:cxn ang="T98">
                  <a:pos x="T32" y="T33"/>
                </a:cxn>
                <a:cxn ang="T99">
                  <a:pos x="T34" y="T35"/>
                </a:cxn>
                <a:cxn ang="T100">
                  <a:pos x="T36" y="T37"/>
                </a:cxn>
                <a:cxn ang="T101">
                  <a:pos x="T38" y="T39"/>
                </a:cxn>
                <a:cxn ang="T102">
                  <a:pos x="T40" y="T41"/>
                </a:cxn>
                <a:cxn ang="T103">
                  <a:pos x="T42" y="T43"/>
                </a:cxn>
                <a:cxn ang="T104">
                  <a:pos x="T44" y="T45"/>
                </a:cxn>
                <a:cxn ang="T105">
                  <a:pos x="T46" y="T47"/>
                </a:cxn>
                <a:cxn ang="T106">
                  <a:pos x="T48" y="T49"/>
                </a:cxn>
                <a:cxn ang="T107">
                  <a:pos x="T50" y="T51"/>
                </a:cxn>
                <a:cxn ang="T108">
                  <a:pos x="T52" y="T53"/>
                </a:cxn>
                <a:cxn ang="T109">
                  <a:pos x="T54" y="T55"/>
                </a:cxn>
                <a:cxn ang="T110">
                  <a:pos x="T56" y="T57"/>
                </a:cxn>
                <a:cxn ang="T111">
                  <a:pos x="T58" y="T59"/>
                </a:cxn>
                <a:cxn ang="T112">
                  <a:pos x="T60" y="T61"/>
                </a:cxn>
                <a:cxn ang="T113">
                  <a:pos x="T62" y="T63"/>
                </a:cxn>
                <a:cxn ang="T114">
                  <a:pos x="T64" y="T65"/>
                </a:cxn>
                <a:cxn ang="T115">
                  <a:pos x="T66" y="T67"/>
                </a:cxn>
                <a:cxn ang="T116">
                  <a:pos x="T68" y="T69"/>
                </a:cxn>
                <a:cxn ang="T117">
                  <a:pos x="T70" y="T71"/>
                </a:cxn>
                <a:cxn ang="T118">
                  <a:pos x="T72" y="T73"/>
                </a:cxn>
                <a:cxn ang="T119">
                  <a:pos x="T74" y="T75"/>
                </a:cxn>
                <a:cxn ang="T120">
                  <a:pos x="T76" y="T77"/>
                </a:cxn>
                <a:cxn ang="T121">
                  <a:pos x="T78" y="T79"/>
                </a:cxn>
                <a:cxn ang="T122">
                  <a:pos x="T80" y="T81"/>
                </a:cxn>
              </a:cxnLst>
              <a:rect l="0" t="0" r="r" b="b"/>
              <a:pathLst>
                <a:path w="140" h="153">
                  <a:moveTo>
                    <a:pt x="133" y="58"/>
                  </a:moveTo>
                  <a:lnTo>
                    <a:pt x="128" y="69"/>
                  </a:lnTo>
                  <a:lnTo>
                    <a:pt x="123" y="80"/>
                  </a:lnTo>
                  <a:lnTo>
                    <a:pt x="118" y="89"/>
                  </a:lnTo>
                  <a:lnTo>
                    <a:pt x="113" y="100"/>
                  </a:lnTo>
                  <a:lnTo>
                    <a:pt x="108" y="111"/>
                  </a:lnTo>
                  <a:lnTo>
                    <a:pt x="105" y="122"/>
                  </a:lnTo>
                  <a:lnTo>
                    <a:pt x="101" y="134"/>
                  </a:lnTo>
                  <a:lnTo>
                    <a:pt x="100" y="146"/>
                  </a:lnTo>
                  <a:lnTo>
                    <a:pt x="93" y="149"/>
                  </a:lnTo>
                  <a:lnTo>
                    <a:pt x="81" y="150"/>
                  </a:lnTo>
                  <a:lnTo>
                    <a:pt x="68" y="151"/>
                  </a:lnTo>
                  <a:lnTo>
                    <a:pt x="54" y="152"/>
                  </a:lnTo>
                  <a:lnTo>
                    <a:pt x="39" y="153"/>
                  </a:lnTo>
                  <a:lnTo>
                    <a:pt x="24" y="152"/>
                  </a:lnTo>
                  <a:lnTo>
                    <a:pt x="12" y="152"/>
                  </a:lnTo>
                  <a:lnTo>
                    <a:pt x="2" y="150"/>
                  </a:lnTo>
                  <a:lnTo>
                    <a:pt x="0" y="141"/>
                  </a:lnTo>
                  <a:lnTo>
                    <a:pt x="4" y="135"/>
                  </a:lnTo>
                  <a:lnTo>
                    <a:pt x="12" y="129"/>
                  </a:lnTo>
                  <a:lnTo>
                    <a:pt x="22" y="122"/>
                  </a:lnTo>
                  <a:lnTo>
                    <a:pt x="33" y="112"/>
                  </a:lnTo>
                  <a:lnTo>
                    <a:pt x="44" y="96"/>
                  </a:lnTo>
                  <a:lnTo>
                    <a:pt x="54" y="76"/>
                  </a:lnTo>
                  <a:lnTo>
                    <a:pt x="61" y="46"/>
                  </a:lnTo>
                  <a:lnTo>
                    <a:pt x="64" y="41"/>
                  </a:lnTo>
                  <a:lnTo>
                    <a:pt x="69" y="35"/>
                  </a:lnTo>
                  <a:lnTo>
                    <a:pt x="75" y="29"/>
                  </a:lnTo>
                  <a:lnTo>
                    <a:pt x="81" y="23"/>
                  </a:lnTo>
                  <a:lnTo>
                    <a:pt x="89" y="17"/>
                  </a:lnTo>
                  <a:lnTo>
                    <a:pt x="96" y="11"/>
                  </a:lnTo>
                  <a:lnTo>
                    <a:pt x="104" y="4"/>
                  </a:lnTo>
                  <a:lnTo>
                    <a:pt x="111" y="0"/>
                  </a:lnTo>
                  <a:lnTo>
                    <a:pt x="126" y="9"/>
                  </a:lnTo>
                  <a:lnTo>
                    <a:pt x="135" y="18"/>
                  </a:lnTo>
                  <a:lnTo>
                    <a:pt x="140" y="26"/>
                  </a:lnTo>
                  <a:lnTo>
                    <a:pt x="140" y="35"/>
                  </a:lnTo>
                  <a:lnTo>
                    <a:pt x="139" y="42"/>
                  </a:lnTo>
                  <a:lnTo>
                    <a:pt x="136" y="48"/>
                  </a:lnTo>
                  <a:lnTo>
                    <a:pt x="134" y="54"/>
                  </a:lnTo>
                  <a:lnTo>
                    <a:pt x="133" y="58"/>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682" name="Freeform 1108">
              <a:extLst>
                <a:ext uri="{FF2B5EF4-FFF2-40B4-BE49-F238E27FC236}">
                  <a16:creationId xmlns:a16="http://schemas.microsoft.com/office/drawing/2014/main" id="{00000000-0008-0000-0400-0000AA020000}"/>
                </a:ext>
              </a:extLst>
            </xdr:cNvPr>
            <xdr:cNvSpPr>
              <a:spLocks/>
            </xdr:cNvSpPr>
          </xdr:nvSpPr>
          <xdr:spPr bwMode="auto">
            <a:xfrm>
              <a:off x="423" y="913"/>
              <a:ext cx="62" cy="59"/>
            </a:xfrm>
            <a:custGeom>
              <a:avLst/>
              <a:gdLst>
                <a:gd name="T0" fmla="*/ 43 w 124"/>
                <a:gd name="T1" fmla="*/ 26 h 117"/>
                <a:gd name="T2" fmla="*/ 46 w 124"/>
                <a:gd name="T3" fmla="*/ 31 h 117"/>
                <a:gd name="T4" fmla="*/ 48 w 124"/>
                <a:gd name="T5" fmla="*/ 35 h 117"/>
                <a:gd name="T6" fmla="*/ 51 w 124"/>
                <a:gd name="T7" fmla="*/ 40 h 117"/>
                <a:gd name="T8" fmla="*/ 53 w 124"/>
                <a:gd name="T9" fmla="*/ 44 h 117"/>
                <a:gd name="T10" fmla="*/ 55 w 124"/>
                <a:gd name="T11" fmla="*/ 48 h 117"/>
                <a:gd name="T12" fmla="*/ 58 w 124"/>
                <a:gd name="T13" fmla="*/ 52 h 117"/>
                <a:gd name="T14" fmla="*/ 60 w 124"/>
                <a:gd name="T15" fmla="*/ 56 h 117"/>
                <a:gd name="T16" fmla="*/ 62 w 124"/>
                <a:gd name="T17" fmla="*/ 59 h 117"/>
                <a:gd name="T18" fmla="*/ 58 w 124"/>
                <a:gd name="T19" fmla="*/ 58 h 117"/>
                <a:gd name="T20" fmla="*/ 52 w 124"/>
                <a:gd name="T21" fmla="*/ 58 h 117"/>
                <a:gd name="T22" fmla="*/ 45 w 124"/>
                <a:gd name="T23" fmla="*/ 58 h 117"/>
                <a:gd name="T24" fmla="*/ 39 w 124"/>
                <a:gd name="T25" fmla="*/ 58 h 117"/>
                <a:gd name="T26" fmla="*/ 32 w 124"/>
                <a:gd name="T27" fmla="*/ 58 h 117"/>
                <a:gd name="T28" fmla="*/ 27 w 124"/>
                <a:gd name="T29" fmla="*/ 56 h 117"/>
                <a:gd name="T30" fmla="*/ 23 w 124"/>
                <a:gd name="T31" fmla="*/ 54 h 117"/>
                <a:gd name="T32" fmla="*/ 21 w 124"/>
                <a:gd name="T33" fmla="*/ 50 h 117"/>
                <a:gd name="T34" fmla="*/ 19 w 124"/>
                <a:gd name="T35" fmla="*/ 44 h 117"/>
                <a:gd name="T36" fmla="*/ 17 w 124"/>
                <a:gd name="T37" fmla="*/ 38 h 117"/>
                <a:gd name="T38" fmla="*/ 14 w 124"/>
                <a:gd name="T39" fmla="*/ 32 h 117"/>
                <a:gd name="T40" fmla="*/ 12 w 124"/>
                <a:gd name="T41" fmla="*/ 26 h 117"/>
                <a:gd name="T42" fmla="*/ 8 w 124"/>
                <a:gd name="T43" fmla="*/ 21 h 117"/>
                <a:gd name="T44" fmla="*/ 6 w 124"/>
                <a:gd name="T45" fmla="*/ 15 h 117"/>
                <a:gd name="T46" fmla="*/ 3 w 124"/>
                <a:gd name="T47" fmla="*/ 9 h 117"/>
                <a:gd name="T48" fmla="*/ 0 w 124"/>
                <a:gd name="T49" fmla="*/ 4 h 117"/>
                <a:gd name="T50" fmla="*/ 2 w 124"/>
                <a:gd name="T51" fmla="*/ 0 h 117"/>
                <a:gd name="T52" fmla="*/ 5 w 124"/>
                <a:gd name="T53" fmla="*/ 1 h 117"/>
                <a:gd name="T54" fmla="*/ 10 w 124"/>
                <a:gd name="T55" fmla="*/ 3 h 117"/>
                <a:gd name="T56" fmla="*/ 14 w 124"/>
                <a:gd name="T57" fmla="*/ 4 h 117"/>
                <a:gd name="T58" fmla="*/ 18 w 124"/>
                <a:gd name="T59" fmla="*/ 6 h 117"/>
                <a:gd name="T60" fmla="*/ 22 w 124"/>
                <a:gd name="T61" fmla="*/ 9 h 117"/>
                <a:gd name="T62" fmla="*/ 25 w 124"/>
                <a:gd name="T63" fmla="*/ 11 h 117"/>
                <a:gd name="T64" fmla="*/ 29 w 124"/>
                <a:gd name="T65" fmla="*/ 14 h 117"/>
                <a:gd name="T66" fmla="*/ 33 w 124"/>
                <a:gd name="T67" fmla="*/ 17 h 117"/>
                <a:gd name="T68" fmla="*/ 36 w 124"/>
                <a:gd name="T69" fmla="*/ 20 h 117"/>
                <a:gd name="T70" fmla="*/ 40 w 124"/>
                <a:gd name="T71" fmla="*/ 23 h 117"/>
                <a:gd name="T72" fmla="*/ 43 w 124"/>
                <a:gd name="T73" fmla="*/ 26 h 11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124" h="117">
                  <a:moveTo>
                    <a:pt x="86" y="52"/>
                  </a:moveTo>
                  <a:lnTo>
                    <a:pt x="91" y="62"/>
                  </a:lnTo>
                  <a:lnTo>
                    <a:pt x="96" y="70"/>
                  </a:lnTo>
                  <a:lnTo>
                    <a:pt x="101" y="80"/>
                  </a:lnTo>
                  <a:lnTo>
                    <a:pt x="106" y="88"/>
                  </a:lnTo>
                  <a:lnTo>
                    <a:pt x="110" y="95"/>
                  </a:lnTo>
                  <a:lnTo>
                    <a:pt x="115" y="104"/>
                  </a:lnTo>
                  <a:lnTo>
                    <a:pt x="120" y="111"/>
                  </a:lnTo>
                  <a:lnTo>
                    <a:pt x="124" y="117"/>
                  </a:lnTo>
                  <a:lnTo>
                    <a:pt x="115" y="116"/>
                  </a:lnTo>
                  <a:lnTo>
                    <a:pt x="104" y="116"/>
                  </a:lnTo>
                  <a:lnTo>
                    <a:pt x="90" y="116"/>
                  </a:lnTo>
                  <a:lnTo>
                    <a:pt x="77" y="116"/>
                  </a:lnTo>
                  <a:lnTo>
                    <a:pt x="64" y="115"/>
                  </a:lnTo>
                  <a:lnTo>
                    <a:pt x="53" y="112"/>
                  </a:lnTo>
                  <a:lnTo>
                    <a:pt x="45" y="108"/>
                  </a:lnTo>
                  <a:lnTo>
                    <a:pt x="41" y="99"/>
                  </a:lnTo>
                  <a:lnTo>
                    <a:pt x="38" y="87"/>
                  </a:lnTo>
                  <a:lnTo>
                    <a:pt x="33" y="76"/>
                  </a:lnTo>
                  <a:lnTo>
                    <a:pt x="28" y="64"/>
                  </a:lnTo>
                  <a:lnTo>
                    <a:pt x="23" y="52"/>
                  </a:lnTo>
                  <a:lnTo>
                    <a:pt x="16" y="41"/>
                  </a:lnTo>
                  <a:lnTo>
                    <a:pt x="11" y="29"/>
                  </a:lnTo>
                  <a:lnTo>
                    <a:pt x="5" y="18"/>
                  </a:lnTo>
                  <a:lnTo>
                    <a:pt x="0" y="7"/>
                  </a:lnTo>
                  <a:lnTo>
                    <a:pt x="3" y="0"/>
                  </a:lnTo>
                  <a:lnTo>
                    <a:pt x="10" y="1"/>
                  </a:lnTo>
                  <a:lnTo>
                    <a:pt x="20" y="5"/>
                  </a:lnTo>
                  <a:lnTo>
                    <a:pt x="28" y="7"/>
                  </a:lnTo>
                  <a:lnTo>
                    <a:pt x="35" y="12"/>
                  </a:lnTo>
                  <a:lnTo>
                    <a:pt x="43" y="17"/>
                  </a:lnTo>
                  <a:lnTo>
                    <a:pt x="50" y="22"/>
                  </a:lnTo>
                  <a:lnTo>
                    <a:pt x="58" y="28"/>
                  </a:lnTo>
                  <a:lnTo>
                    <a:pt x="65" y="33"/>
                  </a:lnTo>
                  <a:lnTo>
                    <a:pt x="72" y="39"/>
                  </a:lnTo>
                  <a:lnTo>
                    <a:pt x="80" y="45"/>
                  </a:lnTo>
                  <a:lnTo>
                    <a:pt x="86" y="52"/>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grpSp>
      <xdr:sp macro="" textlink="">
        <xdr:nvSpPr>
          <xdr:cNvPr id="460" name="Freeform 1109">
            <a:extLst>
              <a:ext uri="{FF2B5EF4-FFF2-40B4-BE49-F238E27FC236}">
                <a16:creationId xmlns:a16="http://schemas.microsoft.com/office/drawing/2014/main" id="{00000000-0008-0000-0400-0000CC010000}"/>
              </a:ext>
            </a:extLst>
          </xdr:cNvPr>
          <xdr:cNvSpPr>
            <a:spLocks/>
          </xdr:cNvSpPr>
        </xdr:nvSpPr>
        <xdr:spPr bwMode="auto">
          <a:xfrm>
            <a:off x="594323" y="582900"/>
            <a:ext cx="3200" cy="3800"/>
          </a:xfrm>
          <a:custGeom>
            <a:avLst/>
            <a:gdLst>
              <a:gd name="T0" fmla="*/ 3175 w 10"/>
              <a:gd name="T1" fmla="*/ 0 h 11"/>
              <a:gd name="T2" fmla="*/ 2223 w 10"/>
              <a:gd name="T3" fmla="*/ 693 h 11"/>
              <a:gd name="T4" fmla="*/ 1588 w 10"/>
              <a:gd name="T5" fmla="*/ 1732 h 11"/>
              <a:gd name="T6" fmla="*/ 635 w 10"/>
              <a:gd name="T7" fmla="*/ 2771 h 11"/>
              <a:gd name="T8" fmla="*/ 0 w 10"/>
              <a:gd name="T9" fmla="*/ 3810 h 11"/>
              <a:gd name="T10" fmla="*/ 635 w 10"/>
              <a:gd name="T11" fmla="*/ 2771 h 11"/>
              <a:gd name="T12" fmla="*/ 1588 w 10"/>
              <a:gd name="T13" fmla="*/ 1732 h 11"/>
              <a:gd name="T14" fmla="*/ 2223 w 10"/>
              <a:gd name="T15" fmla="*/ 693 h 11"/>
              <a:gd name="T16" fmla="*/ 3175 w 10"/>
              <a:gd name="T17" fmla="*/ 0 h 11"/>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0" h="11">
                <a:moveTo>
                  <a:pt x="10" y="0"/>
                </a:moveTo>
                <a:lnTo>
                  <a:pt x="7" y="2"/>
                </a:lnTo>
                <a:lnTo>
                  <a:pt x="5" y="5"/>
                </a:lnTo>
                <a:lnTo>
                  <a:pt x="2" y="8"/>
                </a:lnTo>
                <a:lnTo>
                  <a:pt x="0" y="11"/>
                </a:lnTo>
                <a:lnTo>
                  <a:pt x="2" y="8"/>
                </a:lnTo>
                <a:lnTo>
                  <a:pt x="5" y="5"/>
                </a:lnTo>
                <a:lnTo>
                  <a:pt x="7" y="2"/>
                </a:lnTo>
                <a:lnTo>
                  <a:pt x="1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1" name="Freeform 1110">
            <a:extLst>
              <a:ext uri="{FF2B5EF4-FFF2-40B4-BE49-F238E27FC236}">
                <a16:creationId xmlns:a16="http://schemas.microsoft.com/office/drawing/2014/main" id="{00000000-0008-0000-0400-0000CD010000}"/>
              </a:ext>
            </a:extLst>
          </xdr:cNvPr>
          <xdr:cNvSpPr>
            <a:spLocks/>
          </xdr:cNvSpPr>
        </xdr:nvSpPr>
        <xdr:spPr bwMode="auto">
          <a:xfrm>
            <a:off x="497219" y="584200"/>
            <a:ext cx="3800" cy="2500"/>
          </a:xfrm>
          <a:custGeom>
            <a:avLst/>
            <a:gdLst>
              <a:gd name="T0" fmla="*/ 0 w 14"/>
              <a:gd name="T1" fmla="*/ 2540 h 9"/>
              <a:gd name="T2" fmla="*/ 816 w 14"/>
              <a:gd name="T3" fmla="*/ 1693 h 9"/>
              <a:gd name="T4" fmla="*/ 1905 w 14"/>
              <a:gd name="T5" fmla="*/ 1129 h 9"/>
              <a:gd name="T6" fmla="*/ 2721 w 14"/>
              <a:gd name="T7" fmla="*/ 847 h 9"/>
              <a:gd name="T8" fmla="*/ 3810 w 14"/>
              <a:gd name="T9" fmla="*/ 0 h 9"/>
              <a:gd name="T10" fmla="*/ 2721 w 14"/>
              <a:gd name="T11" fmla="*/ 847 h 9"/>
              <a:gd name="T12" fmla="*/ 1905 w 14"/>
              <a:gd name="T13" fmla="*/ 1129 h 9"/>
              <a:gd name="T14" fmla="*/ 816 w 14"/>
              <a:gd name="T15" fmla="*/ 1693 h 9"/>
              <a:gd name="T16" fmla="*/ 0 w 14"/>
              <a:gd name="T17" fmla="*/ 2540 h 9"/>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4" h="9">
                <a:moveTo>
                  <a:pt x="0" y="9"/>
                </a:moveTo>
                <a:lnTo>
                  <a:pt x="3" y="6"/>
                </a:lnTo>
                <a:lnTo>
                  <a:pt x="7" y="4"/>
                </a:lnTo>
                <a:lnTo>
                  <a:pt x="10" y="3"/>
                </a:lnTo>
                <a:lnTo>
                  <a:pt x="14" y="0"/>
                </a:lnTo>
                <a:lnTo>
                  <a:pt x="10" y="3"/>
                </a:lnTo>
                <a:lnTo>
                  <a:pt x="7" y="4"/>
                </a:lnTo>
                <a:lnTo>
                  <a:pt x="3" y="6"/>
                </a:lnTo>
                <a:lnTo>
                  <a:pt x="0" y="9"/>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2" name="Freeform 1111">
            <a:extLst>
              <a:ext uri="{FF2B5EF4-FFF2-40B4-BE49-F238E27FC236}">
                <a16:creationId xmlns:a16="http://schemas.microsoft.com/office/drawing/2014/main" id="{00000000-0008-0000-0400-0000CE010000}"/>
              </a:ext>
            </a:extLst>
          </xdr:cNvPr>
          <xdr:cNvSpPr>
            <a:spLocks/>
          </xdr:cNvSpPr>
        </xdr:nvSpPr>
        <xdr:spPr bwMode="auto">
          <a:xfrm>
            <a:off x="520020" y="603800"/>
            <a:ext cx="1300" cy="3200"/>
          </a:xfrm>
          <a:custGeom>
            <a:avLst/>
            <a:gdLst>
              <a:gd name="T0" fmla="*/ 0 w 3"/>
              <a:gd name="T1" fmla="*/ 0 h 10"/>
              <a:gd name="T2" fmla="*/ 423 w 3"/>
              <a:gd name="T3" fmla="*/ 953 h 10"/>
              <a:gd name="T4" fmla="*/ 847 w 3"/>
              <a:gd name="T5" fmla="*/ 1588 h 10"/>
              <a:gd name="T6" fmla="*/ 847 w 3"/>
              <a:gd name="T7" fmla="*/ 2223 h 10"/>
              <a:gd name="T8" fmla="*/ 1270 w 3"/>
              <a:gd name="T9" fmla="*/ 3175 h 10"/>
              <a:gd name="T10" fmla="*/ 847 w 3"/>
              <a:gd name="T11" fmla="*/ 2223 h 10"/>
              <a:gd name="T12" fmla="*/ 847 w 3"/>
              <a:gd name="T13" fmla="*/ 1588 h 10"/>
              <a:gd name="T14" fmla="*/ 423 w 3"/>
              <a:gd name="T15" fmla="*/ 953 h 10"/>
              <a:gd name="T16" fmla="*/ 0 w 3"/>
              <a:gd name="T17" fmla="*/ 0 h 10"/>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3" h="10">
                <a:moveTo>
                  <a:pt x="0" y="0"/>
                </a:moveTo>
                <a:lnTo>
                  <a:pt x="1" y="3"/>
                </a:lnTo>
                <a:lnTo>
                  <a:pt x="2" y="5"/>
                </a:lnTo>
                <a:lnTo>
                  <a:pt x="2" y="7"/>
                </a:lnTo>
                <a:lnTo>
                  <a:pt x="3" y="10"/>
                </a:lnTo>
                <a:lnTo>
                  <a:pt x="2" y="7"/>
                </a:lnTo>
                <a:lnTo>
                  <a:pt x="2" y="5"/>
                </a:lnTo>
                <a:lnTo>
                  <a:pt x="1" y="3"/>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3" name="Freeform 1112">
            <a:extLst>
              <a:ext uri="{FF2B5EF4-FFF2-40B4-BE49-F238E27FC236}">
                <a16:creationId xmlns:a16="http://schemas.microsoft.com/office/drawing/2014/main" id="{00000000-0008-0000-0400-0000CF010000}"/>
              </a:ext>
            </a:extLst>
          </xdr:cNvPr>
          <xdr:cNvSpPr>
            <a:spLocks/>
          </xdr:cNvSpPr>
        </xdr:nvSpPr>
        <xdr:spPr bwMode="auto">
          <a:xfrm>
            <a:off x="340913" y="174600"/>
            <a:ext cx="132105" cy="128200"/>
          </a:xfrm>
          <a:custGeom>
            <a:avLst/>
            <a:gdLst>
              <a:gd name="T0" fmla="*/ 132080 w 416"/>
              <a:gd name="T1" fmla="*/ 128270 h 403"/>
              <a:gd name="T2" fmla="*/ 132080 w 416"/>
              <a:gd name="T3" fmla="*/ 128270 h 403"/>
              <a:gd name="T4" fmla="*/ 131445 w 416"/>
              <a:gd name="T5" fmla="*/ 115220 h 403"/>
              <a:gd name="T6" fmla="*/ 129540 w 416"/>
              <a:gd name="T7" fmla="*/ 102489 h 403"/>
              <a:gd name="T8" fmla="*/ 126365 w 416"/>
              <a:gd name="T9" fmla="*/ 90075 h 403"/>
              <a:gd name="T10" fmla="*/ 121603 w 416"/>
              <a:gd name="T11" fmla="*/ 78617 h 403"/>
              <a:gd name="T12" fmla="*/ 115888 w 416"/>
              <a:gd name="T13" fmla="*/ 67159 h 403"/>
              <a:gd name="T14" fmla="*/ 109538 w 416"/>
              <a:gd name="T15" fmla="*/ 56655 h 403"/>
              <a:gd name="T16" fmla="*/ 101600 w 416"/>
              <a:gd name="T17" fmla="*/ 46470 h 403"/>
              <a:gd name="T18" fmla="*/ 93345 w 416"/>
              <a:gd name="T19" fmla="*/ 37876 h 403"/>
              <a:gd name="T20" fmla="*/ 84138 w 416"/>
              <a:gd name="T21" fmla="*/ 29601 h 403"/>
              <a:gd name="T22" fmla="*/ 73660 w 416"/>
              <a:gd name="T23" fmla="*/ 21962 h 403"/>
              <a:gd name="T24" fmla="*/ 62865 w 416"/>
              <a:gd name="T25" fmla="*/ 15914 h 403"/>
              <a:gd name="T26" fmla="*/ 51435 w 416"/>
              <a:gd name="T27" fmla="*/ 10503 h 403"/>
              <a:gd name="T28" fmla="*/ 39053 w 416"/>
              <a:gd name="T29" fmla="*/ 5729 h 403"/>
              <a:gd name="T30" fmla="*/ 26670 w 416"/>
              <a:gd name="T31" fmla="*/ 2546 h 403"/>
              <a:gd name="T32" fmla="*/ 13970 w 416"/>
              <a:gd name="T33" fmla="*/ 637 h 403"/>
              <a:gd name="T34" fmla="*/ 0 w 416"/>
              <a:gd name="T35" fmla="*/ 0 h 403"/>
              <a:gd name="T36" fmla="*/ 0 w 416"/>
              <a:gd name="T37" fmla="*/ 4456 h 403"/>
              <a:gd name="T38" fmla="*/ 13018 w 416"/>
              <a:gd name="T39" fmla="*/ 5411 h 403"/>
              <a:gd name="T40" fmla="*/ 25718 w 416"/>
              <a:gd name="T41" fmla="*/ 7321 h 403"/>
              <a:gd name="T42" fmla="*/ 37465 w 416"/>
              <a:gd name="T43" fmla="*/ 10503 h 403"/>
              <a:gd name="T44" fmla="*/ 49848 w 416"/>
              <a:gd name="T45" fmla="*/ 14323 h 403"/>
              <a:gd name="T46" fmla="*/ 60643 w 416"/>
              <a:gd name="T47" fmla="*/ 19734 h 403"/>
              <a:gd name="T48" fmla="*/ 71120 w 416"/>
              <a:gd name="T49" fmla="*/ 25781 h 403"/>
              <a:gd name="T50" fmla="*/ 80963 w 416"/>
              <a:gd name="T51" fmla="*/ 32784 h 403"/>
              <a:gd name="T52" fmla="*/ 90170 w 416"/>
              <a:gd name="T53" fmla="*/ 40741 h 403"/>
              <a:gd name="T54" fmla="*/ 98425 w 416"/>
              <a:gd name="T55" fmla="*/ 49653 h 403"/>
              <a:gd name="T56" fmla="*/ 105728 w 416"/>
              <a:gd name="T57" fmla="*/ 58883 h 403"/>
              <a:gd name="T58" fmla="*/ 112078 w 416"/>
              <a:gd name="T59" fmla="*/ 69387 h 403"/>
              <a:gd name="T60" fmla="*/ 117475 w 416"/>
              <a:gd name="T61" fmla="*/ 80209 h 403"/>
              <a:gd name="T62" fmla="*/ 121603 w 416"/>
              <a:gd name="T63" fmla="*/ 91667 h 403"/>
              <a:gd name="T64" fmla="*/ 124778 w 416"/>
              <a:gd name="T65" fmla="*/ 103125 h 403"/>
              <a:gd name="T66" fmla="*/ 126683 w 416"/>
              <a:gd name="T67" fmla="*/ 115857 h 403"/>
              <a:gd name="T68" fmla="*/ 127318 w 416"/>
              <a:gd name="T69" fmla="*/ 128270 h 403"/>
              <a:gd name="T70" fmla="*/ 127318 w 416"/>
              <a:gd name="T71" fmla="*/ 128270 h 403"/>
              <a:gd name="T72" fmla="*/ 132080 w 416"/>
              <a:gd name="T73" fmla="*/ 128270 h 403"/>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416" h="403">
                <a:moveTo>
                  <a:pt x="416" y="403"/>
                </a:moveTo>
                <a:lnTo>
                  <a:pt x="416" y="403"/>
                </a:lnTo>
                <a:lnTo>
                  <a:pt x="414" y="362"/>
                </a:lnTo>
                <a:lnTo>
                  <a:pt x="408" y="322"/>
                </a:lnTo>
                <a:lnTo>
                  <a:pt x="398" y="283"/>
                </a:lnTo>
                <a:lnTo>
                  <a:pt x="383" y="247"/>
                </a:lnTo>
                <a:lnTo>
                  <a:pt x="365" y="211"/>
                </a:lnTo>
                <a:lnTo>
                  <a:pt x="345" y="178"/>
                </a:lnTo>
                <a:lnTo>
                  <a:pt x="320" y="146"/>
                </a:lnTo>
                <a:lnTo>
                  <a:pt x="294" y="119"/>
                </a:lnTo>
                <a:lnTo>
                  <a:pt x="265" y="93"/>
                </a:lnTo>
                <a:lnTo>
                  <a:pt x="232" y="69"/>
                </a:lnTo>
                <a:lnTo>
                  <a:pt x="198" y="50"/>
                </a:lnTo>
                <a:lnTo>
                  <a:pt x="162" y="33"/>
                </a:lnTo>
                <a:lnTo>
                  <a:pt x="123" y="18"/>
                </a:lnTo>
                <a:lnTo>
                  <a:pt x="84" y="8"/>
                </a:lnTo>
                <a:lnTo>
                  <a:pt x="44" y="2"/>
                </a:lnTo>
                <a:lnTo>
                  <a:pt x="0" y="0"/>
                </a:lnTo>
                <a:lnTo>
                  <a:pt x="0" y="14"/>
                </a:lnTo>
                <a:lnTo>
                  <a:pt x="41" y="17"/>
                </a:lnTo>
                <a:lnTo>
                  <a:pt x="81" y="23"/>
                </a:lnTo>
                <a:lnTo>
                  <a:pt x="118" y="33"/>
                </a:lnTo>
                <a:lnTo>
                  <a:pt x="157" y="45"/>
                </a:lnTo>
                <a:lnTo>
                  <a:pt x="191" y="62"/>
                </a:lnTo>
                <a:lnTo>
                  <a:pt x="224" y="81"/>
                </a:lnTo>
                <a:lnTo>
                  <a:pt x="255" y="103"/>
                </a:lnTo>
                <a:lnTo>
                  <a:pt x="284" y="128"/>
                </a:lnTo>
                <a:lnTo>
                  <a:pt x="310" y="156"/>
                </a:lnTo>
                <a:lnTo>
                  <a:pt x="333" y="185"/>
                </a:lnTo>
                <a:lnTo>
                  <a:pt x="353" y="218"/>
                </a:lnTo>
                <a:lnTo>
                  <a:pt x="370" y="252"/>
                </a:lnTo>
                <a:lnTo>
                  <a:pt x="383" y="288"/>
                </a:lnTo>
                <a:lnTo>
                  <a:pt x="393" y="324"/>
                </a:lnTo>
                <a:lnTo>
                  <a:pt x="399" y="364"/>
                </a:lnTo>
                <a:lnTo>
                  <a:pt x="401" y="403"/>
                </a:lnTo>
                <a:lnTo>
                  <a:pt x="416" y="40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4" name="Freeform 1113">
            <a:extLst>
              <a:ext uri="{FF2B5EF4-FFF2-40B4-BE49-F238E27FC236}">
                <a16:creationId xmlns:a16="http://schemas.microsoft.com/office/drawing/2014/main" id="{00000000-0008-0000-0400-0000D0010000}"/>
              </a:ext>
            </a:extLst>
          </xdr:cNvPr>
          <xdr:cNvSpPr>
            <a:spLocks/>
          </xdr:cNvSpPr>
        </xdr:nvSpPr>
        <xdr:spPr bwMode="auto">
          <a:xfrm>
            <a:off x="340913" y="302800"/>
            <a:ext cx="132105" cy="128300"/>
          </a:xfrm>
          <a:custGeom>
            <a:avLst/>
            <a:gdLst>
              <a:gd name="T0" fmla="*/ 0 w 416"/>
              <a:gd name="T1" fmla="*/ 128270 h 404"/>
              <a:gd name="T2" fmla="*/ 0 w 416"/>
              <a:gd name="T3" fmla="*/ 128270 h 404"/>
              <a:gd name="T4" fmla="*/ 13970 w 416"/>
              <a:gd name="T5" fmla="*/ 127635 h 404"/>
              <a:gd name="T6" fmla="*/ 26670 w 416"/>
              <a:gd name="T7" fmla="*/ 125730 h 404"/>
              <a:gd name="T8" fmla="*/ 39053 w 416"/>
              <a:gd name="T9" fmla="*/ 122555 h 404"/>
              <a:gd name="T10" fmla="*/ 51435 w 416"/>
              <a:gd name="T11" fmla="*/ 118110 h 404"/>
              <a:gd name="T12" fmla="*/ 62865 w 416"/>
              <a:gd name="T13" fmla="*/ 112713 h 404"/>
              <a:gd name="T14" fmla="*/ 73660 w 416"/>
              <a:gd name="T15" fmla="*/ 106363 h 404"/>
              <a:gd name="T16" fmla="*/ 84138 w 416"/>
              <a:gd name="T17" fmla="*/ 98743 h 404"/>
              <a:gd name="T18" fmla="*/ 93345 w 416"/>
              <a:gd name="T19" fmla="*/ 90805 h 404"/>
              <a:gd name="T20" fmla="*/ 101600 w 416"/>
              <a:gd name="T21" fmla="*/ 81915 h 404"/>
              <a:gd name="T22" fmla="*/ 109538 w 416"/>
              <a:gd name="T23" fmla="*/ 71438 h 404"/>
              <a:gd name="T24" fmla="*/ 115888 w 416"/>
              <a:gd name="T25" fmla="*/ 61278 h 404"/>
              <a:gd name="T26" fmla="*/ 121603 w 416"/>
              <a:gd name="T27" fmla="*/ 49848 h 404"/>
              <a:gd name="T28" fmla="*/ 126365 w 416"/>
              <a:gd name="T29" fmla="*/ 38100 h 404"/>
              <a:gd name="T30" fmla="*/ 129540 w 416"/>
              <a:gd name="T31" fmla="*/ 25718 h 404"/>
              <a:gd name="T32" fmla="*/ 131445 w 416"/>
              <a:gd name="T33" fmla="*/ 13335 h 404"/>
              <a:gd name="T34" fmla="*/ 132080 w 416"/>
              <a:gd name="T35" fmla="*/ 0 h 404"/>
              <a:gd name="T36" fmla="*/ 127318 w 416"/>
              <a:gd name="T37" fmla="*/ 0 h 404"/>
              <a:gd name="T38" fmla="*/ 126683 w 416"/>
              <a:gd name="T39" fmla="*/ 12700 h 404"/>
              <a:gd name="T40" fmla="*/ 124778 w 416"/>
              <a:gd name="T41" fmla="*/ 25083 h 404"/>
              <a:gd name="T42" fmla="*/ 121603 w 416"/>
              <a:gd name="T43" fmla="*/ 36513 h 404"/>
              <a:gd name="T44" fmla="*/ 117475 w 416"/>
              <a:gd name="T45" fmla="*/ 48578 h 404"/>
              <a:gd name="T46" fmla="*/ 112078 w 416"/>
              <a:gd name="T47" fmla="*/ 58738 h 404"/>
              <a:gd name="T48" fmla="*/ 105728 w 416"/>
              <a:gd name="T49" fmla="*/ 69215 h 404"/>
              <a:gd name="T50" fmla="*/ 98425 w 416"/>
              <a:gd name="T51" fmla="*/ 78740 h 404"/>
              <a:gd name="T52" fmla="*/ 90170 w 416"/>
              <a:gd name="T53" fmla="*/ 87630 h 404"/>
              <a:gd name="T54" fmla="*/ 80963 w 416"/>
              <a:gd name="T55" fmla="*/ 95885 h 404"/>
              <a:gd name="T56" fmla="*/ 71120 w 416"/>
              <a:gd name="T57" fmla="*/ 102553 h 404"/>
              <a:gd name="T58" fmla="*/ 60643 w 416"/>
              <a:gd name="T59" fmla="*/ 108903 h 404"/>
              <a:gd name="T60" fmla="*/ 49848 w 416"/>
              <a:gd name="T61" fmla="*/ 114300 h 404"/>
              <a:gd name="T62" fmla="*/ 37465 w 416"/>
              <a:gd name="T63" fmla="*/ 118110 h 404"/>
              <a:gd name="T64" fmla="*/ 25718 w 416"/>
              <a:gd name="T65" fmla="*/ 120968 h 404"/>
              <a:gd name="T66" fmla="*/ 13018 w 416"/>
              <a:gd name="T67" fmla="*/ 123190 h 404"/>
              <a:gd name="T68" fmla="*/ 0 w 416"/>
              <a:gd name="T69" fmla="*/ 123825 h 404"/>
              <a:gd name="T70" fmla="*/ 0 w 416"/>
              <a:gd name="T71" fmla="*/ 123825 h 404"/>
              <a:gd name="T72" fmla="*/ 0 w 416"/>
              <a:gd name="T73" fmla="*/ 128270 h 404"/>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416" h="404">
                <a:moveTo>
                  <a:pt x="0" y="404"/>
                </a:moveTo>
                <a:lnTo>
                  <a:pt x="0" y="404"/>
                </a:lnTo>
                <a:lnTo>
                  <a:pt x="44" y="402"/>
                </a:lnTo>
                <a:lnTo>
                  <a:pt x="84" y="396"/>
                </a:lnTo>
                <a:lnTo>
                  <a:pt x="123" y="386"/>
                </a:lnTo>
                <a:lnTo>
                  <a:pt x="162" y="372"/>
                </a:lnTo>
                <a:lnTo>
                  <a:pt x="198" y="355"/>
                </a:lnTo>
                <a:lnTo>
                  <a:pt x="232" y="335"/>
                </a:lnTo>
                <a:lnTo>
                  <a:pt x="265" y="311"/>
                </a:lnTo>
                <a:lnTo>
                  <a:pt x="294" y="286"/>
                </a:lnTo>
                <a:lnTo>
                  <a:pt x="320" y="258"/>
                </a:lnTo>
                <a:lnTo>
                  <a:pt x="345" y="225"/>
                </a:lnTo>
                <a:lnTo>
                  <a:pt x="365" y="193"/>
                </a:lnTo>
                <a:lnTo>
                  <a:pt x="383" y="157"/>
                </a:lnTo>
                <a:lnTo>
                  <a:pt x="398" y="120"/>
                </a:lnTo>
                <a:lnTo>
                  <a:pt x="408" y="81"/>
                </a:lnTo>
                <a:lnTo>
                  <a:pt x="414" y="42"/>
                </a:lnTo>
                <a:lnTo>
                  <a:pt x="416" y="0"/>
                </a:lnTo>
                <a:lnTo>
                  <a:pt x="401" y="0"/>
                </a:lnTo>
                <a:lnTo>
                  <a:pt x="399" y="40"/>
                </a:lnTo>
                <a:lnTo>
                  <a:pt x="393" y="79"/>
                </a:lnTo>
                <a:lnTo>
                  <a:pt x="383" y="115"/>
                </a:lnTo>
                <a:lnTo>
                  <a:pt x="370" y="153"/>
                </a:lnTo>
                <a:lnTo>
                  <a:pt x="353" y="185"/>
                </a:lnTo>
                <a:lnTo>
                  <a:pt x="333" y="218"/>
                </a:lnTo>
                <a:lnTo>
                  <a:pt x="310" y="248"/>
                </a:lnTo>
                <a:lnTo>
                  <a:pt x="284" y="276"/>
                </a:lnTo>
                <a:lnTo>
                  <a:pt x="255" y="302"/>
                </a:lnTo>
                <a:lnTo>
                  <a:pt x="224" y="323"/>
                </a:lnTo>
                <a:lnTo>
                  <a:pt x="191" y="343"/>
                </a:lnTo>
                <a:lnTo>
                  <a:pt x="157" y="360"/>
                </a:lnTo>
                <a:lnTo>
                  <a:pt x="118" y="372"/>
                </a:lnTo>
                <a:lnTo>
                  <a:pt x="81" y="381"/>
                </a:lnTo>
                <a:lnTo>
                  <a:pt x="41" y="388"/>
                </a:lnTo>
                <a:lnTo>
                  <a:pt x="0" y="390"/>
                </a:lnTo>
                <a:lnTo>
                  <a:pt x="0" y="40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5" name="Freeform 1114">
            <a:extLst>
              <a:ext uri="{FF2B5EF4-FFF2-40B4-BE49-F238E27FC236}">
                <a16:creationId xmlns:a16="http://schemas.microsoft.com/office/drawing/2014/main" id="{00000000-0008-0000-0400-0000D1010000}"/>
              </a:ext>
            </a:extLst>
          </xdr:cNvPr>
          <xdr:cNvSpPr>
            <a:spLocks/>
          </xdr:cNvSpPr>
        </xdr:nvSpPr>
        <xdr:spPr bwMode="auto">
          <a:xfrm>
            <a:off x="208908" y="302800"/>
            <a:ext cx="132005" cy="128300"/>
          </a:xfrm>
          <a:custGeom>
            <a:avLst/>
            <a:gdLst>
              <a:gd name="T0" fmla="*/ 0 w 415"/>
              <a:gd name="T1" fmla="*/ 0 h 404"/>
              <a:gd name="T2" fmla="*/ 0 w 415"/>
              <a:gd name="T3" fmla="*/ 0 h 404"/>
              <a:gd name="T4" fmla="*/ 955 w 415"/>
              <a:gd name="T5" fmla="*/ 13335 h 404"/>
              <a:gd name="T6" fmla="*/ 2864 w 415"/>
              <a:gd name="T7" fmla="*/ 25718 h 404"/>
              <a:gd name="T8" fmla="*/ 6047 w 415"/>
              <a:gd name="T9" fmla="*/ 38100 h 404"/>
              <a:gd name="T10" fmla="*/ 10821 w 415"/>
              <a:gd name="T11" fmla="*/ 49848 h 404"/>
              <a:gd name="T12" fmla="*/ 16232 w 415"/>
              <a:gd name="T13" fmla="*/ 61278 h 404"/>
              <a:gd name="T14" fmla="*/ 22597 w 415"/>
              <a:gd name="T15" fmla="*/ 71438 h 404"/>
              <a:gd name="T16" fmla="*/ 30553 w 415"/>
              <a:gd name="T17" fmla="*/ 81915 h 404"/>
              <a:gd name="T18" fmla="*/ 38828 w 415"/>
              <a:gd name="T19" fmla="*/ 90805 h 404"/>
              <a:gd name="T20" fmla="*/ 48058 w 415"/>
              <a:gd name="T21" fmla="*/ 98743 h 404"/>
              <a:gd name="T22" fmla="*/ 58243 w 415"/>
              <a:gd name="T23" fmla="*/ 106363 h 404"/>
              <a:gd name="T24" fmla="*/ 69064 w 415"/>
              <a:gd name="T25" fmla="*/ 112713 h 404"/>
              <a:gd name="T26" fmla="*/ 80839 w 415"/>
              <a:gd name="T27" fmla="*/ 118110 h 404"/>
              <a:gd name="T28" fmla="*/ 92933 w 415"/>
              <a:gd name="T29" fmla="*/ 122555 h 404"/>
              <a:gd name="T30" fmla="*/ 105664 w 415"/>
              <a:gd name="T31" fmla="*/ 125730 h 404"/>
              <a:gd name="T32" fmla="*/ 118713 w 415"/>
              <a:gd name="T33" fmla="*/ 127635 h 404"/>
              <a:gd name="T34" fmla="*/ 132080 w 415"/>
              <a:gd name="T35" fmla="*/ 128270 h 404"/>
              <a:gd name="T36" fmla="*/ 132080 w 415"/>
              <a:gd name="T37" fmla="*/ 123825 h 404"/>
              <a:gd name="T38" fmla="*/ 119349 w 415"/>
              <a:gd name="T39" fmla="*/ 123190 h 404"/>
              <a:gd name="T40" fmla="*/ 106301 w 415"/>
              <a:gd name="T41" fmla="*/ 120968 h 404"/>
              <a:gd name="T42" fmla="*/ 94525 w 415"/>
              <a:gd name="T43" fmla="*/ 118110 h 404"/>
              <a:gd name="T44" fmla="*/ 82431 w 415"/>
              <a:gd name="T45" fmla="*/ 114300 h 404"/>
              <a:gd name="T46" fmla="*/ 71291 w 415"/>
              <a:gd name="T47" fmla="*/ 108903 h 404"/>
              <a:gd name="T48" fmla="*/ 60789 w 415"/>
              <a:gd name="T49" fmla="*/ 102553 h 404"/>
              <a:gd name="T50" fmla="*/ 51241 w 415"/>
              <a:gd name="T51" fmla="*/ 95885 h 404"/>
              <a:gd name="T52" fmla="*/ 42011 w 415"/>
              <a:gd name="T53" fmla="*/ 87630 h 404"/>
              <a:gd name="T54" fmla="*/ 33736 w 415"/>
              <a:gd name="T55" fmla="*/ 78740 h 404"/>
              <a:gd name="T56" fmla="*/ 26734 w 415"/>
              <a:gd name="T57" fmla="*/ 69215 h 404"/>
              <a:gd name="T58" fmla="*/ 20369 w 415"/>
              <a:gd name="T59" fmla="*/ 58738 h 404"/>
              <a:gd name="T60" fmla="*/ 14640 w 415"/>
              <a:gd name="T61" fmla="*/ 48578 h 404"/>
              <a:gd name="T62" fmla="*/ 10821 w 415"/>
              <a:gd name="T63" fmla="*/ 36513 h 404"/>
              <a:gd name="T64" fmla="*/ 7638 w 415"/>
              <a:gd name="T65" fmla="*/ 25083 h 404"/>
              <a:gd name="T66" fmla="*/ 5411 w 415"/>
              <a:gd name="T67" fmla="*/ 12700 h 404"/>
              <a:gd name="T68" fmla="*/ 4774 w 415"/>
              <a:gd name="T69" fmla="*/ 0 h 404"/>
              <a:gd name="T70" fmla="*/ 4774 w 415"/>
              <a:gd name="T71" fmla="*/ 0 h 404"/>
              <a:gd name="T72" fmla="*/ 0 w 415"/>
              <a:gd name="T73" fmla="*/ 0 h 404"/>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415" h="404">
                <a:moveTo>
                  <a:pt x="0" y="0"/>
                </a:moveTo>
                <a:lnTo>
                  <a:pt x="0" y="0"/>
                </a:lnTo>
                <a:lnTo>
                  <a:pt x="3" y="42"/>
                </a:lnTo>
                <a:lnTo>
                  <a:pt x="9" y="81"/>
                </a:lnTo>
                <a:lnTo>
                  <a:pt x="19" y="120"/>
                </a:lnTo>
                <a:lnTo>
                  <a:pt x="34" y="157"/>
                </a:lnTo>
                <a:lnTo>
                  <a:pt x="51" y="193"/>
                </a:lnTo>
                <a:lnTo>
                  <a:pt x="71" y="225"/>
                </a:lnTo>
                <a:lnTo>
                  <a:pt x="96" y="258"/>
                </a:lnTo>
                <a:lnTo>
                  <a:pt x="122" y="286"/>
                </a:lnTo>
                <a:lnTo>
                  <a:pt x="151" y="311"/>
                </a:lnTo>
                <a:lnTo>
                  <a:pt x="183" y="335"/>
                </a:lnTo>
                <a:lnTo>
                  <a:pt x="217" y="355"/>
                </a:lnTo>
                <a:lnTo>
                  <a:pt x="254" y="372"/>
                </a:lnTo>
                <a:lnTo>
                  <a:pt x="292" y="386"/>
                </a:lnTo>
                <a:lnTo>
                  <a:pt x="332" y="396"/>
                </a:lnTo>
                <a:lnTo>
                  <a:pt x="373" y="402"/>
                </a:lnTo>
                <a:lnTo>
                  <a:pt x="415" y="404"/>
                </a:lnTo>
                <a:lnTo>
                  <a:pt x="415" y="390"/>
                </a:lnTo>
                <a:lnTo>
                  <a:pt x="375" y="388"/>
                </a:lnTo>
                <a:lnTo>
                  <a:pt x="334" y="381"/>
                </a:lnTo>
                <a:lnTo>
                  <a:pt x="297" y="372"/>
                </a:lnTo>
                <a:lnTo>
                  <a:pt x="259" y="360"/>
                </a:lnTo>
                <a:lnTo>
                  <a:pt x="224" y="343"/>
                </a:lnTo>
                <a:lnTo>
                  <a:pt x="191" y="323"/>
                </a:lnTo>
                <a:lnTo>
                  <a:pt x="161" y="302"/>
                </a:lnTo>
                <a:lnTo>
                  <a:pt x="132" y="276"/>
                </a:lnTo>
                <a:lnTo>
                  <a:pt x="106" y="248"/>
                </a:lnTo>
                <a:lnTo>
                  <a:pt x="84" y="218"/>
                </a:lnTo>
                <a:lnTo>
                  <a:pt x="64" y="185"/>
                </a:lnTo>
                <a:lnTo>
                  <a:pt x="46" y="153"/>
                </a:lnTo>
                <a:lnTo>
                  <a:pt x="34" y="115"/>
                </a:lnTo>
                <a:lnTo>
                  <a:pt x="24" y="79"/>
                </a:lnTo>
                <a:lnTo>
                  <a:pt x="17" y="40"/>
                </a:lnTo>
                <a:lnTo>
                  <a:pt x="15" y="0"/>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6" name="Freeform 1115">
            <a:extLst>
              <a:ext uri="{FF2B5EF4-FFF2-40B4-BE49-F238E27FC236}">
                <a16:creationId xmlns:a16="http://schemas.microsoft.com/office/drawing/2014/main" id="{00000000-0008-0000-0400-0000D2010000}"/>
              </a:ext>
            </a:extLst>
          </xdr:cNvPr>
          <xdr:cNvSpPr>
            <a:spLocks/>
          </xdr:cNvSpPr>
        </xdr:nvSpPr>
        <xdr:spPr bwMode="auto">
          <a:xfrm>
            <a:off x="208908" y="174600"/>
            <a:ext cx="132005" cy="128200"/>
          </a:xfrm>
          <a:custGeom>
            <a:avLst/>
            <a:gdLst>
              <a:gd name="T0" fmla="*/ 132080 w 415"/>
              <a:gd name="T1" fmla="*/ 0 h 403"/>
              <a:gd name="T2" fmla="*/ 132080 w 415"/>
              <a:gd name="T3" fmla="*/ 0 h 403"/>
              <a:gd name="T4" fmla="*/ 118713 w 415"/>
              <a:gd name="T5" fmla="*/ 637 h 403"/>
              <a:gd name="T6" fmla="*/ 105664 w 415"/>
              <a:gd name="T7" fmla="*/ 2546 h 403"/>
              <a:gd name="T8" fmla="*/ 92933 w 415"/>
              <a:gd name="T9" fmla="*/ 5729 h 403"/>
              <a:gd name="T10" fmla="*/ 80839 w 415"/>
              <a:gd name="T11" fmla="*/ 10503 h 403"/>
              <a:gd name="T12" fmla="*/ 69064 w 415"/>
              <a:gd name="T13" fmla="*/ 15914 h 403"/>
              <a:gd name="T14" fmla="*/ 58243 w 415"/>
              <a:gd name="T15" fmla="*/ 21962 h 403"/>
              <a:gd name="T16" fmla="*/ 48058 w 415"/>
              <a:gd name="T17" fmla="*/ 29601 h 403"/>
              <a:gd name="T18" fmla="*/ 38828 w 415"/>
              <a:gd name="T19" fmla="*/ 37876 h 403"/>
              <a:gd name="T20" fmla="*/ 30553 w 415"/>
              <a:gd name="T21" fmla="*/ 46470 h 403"/>
              <a:gd name="T22" fmla="*/ 22597 w 415"/>
              <a:gd name="T23" fmla="*/ 56655 h 403"/>
              <a:gd name="T24" fmla="*/ 16232 w 415"/>
              <a:gd name="T25" fmla="*/ 67159 h 403"/>
              <a:gd name="T26" fmla="*/ 10821 w 415"/>
              <a:gd name="T27" fmla="*/ 78617 h 403"/>
              <a:gd name="T28" fmla="*/ 6047 w 415"/>
              <a:gd name="T29" fmla="*/ 90075 h 403"/>
              <a:gd name="T30" fmla="*/ 2864 w 415"/>
              <a:gd name="T31" fmla="*/ 102489 h 403"/>
              <a:gd name="T32" fmla="*/ 955 w 415"/>
              <a:gd name="T33" fmla="*/ 115220 h 403"/>
              <a:gd name="T34" fmla="*/ 0 w 415"/>
              <a:gd name="T35" fmla="*/ 128270 h 403"/>
              <a:gd name="T36" fmla="*/ 4774 w 415"/>
              <a:gd name="T37" fmla="*/ 128270 h 403"/>
              <a:gd name="T38" fmla="*/ 5411 w 415"/>
              <a:gd name="T39" fmla="*/ 115857 h 403"/>
              <a:gd name="T40" fmla="*/ 7638 w 415"/>
              <a:gd name="T41" fmla="*/ 103125 h 403"/>
              <a:gd name="T42" fmla="*/ 10821 w 415"/>
              <a:gd name="T43" fmla="*/ 91667 h 403"/>
              <a:gd name="T44" fmla="*/ 14640 w 415"/>
              <a:gd name="T45" fmla="*/ 80209 h 403"/>
              <a:gd name="T46" fmla="*/ 20369 w 415"/>
              <a:gd name="T47" fmla="*/ 69387 h 403"/>
              <a:gd name="T48" fmla="*/ 26734 w 415"/>
              <a:gd name="T49" fmla="*/ 58883 h 403"/>
              <a:gd name="T50" fmla="*/ 33736 w 415"/>
              <a:gd name="T51" fmla="*/ 49653 h 403"/>
              <a:gd name="T52" fmla="*/ 42011 w 415"/>
              <a:gd name="T53" fmla="*/ 40741 h 403"/>
              <a:gd name="T54" fmla="*/ 51241 w 415"/>
              <a:gd name="T55" fmla="*/ 32784 h 403"/>
              <a:gd name="T56" fmla="*/ 60789 w 415"/>
              <a:gd name="T57" fmla="*/ 25781 h 403"/>
              <a:gd name="T58" fmla="*/ 71291 w 415"/>
              <a:gd name="T59" fmla="*/ 19734 h 403"/>
              <a:gd name="T60" fmla="*/ 82431 w 415"/>
              <a:gd name="T61" fmla="*/ 14323 h 403"/>
              <a:gd name="T62" fmla="*/ 94525 w 415"/>
              <a:gd name="T63" fmla="*/ 10503 h 403"/>
              <a:gd name="T64" fmla="*/ 106301 w 415"/>
              <a:gd name="T65" fmla="*/ 7321 h 403"/>
              <a:gd name="T66" fmla="*/ 119349 w 415"/>
              <a:gd name="T67" fmla="*/ 5411 h 403"/>
              <a:gd name="T68" fmla="*/ 132080 w 415"/>
              <a:gd name="T69" fmla="*/ 4456 h 403"/>
              <a:gd name="T70" fmla="*/ 132080 w 415"/>
              <a:gd name="T71" fmla="*/ 4456 h 403"/>
              <a:gd name="T72" fmla="*/ 132080 w 415"/>
              <a:gd name="T73" fmla="*/ 0 h 403"/>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415" h="403">
                <a:moveTo>
                  <a:pt x="415" y="0"/>
                </a:moveTo>
                <a:lnTo>
                  <a:pt x="415" y="0"/>
                </a:lnTo>
                <a:lnTo>
                  <a:pt x="373" y="2"/>
                </a:lnTo>
                <a:lnTo>
                  <a:pt x="332" y="8"/>
                </a:lnTo>
                <a:lnTo>
                  <a:pt x="292" y="18"/>
                </a:lnTo>
                <a:lnTo>
                  <a:pt x="254" y="33"/>
                </a:lnTo>
                <a:lnTo>
                  <a:pt x="217" y="50"/>
                </a:lnTo>
                <a:lnTo>
                  <a:pt x="183" y="69"/>
                </a:lnTo>
                <a:lnTo>
                  <a:pt x="151" y="93"/>
                </a:lnTo>
                <a:lnTo>
                  <a:pt x="122" y="119"/>
                </a:lnTo>
                <a:lnTo>
                  <a:pt x="96" y="146"/>
                </a:lnTo>
                <a:lnTo>
                  <a:pt x="71" y="178"/>
                </a:lnTo>
                <a:lnTo>
                  <a:pt x="51" y="211"/>
                </a:lnTo>
                <a:lnTo>
                  <a:pt x="34" y="247"/>
                </a:lnTo>
                <a:lnTo>
                  <a:pt x="19" y="283"/>
                </a:lnTo>
                <a:lnTo>
                  <a:pt x="9" y="322"/>
                </a:lnTo>
                <a:lnTo>
                  <a:pt x="3" y="362"/>
                </a:lnTo>
                <a:lnTo>
                  <a:pt x="0" y="403"/>
                </a:lnTo>
                <a:lnTo>
                  <a:pt x="15" y="403"/>
                </a:lnTo>
                <a:lnTo>
                  <a:pt x="17" y="364"/>
                </a:lnTo>
                <a:lnTo>
                  <a:pt x="24" y="324"/>
                </a:lnTo>
                <a:lnTo>
                  <a:pt x="34" y="288"/>
                </a:lnTo>
                <a:lnTo>
                  <a:pt x="46" y="252"/>
                </a:lnTo>
                <a:lnTo>
                  <a:pt x="64" y="218"/>
                </a:lnTo>
                <a:lnTo>
                  <a:pt x="84" y="185"/>
                </a:lnTo>
                <a:lnTo>
                  <a:pt x="106" y="156"/>
                </a:lnTo>
                <a:lnTo>
                  <a:pt x="132" y="128"/>
                </a:lnTo>
                <a:lnTo>
                  <a:pt x="161" y="103"/>
                </a:lnTo>
                <a:lnTo>
                  <a:pt x="191" y="81"/>
                </a:lnTo>
                <a:lnTo>
                  <a:pt x="224" y="62"/>
                </a:lnTo>
                <a:lnTo>
                  <a:pt x="259" y="45"/>
                </a:lnTo>
                <a:lnTo>
                  <a:pt x="297" y="33"/>
                </a:lnTo>
                <a:lnTo>
                  <a:pt x="334" y="23"/>
                </a:lnTo>
                <a:lnTo>
                  <a:pt x="375" y="17"/>
                </a:lnTo>
                <a:lnTo>
                  <a:pt x="415" y="14"/>
                </a:lnTo>
                <a:lnTo>
                  <a:pt x="415"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7" name="Freeform 1116">
            <a:extLst>
              <a:ext uri="{FF2B5EF4-FFF2-40B4-BE49-F238E27FC236}">
                <a16:creationId xmlns:a16="http://schemas.microsoft.com/office/drawing/2014/main" id="{00000000-0008-0000-0400-0000D3010000}"/>
              </a:ext>
            </a:extLst>
          </xdr:cNvPr>
          <xdr:cNvSpPr>
            <a:spLocks/>
          </xdr:cNvSpPr>
        </xdr:nvSpPr>
        <xdr:spPr bwMode="auto">
          <a:xfrm>
            <a:off x="340913" y="208900"/>
            <a:ext cx="97204" cy="93900"/>
          </a:xfrm>
          <a:custGeom>
            <a:avLst/>
            <a:gdLst>
              <a:gd name="T0" fmla="*/ 97155 w 307"/>
              <a:gd name="T1" fmla="*/ 93980 h 297"/>
              <a:gd name="T2" fmla="*/ 97155 w 307"/>
              <a:gd name="T3" fmla="*/ 93980 h 297"/>
              <a:gd name="T4" fmla="*/ 96522 w 307"/>
              <a:gd name="T5" fmla="*/ 84487 h 297"/>
              <a:gd name="T6" fmla="*/ 94940 w 307"/>
              <a:gd name="T7" fmla="*/ 75311 h 297"/>
              <a:gd name="T8" fmla="*/ 92724 w 307"/>
              <a:gd name="T9" fmla="*/ 66134 h 297"/>
              <a:gd name="T10" fmla="*/ 89243 w 307"/>
              <a:gd name="T11" fmla="*/ 57590 h 297"/>
              <a:gd name="T12" fmla="*/ 85129 w 307"/>
              <a:gd name="T13" fmla="*/ 49047 h 297"/>
              <a:gd name="T14" fmla="*/ 80382 w 307"/>
              <a:gd name="T15" fmla="*/ 41452 h 297"/>
              <a:gd name="T16" fmla="*/ 74686 w 307"/>
              <a:gd name="T17" fmla="*/ 34175 h 297"/>
              <a:gd name="T18" fmla="*/ 68673 w 307"/>
              <a:gd name="T19" fmla="*/ 27846 h 297"/>
              <a:gd name="T20" fmla="*/ 61394 w 307"/>
              <a:gd name="T21" fmla="*/ 21517 h 297"/>
              <a:gd name="T22" fmla="*/ 54116 w 307"/>
              <a:gd name="T23" fmla="*/ 16138 h 297"/>
              <a:gd name="T24" fmla="*/ 46204 w 307"/>
              <a:gd name="T25" fmla="*/ 11708 h 297"/>
              <a:gd name="T26" fmla="*/ 37343 w 307"/>
              <a:gd name="T27" fmla="*/ 7911 h 297"/>
              <a:gd name="T28" fmla="*/ 28798 w 307"/>
              <a:gd name="T29" fmla="*/ 4430 h 297"/>
              <a:gd name="T30" fmla="*/ 19304 w 307"/>
              <a:gd name="T31" fmla="*/ 1899 h 297"/>
              <a:gd name="T32" fmla="*/ 9810 w 307"/>
              <a:gd name="T33" fmla="*/ 633 h 297"/>
              <a:gd name="T34" fmla="*/ 0 w 307"/>
              <a:gd name="T35" fmla="*/ 0 h 297"/>
              <a:gd name="T36" fmla="*/ 0 w 307"/>
              <a:gd name="T37" fmla="*/ 4746 h 297"/>
              <a:gd name="T38" fmla="*/ 9178 w 307"/>
              <a:gd name="T39" fmla="*/ 5063 h 297"/>
              <a:gd name="T40" fmla="*/ 18671 w 307"/>
              <a:gd name="T41" fmla="*/ 6645 h 297"/>
              <a:gd name="T42" fmla="*/ 27216 w 307"/>
              <a:gd name="T43" fmla="*/ 8860 h 297"/>
              <a:gd name="T44" fmla="*/ 35761 w 307"/>
              <a:gd name="T45" fmla="*/ 11708 h 297"/>
              <a:gd name="T46" fmla="*/ 43672 w 307"/>
              <a:gd name="T47" fmla="*/ 15505 h 297"/>
              <a:gd name="T48" fmla="*/ 51584 w 307"/>
              <a:gd name="T49" fmla="*/ 19935 h 297"/>
              <a:gd name="T50" fmla="*/ 58230 w 307"/>
              <a:gd name="T51" fmla="*/ 25314 h 297"/>
              <a:gd name="T52" fmla="*/ 65508 w 307"/>
              <a:gd name="T53" fmla="*/ 30694 h 297"/>
              <a:gd name="T54" fmla="*/ 71521 w 307"/>
              <a:gd name="T55" fmla="*/ 37339 h 297"/>
              <a:gd name="T56" fmla="*/ 76585 w 307"/>
              <a:gd name="T57" fmla="*/ 43667 h 297"/>
              <a:gd name="T58" fmla="*/ 81332 w 307"/>
              <a:gd name="T59" fmla="*/ 51578 h 297"/>
              <a:gd name="T60" fmla="*/ 85129 w 307"/>
              <a:gd name="T61" fmla="*/ 59173 h 297"/>
              <a:gd name="T62" fmla="*/ 87977 w 307"/>
              <a:gd name="T63" fmla="*/ 67716 h 297"/>
              <a:gd name="T64" fmla="*/ 90193 w 307"/>
              <a:gd name="T65" fmla="*/ 75943 h 297"/>
              <a:gd name="T66" fmla="*/ 91775 w 307"/>
              <a:gd name="T67" fmla="*/ 85120 h 297"/>
              <a:gd name="T68" fmla="*/ 92408 w 307"/>
              <a:gd name="T69" fmla="*/ 93980 h 297"/>
              <a:gd name="T70" fmla="*/ 92408 w 307"/>
              <a:gd name="T71" fmla="*/ 93980 h 297"/>
              <a:gd name="T72" fmla="*/ 97155 w 307"/>
              <a:gd name="T73" fmla="*/ 93980 h 29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307" h="297">
                <a:moveTo>
                  <a:pt x="307" y="297"/>
                </a:moveTo>
                <a:lnTo>
                  <a:pt x="307" y="297"/>
                </a:lnTo>
                <a:lnTo>
                  <a:pt x="305" y="267"/>
                </a:lnTo>
                <a:lnTo>
                  <a:pt x="300" y="238"/>
                </a:lnTo>
                <a:lnTo>
                  <a:pt x="293" y="209"/>
                </a:lnTo>
                <a:lnTo>
                  <a:pt x="282" y="182"/>
                </a:lnTo>
                <a:lnTo>
                  <a:pt x="269" y="155"/>
                </a:lnTo>
                <a:lnTo>
                  <a:pt x="254" y="131"/>
                </a:lnTo>
                <a:lnTo>
                  <a:pt x="236" y="108"/>
                </a:lnTo>
                <a:lnTo>
                  <a:pt x="217" y="88"/>
                </a:lnTo>
                <a:lnTo>
                  <a:pt x="194" y="68"/>
                </a:lnTo>
                <a:lnTo>
                  <a:pt x="171" y="51"/>
                </a:lnTo>
                <a:lnTo>
                  <a:pt x="146" y="37"/>
                </a:lnTo>
                <a:lnTo>
                  <a:pt x="118" y="25"/>
                </a:lnTo>
                <a:lnTo>
                  <a:pt x="91" y="14"/>
                </a:lnTo>
                <a:lnTo>
                  <a:pt x="61" y="6"/>
                </a:lnTo>
                <a:lnTo>
                  <a:pt x="31" y="2"/>
                </a:lnTo>
                <a:lnTo>
                  <a:pt x="0" y="0"/>
                </a:lnTo>
                <a:lnTo>
                  <a:pt x="0" y="15"/>
                </a:lnTo>
                <a:lnTo>
                  <a:pt x="29" y="16"/>
                </a:lnTo>
                <a:lnTo>
                  <a:pt x="59" y="21"/>
                </a:lnTo>
                <a:lnTo>
                  <a:pt x="86" y="28"/>
                </a:lnTo>
                <a:lnTo>
                  <a:pt x="113" y="37"/>
                </a:lnTo>
                <a:lnTo>
                  <a:pt x="138" y="49"/>
                </a:lnTo>
                <a:lnTo>
                  <a:pt x="163" y="63"/>
                </a:lnTo>
                <a:lnTo>
                  <a:pt x="184" y="80"/>
                </a:lnTo>
                <a:lnTo>
                  <a:pt x="207" y="97"/>
                </a:lnTo>
                <a:lnTo>
                  <a:pt x="226" y="118"/>
                </a:lnTo>
                <a:lnTo>
                  <a:pt x="242" y="138"/>
                </a:lnTo>
                <a:lnTo>
                  <a:pt x="257" y="163"/>
                </a:lnTo>
                <a:lnTo>
                  <a:pt x="269" y="187"/>
                </a:lnTo>
                <a:lnTo>
                  <a:pt x="278" y="214"/>
                </a:lnTo>
                <a:lnTo>
                  <a:pt x="285" y="240"/>
                </a:lnTo>
                <a:lnTo>
                  <a:pt x="290" y="269"/>
                </a:lnTo>
                <a:lnTo>
                  <a:pt x="292" y="297"/>
                </a:lnTo>
                <a:lnTo>
                  <a:pt x="307" y="29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8" name="Freeform 1117">
            <a:extLst>
              <a:ext uri="{FF2B5EF4-FFF2-40B4-BE49-F238E27FC236}">
                <a16:creationId xmlns:a16="http://schemas.microsoft.com/office/drawing/2014/main" id="{00000000-0008-0000-0400-0000D4010000}"/>
              </a:ext>
            </a:extLst>
          </xdr:cNvPr>
          <xdr:cNvSpPr>
            <a:spLocks/>
          </xdr:cNvSpPr>
        </xdr:nvSpPr>
        <xdr:spPr bwMode="auto">
          <a:xfrm>
            <a:off x="340913" y="302800"/>
            <a:ext cx="97204" cy="94000"/>
          </a:xfrm>
          <a:custGeom>
            <a:avLst/>
            <a:gdLst>
              <a:gd name="T0" fmla="*/ 0 w 307"/>
              <a:gd name="T1" fmla="*/ 93980 h 297"/>
              <a:gd name="T2" fmla="*/ 0 w 307"/>
              <a:gd name="T3" fmla="*/ 93980 h 297"/>
              <a:gd name="T4" fmla="*/ 9810 w 307"/>
              <a:gd name="T5" fmla="*/ 93664 h 297"/>
              <a:gd name="T6" fmla="*/ 19304 w 307"/>
              <a:gd name="T7" fmla="*/ 92081 h 297"/>
              <a:gd name="T8" fmla="*/ 28798 w 307"/>
              <a:gd name="T9" fmla="*/ 89550 h 297"/>
              <a:gd name="T10" fmla="*/ 37343 w 307"/>
              <a:gd name="T11" fmla="*/ 86386 h 297"/>
              <a:gd name="T12" fmla="*/ 46204 w 307"/>
              <a:gd name="T13" fmla="*/ 82272 h 297"/>
              <a:gd name="T14" fmla="*/ 54116 w 307"/>
              <a:gd name="T15" fmla="*/ 77842 h 297"/>
              <a:gd name="T16" fmla="*/ 61394 w 307"/>
              <a:gd name="T17" fmla="*/ 72463 h 297"/>
              <a:gd name="T18" fmla="*/ 68673 w 307"/>
              <a:gd name="T19" fmla="*/ 66451 h 297"/>
              <a:gd name="T20" fmla="*/ 74686 w 307"/>
              <a:gd name="T21" fmla="*/ 59805 h 297"/>
              <a:gd name="T22" fmla="*/ 80382 w 307"/>
              <a:gd name="T23" fmla="*/ 52528 h 297"/>
              <a:gd name="T24" fmla="*/ 85129 w 307"/>
              <a:gd name="T25" fmla="*/ 44933 h 297"/>
              <a:gd name="T26" fmla="*/ 89243 w 307"/>
              <a:gd name="T27" fmla="*/ 36390 h 297"/>
              <a:gd name="T28" fmla="*/ 92724 w 307"/>
              <a:gd name="T29" fmla="*/ 27846 h 297"/>
              <a:gd name="T30" fmla="*/ 94940 w 307"/>
              <a:gd name="T31" fmla="*/ 18669 h 297"/>
              <a:gd name="T32" fmla="*/ 96522 w 307"/>
              <a:gd name="T33" fmla="*/ 9493 h 297"/>
              <a:gd name="T34" fmla="*/ 97155 w 307"/>
              <a:gd name="T35" fmla="*/ 0 h 297"/>
              <a:gd name="T36" fmla="*/ 92408 w 307"/>
              <a:gd name="T37" fmla="*/ 0 h 297"/>
              <a:gd name="T38" fmla="*/ 91775 w 307"/>
              <a:gd name="T39" fmla="*/ 8860 h 297"/>
              <a:gd name="T40" fmla="*/ 90193 w 307"/>
              <a:gd name="T41" fmla="*/ 18037 h 297"/>
              <a:gd name="T42" fmla="*/ 87977 w 307"/>
              <a:gd name="T43" fmla="*/ 26580 h 297"/>
              <a:gd name="T44" fmla="*/ 85129 w 307"/>
              <a:gd name="T45" fmla="*/ 34807 h 297"/>
              <a:gd name="T46" fmla="*/ 81332 w 307"/>
              <a:gd name="T47" fmla="*/ 42402 h 297"/>
              <a:gd name="T48" fmla="*/ 76585 w 307"/>
              <a:gd name="T49" fmla="*/ 50313 h 297"/>
              <a:gd name="T50" fmla="*/ 71521 w 307"/>
              <a:gd name="T51" fmla="*/ 56641 h 297"/>
              <a:gd name="T52" fmla="*/ 65508 w 307"/>
              <a:gd name="T53" fmla="*/ 63286 h 297"/>
              <a:gd name="T54" fmla="*/ 58230 w 307"/>
              <a:gd name="T55" fmla="*/ 68666 h 297"/>
              <a:gd name="T56" fmla="*/ 51584 w 307"/>
              <a:gd name="T57" fmla="*/ 74045 h 297"/>
              <a:gd name="T58" fmla="*/ 43672 w 307"/>
              <a:gd name="T59" fmla="*/ 78475 h 297"/>
              <a:gd name="T60" fmla="*/ 35761 w 307"/>
              <a:gd name="T61" fmla="*/ 82272 h 297"/>
              <a:gd name="T62" fmla="*/ 27216 w 307"/>
              <a:gd name="T63" fmla="*/ 85120 h 297"/>
              <a:gd name="T64" fmla="*/ 18671 w 307"/>
              <a:gd name="T65" fmla="*/ 87335 h 297"/>
              <a:gd name="T66" fmla="*/ 9178 w 307"/>
              <a:gd name="T67" fmla="*/ 88917 h 297"/>
              <a:gd name="T68" fmla="*/ 0 w 307"/>
              <a:gd name="T69" fmla="*/ 89234 h 297"/>
              <a:gd name="T70" fmla="*/ 0 w 307"/>
              <a:gd name="T71" fmla="*/ 89234 h 297"/>
              <a:gd name="T72" fmla="*/ 0 w 307"/>
              <a:gd name="T73" fmla="*/ 93980 h 29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307" h="297">
                <a:moveTo>
                  <a:pt x="0" y="297"/>
                </a:moveTo>
                <a:lnTo>
                  <a:pt x="0" y="297"/>
                </a:lnTo>
                <a:lnTo>
                  <a:pt x="31" y="296"/>
                </a:lnTo>
                <a:lnTo>
                  <a:pt x="61" y="291"/>
                </a:lnTo>
                <a:lnTo>
                  <a:pt x="91" y="283"/>
                </a:lnTo>
                <a:lnTo>
                  <a:pt x="118" y="273"/>
                </a:lnTo>
                <a:lnTo>
                  <a:pt x="146" y="260"/>
                </a:lnTo>
                <a:lnTo>
                  <a:pt x="171" y="246"/>
                </a:lnTo>
                <a:lnTo>
                  <a:pt x="194" y="229"/>
                </a:lnTo>
                <a:lnTo>
                  <a:pt x="217" y="210"/>
                </a:lnTo>
                <a:lnTo>
                  <a:pt x="236" y="189"/>
                </a:lnTo>
                <a:lnTo>
                  <a:pt x="254" y="166"/>
                </a:lnTo>
                <a:lnTo>
                  <a:pt x="269" y="142"/>
                </a:lnTo>
                <a:lnTo>
                  <a:pt x="282" y="115"/>
                </a:lnTo>
                <a:lnTo>
                  <a:pt x="293" y="88"/>
                </a:lnTo>
                <a:lnTo>
                  <a:pt x="300" y="59"/>
                </a:lnTo>
                <a:lnTo>
                  <a:pt x="305" y="30"/>
                </a:lnTo>
                <a:lnTo>
                  <a:pt x="307" y="0"/>
                </a:lnTo>
                <a:lnTo>
                  <a:pt x="292" y="0"/>
                </a:lnTo>
                <a:lnTo>
                  <a:pt x="290" y="28"/>
                </a:lnTo>
                <a:lnTo>
                  <a:pt x="285" y="57"/>
                </a:lnTo>
                <a:lnTo>
                  <a:pt x="278" y="84"/>
                </a:lnTo>
                <a:lnTo>
                  <a:pt x="269" y="110"/>
                </a:lnTo>
                <a:lnTo>
                  <a:pt x="257" y="134"/>
                </a:lnTo>
                <a:lnTo>
                  <a:pt x="242" y="159"/>
                </a:lnTo>
                <a:lnTo>
                  <a:pt x="226" y="179"/>
                </a:lnTo>
                <a:lnTo>
                  <a:pt x="207" y="200"/>
                </a:lnTo>
                <a:lnTo>
                  <a:pt x="184" y="217"/>
                </a:lnTo>
                <a:lnTo>
                  <a:pt x="163" y="234"/>
                </a:lnTo>
                <a:lnTo>
                  <a:pt x="138" y="248"/>
                </a:lnTo>
                <a:lnTo>
                  <a:pt x="113" y="260"/>
                </a:lnTo>
                <a:lnTo>
                  <a:pt x="86" y="269"/>
                </a:lnTo>
                <a:lnTo>
                  <a:pt x="59" y="276"/>
                </a:lnTo>
                <a:lnTo>
                  <a:pt x="29" y="281"/>
                </a:lnTo>
                <a:lnTo>
                  <a:pt x="0" y="282"/>
                </a:lnTo>
                <a:lnTo>
                  <a:pt x="0" y="29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69" name="Freeform 1118">
            <a:extLst>
              <a:ext uri="{FF2B5EF4-FFF2-40B4-BE49-F238E27FC236}">
                <a16:creationId xmlns:a16="http://schemas.microsoft.com/office/drawing/2014/main" id="{00000000-0008-0000-0400-0000D5010000}"/>
              </a:ext>
            </a:extLst>
          </xdr:cNvPr>
          <xdr:cNvSpPr>
            <a:spLocks/>
          </xdr:cNvSpPr>
        </xdr:nvSpPr>
        <xdr:spPr bwMode="auto">
          <a:xfrm>
            <a:off x="243809" y="302800"/>
            <a:ext cx="97104" cy="94000"/>
          </a:xfrm>
          <a:custGeom>
            <a:avLst/>
            <a:gdLst>
              <a:gd name="T0" fmla="*/ 0 w 305"/>
              <a:gd name="T1" fmla="*/ 0 h 297"/>
              <a:gd name="T2" fmla="*/ 0 w 305"/>
              <a:gd name="T3" fmla="*/ 0 h 297"/>
              <a:gd name="T4" fmla="*/ 319 w 305"/>
              <a:gd name="T5" fmla="*/ 9493 h 297"/>
              <a:gd name="T6" fmla="*/ 1911 w 305"/>
              <a:gd name="T7" fmla="*/ 18669 h 297"/>
              <a:gd name="T8" fmla="*/ 4141 w 305"/>
              <a:gd name="T9" fmla="*/ 27846 h 297"/>
              <a:gd name="T10" fmla="*/ 7964 w 305"/>
              <a:gd name="T11" fmla="*/ 36390 h 297"/>
              <a:gd name="T12" fmla="*/ 11786 w 305"/>
              <a:gd name="T13" fmla="*/ 44933 h 297"/>
              <a:gd name="T14" fmla="*/ 16564 w 305"/>
              <a:gd name="T15" fmla="*/ 52528 h 297"/>
              <a:gd name="T16" fmla="*/ 22616 w 305"/>
              <a:gd name="T17" fmla="*/ 59805 h 297"/>
              <a:gd name="T18" fmla="*/ 28350 w 305"/>
              <a:gd name="T19" fmla="*/ 66451 h 297"/>
              <a:gd name="T20" fmla="*/ 35358 w 305"/>
              <a:gd name="T21" fmla="*/ 72463 h 297"/>
              <a:gd name="T22" fmla="*/ 43322 w 305"/>
              <a:gd name="T23" fmla="*/ 77842 h 297"/>
              <a:gd name="T24" fmla="*/ 50967 w 305"/>
              <a:gd name="T25" fmla="*/ 82272 h 297"/>
              <a:gd name="T26" fmla="*/ 59567 w 305"/>
              <a:gd name="T27" fmla="*/ 86386 h 297"/>
              <a:gd name="T28" fmla="*/ 68168 w 305"/>
              <a:gd name="T29" fmla="*/ 89550 h 297"/>
              <a:gd name="T30" fmla="*/ 77724 w 305"/>
              <a:gd name="T31" fmla="*/ 92081 h 297"/>
              <a:gd name="T32" fmla="*/ 87280 w 305"/>
              <a:gd name="T33" fmla="*/ 93664 h 297"/>
              <a:gd name="T34" fmla="*/ 97155 w 305"/>
              <a:gd name="T35" fmla="*/ 93980 h 297"/>
              <a:gd name="T36" fmla="*/ 97155 w 305"/>
              <a:gd name="T37" fmla="*/ 89234 h 297"/>
              <a:gd name="T38" fmla="*/ 87917 w 305"/>
              <a:gd name="T39" fmla="*/ 88917 h 297"/>
              <a:gd name="T40" fmla="*/ 78361 w 305"/>
              <a:gd name="T41" fmla="*/ 87335 h 297"/>
              <a:gd name="T42" fmla="*/ 69760 w 305"/>
              <a:gd name="T43" fmla="*/ 85120 h 297"/>
              <a:gd name="T44" fmla="*/ 61160 w 305"/>
              <a:gd name="T45" fmla="*/ 82272 h 297"/>
              <a:gd name="T46" fmla="*/ 53515 w 305"/>
              <a:gd name="T47" fmla="*/ 78475 h 297"/>
              <a:gd name="T48" fmla="*/ 45551 w 305"/>
              <a:gd name="T49" fmla="*/ 74045 h 297"/>
              <a:gd name="T50" fmla="*/ 38543 w 305"/>
              <a:gd name="T51" fmla="*/ 68666 h 297"/>
              <a:gd name="T52" fmla="*/ 31536 w 305"/>
              <a:gd name="T53" fmla="*/ 63286 h 297"/>
              <a:gd name="T54" fmla="*/ 25802 w 305"/>
              <a:gd name="T55" fmla="*/ 56641 h 297"/>
              <a:gd name="T56" fmla="*/ 20387 w 305"/>
              <a:gd name="T57" fmla="*/ 50313 h 297"/>
              <a:gd name="T58" fmla="*/ 15927 w 305"/>
              <a:gd name="T59" fmla="*/ 42402 h 297"/>
              <a:gd name="T60" fmla="*/ 11786 w 305"/>
              <a:gd name="T61" fmla="*/ 34807 h 297"/>
              <a:gd name="T62" fmla="*/ 8919 w 305"/>
              <a:gd name="T63" fmla="*/ 26580 h 297"/>
              <a:gd name="T64" fmla="*/ 6689 w 305"/>
              <a:gd name="T65" fmla="*/ 18037 h 297"/>
              <a:gd name="T66" fmla="*/ 5097 w 305"/>
              <a:gd name="T67" fmla="*/ 8860 h 297"/>
              <a:gd name="T68" fmla="*/ 4778 w 305"/>
              <a:gd name="T69" fmla="*/ 0 h 297"/>
              <a:gd name="T70" fmla="*/ 4778 w 305"/>
              <a:gd name="T71" fmla="*/ 0 h 297"/>
              <a:gd name="T72" fmla="*/ 0 w 305"/>
              <a:gd name="T73" fmla="*/ 0 h 29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305" h="297">
                <a:moveTo>
                  <a:pt x="0" y="0"/>
                </a:moveTo>
                <a:lnTo>
                  <a:pt x="0" y="0"/>
                </a:lnTo>
                <a:lnTo>
                  <a:pt x="1" y="30"/>
                </a:lnTo>
                <a:lnTo>
                  <a:pt x="6" y="59"/>
                </a:lnTo>
                <a:lnTo>
                  <a:pt x="13" y="88"/>
                </a:lnTo>
                <a:lnTo>
                  <a:pt x="25" y="115"/>
                </a:lnTo>
                <a:lnTo>
                  <a:pt x="37" y="142"/>
                </a:lnTo>
                <a:lnTo>
                  <a:pt x="52" y="166"/>
                </a:lnTo>
                <a:lnTo>
                  <a:pt x="71" y="189"/>
                </a:lnTo>
                <a:lnTo>
                  <a:pt x="89" y="210"/>
                </a:lnTo>
                <a:lnTo>
                  <a:pt x="111" y="229"/>
                </a:lnTo>
                <a:lnTo>
                  <a:pt x="136" y="246"/>
                </a:lnTo>
                <a:lnTo>
                  <a:pt x="160" y="260"/>
                </a:lnTo>
                <a:lnTo>
                  <a:pt x="187" y="273"/>
                </a:lnTo>
                <a:lnTo>
                  <a:pt x="214" y="283"/>
                </a:lnTo>
                <a:lnTo>
                  <a:pt x="244" y="291"/>
                </a:lnTo>
                <a:lnTo>
                  <a:pt x="274" y="296"/>
                </a:lnTo>
                <a:lnTo>
                  <a:pt x="305" y="297"/>
                </a:lnTo>
                <a:lnTo>
                  <a:pt x="305" y="282"/>
                </a:lnTo>
                <a:lnTo>
                  <a:pt x="276" y="281"/>
                </a:lnTo>
                <a:lnTo>
                  <a:pt x="246" y="276"/>
                </a:lnTo>
                <a:lnTo>
                  <a:pt x="219" y="269"/>
                </a:lnTo>
                <a:lnTo>
                  <a:pt x="192" y="260"/>
                </a:lnTo>
                <a:lnTo>
                  <a:pt x="168" y="248"/>
                </a:lnTo>
                <a:lnTo>
                  <a:pt x="143" y="234"/>
                </a:lnTo>
                <a:lnTo>
                  <a:pt x="121" y="217"/>
                </a:lnTo>
                <a:lnTo>
                  <a:pt x="99" y="200"/>
                </a:lnTo>
                <a:lnTo>
                  <a:pt x="81" y="179"/>
                </a:lnTo>
                <a:lnTo>
                  <a:pt x="64" y="159"/>
                </a:lnTo>
                <a:lnTo>
                  <a:pt x="50" y="134"/>
                </a:lnTo>
                <a:lnTo>
                  <a:pt x="37" y="110"/>
                </a:lnTo>
                <a:lnTo>
                  <a:pt x="28" y="84"/>
                </a:lnTo>
                <a:lnTo>
                  <a:pt x="21" y="57"/>
                </a:lnTo>
                <a:lnTo>
                  <a:pt x="16" y="28"/>
                </a:lnTo>
                <a:lnTo>
                  <a:pt x="15" y="0"/>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0" name="Freeform 1119">
            <a:extLst>
              <a:ext uri="{FF2B5EF4-FFF2-40B4-BE49-F238E27FC236}">
                <a16:creationId xmlns:a16="http://schemas.microsoft.com/office/drawing/2014/main" id="{00000000-0008-0000-0400-0000D6010000}"/>
              </a:ext>
            </a:extLst>
          </xdr:cNvPr>
          <xdr:cNvSpPr>
            <a:spLocks/>
          </xdr:cNvSpPr>
        </xdr:nvSpPr>
        <xdr:spPr bwMode="auto">
          <a:xfrm>
            <a:off x="243809" y="208900"/>
            <a:ext cx="97104" cy="93900"/>
          </a:xfrm>
          <a:custGeom>
            <a:avLst/>
            <a:gdLst>
              <a:gd name="T0" fmla="*/ 97155 w 305"/>
              <a:gd name="T1" fmla="*/ 0 h 297"/>
              <a:gd name="T2" fmla="*/ 97155 w 305"/>
              <a:gd name="T3" fmla="*/ 0 h 297"/>
              <a:gd name="T4" fmla="*/ 87280 w 305"/>
              <a:gd name="T5" fmla="*/ 633 h 297"/>
              <a:gd name="T6" fmla="*/ 77724 w 305"/>
              <a:gd name="T7" fmla="*/ 1899 h 297"/>
              <a:gd name="T8" fmla="*/ 68168 w 305"/>
              <a:gd name="T9" fmla="*/ 4430 h 297"/>
              <a:gd name="T10" fmla="*/ 59567 w 305"/>
              <a:gd name="T11" fmla="*/ 7911 h 297"/>
              <a:gd name="T12" fmla="*/ 50967 w 305"/>
              <a:gd name="T13" fmla="*/ 11708 h 297"/>
              <a:gd name="T14" fmla="*/ 43322 w 305"/>
              <a:gd name="T15" fmla="*/ 16138 h 297"/>
              <a:gd name="T16" fmla="*/ 35358 w 305"/>
              <a:gd name="T17" fmla="*/ 21517 h 297"/>
              <a:gd name="T18" fmla="*/ 28350 w 305"/>
              <a:gd name="T19" fmla="*/ 27846 h 297"/>
              <a:gd name="T20" fmla="*/ 22616 w 305"/>
              <a:gd name="T21" fmla="*/ 34175 h 297"/>
              <a:gd name="T22" fmla="*/ 16564 w 305"/>
              <a:gd name="T23" fmla="*/ 41452 h 297"/>
              <a:gd name="T24" fmla="*/ 11786 w 305"/>
              <a:gd name="T25" fmla="*/ 49047 h 297"/>
              <a:gd name="T26" fmla="*/ 7964 w 305"/>
              <a:gd name="T27" fmla="*/ 57590 h 297"/>
              <a:gd name="T28" fmla="*/ 4141 w 305"/>
              <a:gd name="T29" fmla="*/ 66134 h 297"/>
              <a:gd name="T30" fmla="*/ 1911 w 305"/>
              <a:gd name="T31" fmla="*/ 75311 h 297"/>
              <a:gd name="T32" fmla="*/ 319 w 305"/>
              <a:gd name="T33" fmla="*/ 84487 h 297"/>
              <a:gd name="T34" fmla="*/ 0 w 305"/>
              <a:gd name="T35" fmla="*/ 93980 h 297"/>
              <a:gd name="T36" fmla="*/ 4778 w 305"/>
              <a:gd name="T37" fmla="*/ 93980 h 297"/>
              <a:gd name="T38" fmla="*/ 5097 w 305"/>
              <a:gd name="T39" fmla="*/ 85120 h 297"/>
              <a:gd name="T40" fmla="*/ 6689 w 305"/>
              <a:gd name="T41" fmla="*/ 75943 h 297"/>
              <a:gd name="T42" fmla="*/ 8919 w 305"/>
              <a:gd name="T43" fmla="*/ 67716 h 297"/>
              <a:gd name="T44" fmla="*/ 11786 w 305"/>
              <a:gd name="T45" fmla="*/ 59173 h 297"/>
              <a:gd name="T46" fmla="*/ 15927 w 305"/>
              <a:gd name="T47" fmla="*/ 51578 h 297"/>
              <a:gd name="T48" fmla="*/ 20387 w 305"/>
              <a:gd name="T49" fmla="*/ 43667 h 297"/>
              <a:gd name="T50" fmla="*/ 25802 w 305"/>
              <a:gd name="T51" fmla="*/ 37339 h 297"/>
              <a:gd name="T52" fmla="*/ 31536 w 305"/>
              <a:gd name="T53" fmla="*/ 30694 h 297"/>
              <a:gd name="T54" fmla="*/ 38543 w 305"/>
              <a:gd name="T55" fmla="*/ 25314 h 297"/>
              <a:gd name="T56" fmla="*/ 45551 w 305"/>
              <a:gd name="T57" fmla="*/ 19935 h 297"/>
              <a:gd name="T58" fmla="*/ 53515 w 305"/>
              <a:gd name="T59" fmla="*/ 15505 h 297"/>
              <a:gd name="T60" fmla="*/ 61160 w 305"/>
              <a:gd name="T61" fmla="*/ 11708 h 297"/>
              <a:gd name="T62" fmla="*/ 69760 w 305"/>
              <a:gd name="T63" fmla="*/ 8860 h 297"/>
              <a:gd name="T64" fmla="*/ 78361 w 305"/>
              <a:gd name="T65" fmla="*/ 6645 h 297"/>
              <a:gd name="T66" fmla="*/ 87917 w 305"/>
              <a:gd name="T67" fmla="*/ 5063 h 297"/>
              <a:gd name="T68" fmla="*/ 97155 w 305"/>
              <a:gd name="T69" fmla="*/ 4746 h 297"/>
              <a:gd name="T70" fmla="*/ 97155 w 305"/>
              <a:gd name="T71" fmla="*/ 4746 h 297"/>
              <a:gd name="T72" fmla="*/ 97155 w 305"/>
              <a:gd name="T73" fmla="*/ 0 h 29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305" h="297">
                <a:moveTo>
                  <a:pt x="305" y="0"/>
                </a:moveTo>
                <a:lnTo>
                  <a:pt x="305" y="0"/>
                </a:lnTo>
                <a:lnTo>
                  <a:pt x="274" y="2"/>
                </a:lnTo>
                <a:lnTo>
                  <a:pt x="244" y="6"/>
                </a:lnTo>
                <a:lnTo>
                  <a:pt x="214" y="14"/>
                </a:lnTo>
                <a:lnTo>
                  <a:pt x="187" y="25"/>
                </a:lnTo>
                <a:lnTo>
                  <a:pt x="160" y="37"/>
                </a:lnTo>
                <a:lnTo>
                  <a:pt x="136" y="51"/>
                </a:lnTo>
                <a:lnTo>
                  <a:pt x="111" y="68"/>
                </a:lnTo>
                <a:lnTo>
                  <a:pt x="89" y="88"/>
                </a:lnTo>
                <a:lnTo>
                  <a:pt x="71" y="108"/>
                </a:lnTo>
                <a:lnTo>
                  <a:pt x="52" y="131"/>
                </a:lnTo>
                <a:lnTo>
                  <a:pt x="37" y="155"/>
                </a:lnTo>
                <a:lnTo>
                  <a:pt x="25" y="182"/>
                </a:lnTo>
                <a:lnTo>
                  <a:pt x="13" y="209"/>
                </a:lnTo>
                <a:lnTo>
                  <a:pt x="6" y="238"/>
                </a:lnTo>
                <a:lnTo>
                  <a:pt x="1" y="267"/>
                </a:lnTo>
                <a:lnTo>
                  <a:pt x="0" y="297"/>
                </a:lnTo>
                <a:lnTo>
                  <a:pt x="15" y="297"/>
                </a:lnTo>
                <a:lnTo>
                  <a:pt x="16" y="269"/>
                </a:lnTo>
                <a:lnTo>
                  <a:pt x="21" y="240"/>
                </a:lnTo>
                <a:lnTo>
                  <a:pt x="28" y="214"/>
                </a:lnTo>
                <a:lnTo>
                  <a:pt x="37" y="187"/>
                </a:lnTo>
                <a:lnTo>
                  <a:pt x="50" y="163"/>
                </a:lnTo>
                <a:lnTo>
                  <a:pt x="64" y="138"/>
                </a:lnTo>
                <a:lnTo>
                  <a:pt x="81" y="118"/>
                </a:lnTo>
                <a:lnTo>
                  <a:pt x="99" y="97"/>
                </a:lnTo>
                <a:lnTo>
                  <a:pt x="121" y="80"/>
                </a:lnTo>
                <a:lnTo>
                  <a:pt x="143" y="63"/>
                </a:lnTo>
                <a:lnTo>
                  <a:pt x="168" y="49"/>
                </a:lnTo>
                <a:lnTo>
                  <a:pt x="192" y="37"/>
                </a:lnTo>
                <a:lnTo>
                  <a:pt x="219" y="28"/>
                </a:lnTo>
                <a:lnTo>
                  <a:pt x="246" y="21"/>
                </a:lnTo>
                <a:lnTo>
                  <a:pt x="276" y="16"/>
                </a:lnTo>
                <a:lnTo>
                  <a:pt x="305" y="15"/>
                </a:lnTo>
                <a:lnTo>
                  <a:pt x="305"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1" name="Freeform 1120">
            <a:extLst>
              <a:ext uri="{FF2B5EF4-FFF2-40B4-BE49-F238E27FC236}">
                <a16:creationId xmlns:a16="http://schemas.microsoft.com/office/drawing/2014/main" id="{00000000-0008-0000-0400-0000D7010000}"/>
              </a:ext>
            </a:extLst>
          </xdr:cNvPr>
          <xdr:cNvSpPr>
            <a:spLocks/>
          </xdr:cNvSpPr>
        </xdr:nvSpPr>
        <xdr:spPr bwMode="auto">
          <a:xfrm>
            <a:off x="226009" y="292100"/>
            <a:ext cx="6400" cy="6300"/>
          </a:xfrm>
          <a:custGeom>
            <a:avLst/>
            <a:gdLst>
              <a:gd name="T0" fmla="*/ 3175 w 20"/>
              <a:gd name="T1" fmla="*/ 0 h 21"/>
              <a:gd name="T2" fmla="*/ 4445 w 20"/>
              <a:gd name="T3" fmla="*/ 302 h 21"/>
              <a:gd name="T4" fmla="*/ 5398 w 20"/>
              <a:gd name="T5" fmla="*/ 1210 h 21"/>
              <a:gd name="T6" fmla="*/ 6033 w 20"/>
              <a:gd name="T7" fmla="*/ 1814 h 21"/>
              <a:gd name="T8" fmla="*/ 6350 w 20"/>
              <a:gd name="T9" fmla="*/ 3326 h 21"/>
              <a:gd name="T10" fmla="*/ 6033 w 20"/>
              <a:gd name="T11" fmla="*/ 4536 h 21"/>
              <a:gd name="T12" fmla="*/ 5398 w 20"/>
              <a:gd name="T13" fmla="*/ 5140 h 21"/>
              <a:gd name="T14" fmla="*/ 4445 w 20"/>
              <a:gd name="T15" fmla="*/ 6048 h 21"/>
              <a:gd name="T16" fmla="*/ 3175 w 20"/>
              <a:gd name="T17" fmla="*/ 6350 h 21"/>
              <a:gd name="T18" fmla="*/ 1905 w 20"/>
              <a:gd name="T19" fmla="*/ 6048 h 21"/>
              <a:gd name="T20" fmla="*/ 1270 w 20"/>
              <a:gd name="T21" fmla="*/ 5140 h 21"/>
              <a:gd name="T22" fmla="*/ 318 w 20"/>
              <a:gd name="T23" fmla="*/ 4536 h 21"/>
              <a:gd name="T24" fmla="*/ 0 w 20"/>
              <a:gd name="T25" fmla="*/ 3326 h 21"/>
              <a:gd name="T26" fmla="*/ 318 w 20"/>
              <a:gd name="T27" fmla="*/ 1814 h 21"/>
              <a:gd name="T28" fmla="*/ 1270 w 20"/>
              <a:gd name="T29" fmla="*/ 1210 h 21"/>
              <a:gd name="T30" fmla="*/ 1905 w 20"/>
              <a:gd name="T31" fmla="*/ 302 h 21"/>
              <a:gd name="T32" fmla="*/ 3175 w 20"/>
              <a:gd name="T33" fmla="*/ 0 h 2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0" h="21">
                <a:moveTo>
                  <a:pt x="10" y="0"/>
                </a:moveTo>
                <a:lnTo>
                  <a:pt x="14" y="1"/>
                </a:lnTo>
                <a:lnTo>
                  <a:pt x="17" y="4"/>
                </a:lnTo>
                <a:lnTo>
                  <a:pt x="19" y="6"/>
                </a:lnTo>
                <a:lnTo>
                  <a:pt x="20" y="11"/>
                </a:lnTo>
                <a:lnTo>
                  <a:pt x="19" y="15"/>
                </a:lnTo>
                <a:lnTo>
                  <a:pt x="17" y="17"/>
                </a:lnTo>
                <a:lnTo>
                  <a:pt x="14" y="20"/>
                </a:lnTo>
                <a:lnTo>
                  <a:pt x="10" y="21"/>
                </a:lnTo>
                <a:lnTo>
                  <a:pt x="6" y="20"/>
                </a:lnTo>
                <a:lnTo>
                  <a:pt x="4" y="17"/>
                </a:lnTo>
                <a:lnTo>
                  <a:pt x="1" y="15"/>
                </a:lnTo>
                <a:lnTo>
                  <a:pt x="0" y="11"/>
                </a:lnTo>
                <a:lnTo>
                  <a:pt x="1" y="6"/>
                </a:lnTo>
                <a:lnTo>
                  <a:pt x="4" y="4"/>
                </a:lnTo>
                <a:lnTo>
                  <a:pt x="6" y="1"/>
                </a:lnTo>
                <a:lnTo>
                  <a:pt x="1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2" name="Freeform 1121">
            <a:extLst>
              <a:ext uri="{FF2B5EF4-FFF2-40B4-BE49-F238E27FC236}">
                <a16:creationId xmlns:a16="http://schemas.microsoft.com/office/drawing/2014/main" id="{00000000-0008-0000-0400-0000D8010000}"/>
              </a:ext>
            </a:extLst>
          </xdr:cNvPr>
          <xdr:cNvSpPr>
            <a:spLocks/>
          </xdr:cNvSpPr>
        </xdr:nvSpPr>
        <xdr:spPr bwMode="auto">
          <a:xfrm>
            <a:off x="448917" y="292100"/>
            <a:ext cx="6300" cy="6300"/>
          </a:xfrm>
          <a:custGeom>
            <a:avLst/>
            <a:gdLst>
              <a:gd name="T0" fmla="*/ 3175 w 20"/>
              <a:gd name="T1" fmla="*/ 0 h 21"/>
              <a:gd name="T2" fmla="*/ 4445 w 20"/>
              <a:gd name="T3" fmla="*/ 302 h 21"/>
              <a:gd name="T4" fmla="*/ 5715 w 20"/>
              <a:gd name="T5" fmla="*/ 1210 h 21"/>
              <a:gd name="T6" fmla="*/ 6033 w 20"/>
              <a:gd name="T7" fmla="*/ 1814 h 21"/>
              <a:gd name="T8" fmla="*/ 6350 w 20"/>
              <a:gd name="T9" fmla="*/ 3326 h 21"/>
              <a:gd name="T10" fmla="*/ 6033 w 20"/>
              <a:gd name="T11" fmla="*/ 4536 h 21"/>
              <a:gd name="T12" fmla="*/ 5715 w 20"/>
              <a:gd name="T13" fmla="*/ 5140 h 21"/>
              <a:gd name="T14" fmla="*/ 4445 w 20"/>
              <a:gd name="T15" fmla="*/ 6048 h 21"/>
              <a:gd name="T16" fmla="*/ 3175 w 20"/>
              <a:gd name="T17" fmla="*/ 6350 h 21"/>
              <a:gd name="T18" fmla="*/ 2223 w 20"/>
              <a:gd name="T19" fmla="*/ 6048 h 21"/>
              <a:gd name="T20" fmla="*/ 1270 w 20"/>
              <a:gd name="T21" fmla="*/ 5140 h 21"/>
              <a:gd name="T22" fmla="*/ 635 w 20"/>
              <a:gd name="T23" fmla="*/ 4536 h 21"/>
              <a:gd name="T24" fmla="*/ 0 w 20"/>
              <a:gd name="T25" fmla="*/ 3326 h 21"/>
              <a:gd name="T26" fmla="*/ 635 w 20"/>
              <a:gd name="T27" fmla="*/ 1814 h 21"/>
              <a:gd name="T28" fmla="*/ 1270 w 20"/>
              <a:gd name="T29" fmla="*/ 1210 h 21"/>
              <a:gd name="T30" fmla="*/ 2223 w 20"/>
              <a:gd name="T31" fmla="*/ 302 h 21"/>
              <a:gd name="T32" fmla="*/ 3175 w 20"/>
              <a:gd name="T33" fmla="*/ 0 h 2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0" h="21">
                <a:moveTo>
                  <a:pt x="10" y="0"/>
                </a:moveTo>
                <a:lnTo>
                  <a:pt x="14" y="1"/>
                </a:lnTo>
                <a:lnTo>
                  <a:pt x="18" y="4"/>
                </a:lnTo>
                <a:lnTo>
                  <a:pt x="19" y="6"/>
                </a:lnTo>
                <a:lnTo>
                  <a:pt x="20" y="11"/>
                </a:lnTo>
                <a:lnTo>
                  <a:pt x="19" y="15"/>
                </a:lnTo>
                <a:lnTo>
                  <a:pt x="18" y="17"/>
                </a:lnTo>
                <a:lnTo>
                  <a:pt x="14" y="20"/>
                </a:lnTo>
                <a:lnTo>
                  <a:pt x="10" y="21"/>
                </a:lnTo>
                <a:lnTo>
                  <a:pt x="7" y="20"/>
                </a:lnTo>
                <a:lnTo>
                  <a:pt x="4" y="17"/>
                </a:lnTo>
                <a:lnTo>
                  <a:pt x="2" y="15"/>
                </a:lnTo>
                <a:lnTo>
                  <a:pt x="0" y="11"/>
                </a:lnTo>
                <a:lnTo>
                  <a:pt x="2" y="6"/>
                </a:lnTo>
                <a:lnTo>
                  <a:pt x="4" y="4"/>
                </a:lnTo>
                <a:lnTo>
                  <a:pt x="7" y="1"/>
                </a:lnTo>
                <a:lnTo>
                  <a:pt x="1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3" name="Freeform 1122">
            <a:extLst>
              <a:ext uri="{FF2B5EF4-FFF2-40B4-BE49-F238E27FC236}">
                <a16:creationId xmlns:a16="http://schemas.microsoft.com/office/drawing/2014/main" id="{00000000-0008-0000-0400-0000D9010000}"/>
              </a:ext>
            </a:extLst>
          </xdr:cNvPr>
          <xdr:cNvSpPr>
            <a:spLocks noEditPoints="1"/>
          </xdr:cNvSpPr>
        </xdr:nvSpPr>
        <xdr:spPr bwMode="auto">
          <a:xfrm>
            <a:off x="221608" y="184700"/>
            <a:ext cx="236209" cy="94000"/>
          </a:xfrm>
          <a:custGeom>
            <a:avLst/>
            <a:gdLst>
              <a:gd name="T0" fmla="*/ 21590 w 744"/>
              <a:gd name="T1" fmla="*/ 89550 h 297"/>
              <a:gd name="T2" fmla="*/ 17463 w 744"/>
              <a:gd name="T3" fmla="*/ 67716 h 297"/>
              <a:gd name="T4" fmla="*/ 15875 w 744"/>
              <a:gd name="T5" fmla="*/ 63603 h 297"/>
              <a:gd name="T6" fmla="*/ 13018 w 744"/>
              <a:gd name="T7" fmla="*/ 65501 h 297"/>
              <a:gd name="T8" fmla="*/ 6985 w 744"/>
              <a:gd name="T9" fmla="*/ 68666 h 297"/>
              <a:gd name="T10" fmla="*/ 13335 w 744"/>
              <a:gd name="T11" fmla="*/ 59173 h 297"/>
              <a:gd name="T12" fmla="*/ 19050 w 744"/>
              <a:gd name="T13" fmla="*/ 59805 h 297"/>
              <a:gd name="T14" fmla="*/ 24130 w 744"/>
              <a:gd name="T15" fmla="*/ 63286 h 297"/>
              <a:gd name="T16" fmla="*/ 27940 w 744"/>
              <a:gd name="T17" fmla="*/ 64552 h 297"/>
              <a:gd name="T18" fmla="*/ 29210 w 744"/>
              <a:gd name="T19" fmla="*/ 70564 h 297"/>
              <a:gd name="T20" fmla="*/ 26353 w 744"/>
              <a:gd name="T21" fmla="*/ 68982 h 297"/>
              <a:gd name="T22" fmla="*/ 22543 w 744"/>
              <a:gd name="T23" fmla="*/ 67716 h 297"/>
              <a:gd name="T24" fmla="*/ 24765 w 744"/>
              <a:gd name="T25" fmla="*/ 48098 h 297"/>
              <a:gd name="T26" fmla="*/ 37148 w 744"/>
              <a:gd name="T27" fmla="*/ 60438 h 297"/>
              <a:gd name="T28" fmla="*/ 42228 w 744"/>
              <a:gd name="T29" fmla="*/ 34175 h 297"/>
              <a:gd name="T30" fmla="*/ 38735 w 744"/>
              <a:gd name="T31" fmla="*/ 32909 h 297"/>
              <a:gd name="T32" fmla="*/ 38100 w 744"/>
              <a:gd name="T33" fmla="*/ 33858 h 297"/>
              <a:gd name="T34" fmla="*/ 48895 w 744"/>
              <a:gd name="T35" fmla="*/ 40820 h 297"/>
              <a:gd name="T36" fmla="*/ 44768 w 744"/>
              <a:gd name="T37" fmla="*/ 39554 h 297"/>
              <a:gd name="T38" fmla="*/ 38100 w 744"/>
              <a:gd name="T39" fmla="*/ 29112 h 297"/>
              <a:gd name="T40" fmla="*/ 43180 w 744"/>
              <a:gd name="T41" fmla="*/ 28479 h 297"/>
              <a:gd name="T42" fmla="*/ 46990 w 744"/>
              <a:gd name="T43" fmla="*/ 32592 h 297"/>
              <a:gd name="T44" fmla="*/ 51118 w 744"/>
              <a:gd name="T45" fmla="*/ 35440 h 297"/>
              <a:gd name="T46" fmla="*/ 54293 w 744"/>
              <a:gd name="T47" fmla="*/ 40820 h 297"/>
              <a:gd name="T48" fmla="*/ 50483 w 744"/>
              <a:gd name="T49" fmla="*/ 45882 h 297"/>
              <a:gd name="T50" fmla="*/ 71438 w 744"/>
              <a:gd name="T51" fmla="*/ 31960 h 297"/>
              <a:gd name="T52" fmla="*/ 72708 w 744"/>
              <a:gd name="T53" fmla="*/ 8544 h 297"/>
              <a:gd name="T54" fmla="*/ 92710 w 744"/>
              <a:gd name="T55" fmla="*/ 2848 h 297"/>
              <a:gd name="T56" fmla="*/ 114618 w 744"/>
              <a:gd name="T57" fmla="*/ 12974 h 297"/>
              <a:gd name="T58" fmla="*/ 111443 w 744"/>
              <a:gd name="T59" fmla="*/ 16771 h 297"/>
              <a:gd name="T60" fmla="*/ 145733 w 744"/>
              <a:gd name="T61" fmla="*/ 10759 h 297"/>
              <a:gd name="T62" fmla="*/ 171768 w 744"/>
              <a:gd name="T63" fmla="*/ 25314 h 297"/>
              <a:gd name="T64" fmla="*/ 169863 w 744"/>
              <a:gd name="T65" fmla="*/ 28795 h 297"/>
              <a:gd name="T66" fmla="*/ 159703 w 744"/>
              <a:gd name="T67" fmla="*/ 28795 h 297"/>
              <a:gd name="T68" fmla="*/ 157798 w 744"/>
              <a:gd name="T69" fmla="*/ 22783 h 297"/>
              <a:gd name="T70" fmla="*/ 162560 w 744"/>
              <a:gd name="T71" fmla="*/ 12341 h 297"/>
              <a:gd name="T72" fmla="*/ 169228 w 744"/>
              <a:gd name="T73" fmla="*/ 10126 h 297"/>
              <a:gd name="T74" fmla="*/ 174943 w 744"/>
              <a:gd name="T75" fmla="*/ 18353 h 297"/>
              <a:gd name="T76" fmla="*/ 170180 w 744"/>
              <a:gd name="T77" fmla="*/ 14556 h 297"/>
              <a:gd name="T78" fmla="*/ 165735 w 744"/>
              <a:gd name="T79" fmla="*/ 17404 h 297"/>
              <a:gd name="T80" fmla="*/ 163513 w 744"/>
              <a:gd name="T81" fmla="*/ 26580 h 297"/>
              <a:gd name="T82" fmla="*/ 167323 w 744"/>
              <a:gd name="T83" fmla="*/ 24049 h 297"/>
              <a:gd name="T84" fmla="*/ 188278 w 744"/>
              <a:gd name="T85" fmla="*/ 25314 h 297"/>
              <a:gd name="T86" fmla="*/ 184468 w 744"/>
              <a:gd name="T87" fmla="*/ 26580 h 297"/>
              <a:gd name="T88" fmla="*/ 179705 w 744"/>
              <a:gd name="T89" fmla="*/ 35757 h 297"/>
              <a:gd name="T90" fmla="*/ 184468 w 744"/>
              <a:gd name="T91" fmla="*/ 32909 h 297"/>
              <a:gd name="T92" fmla="*/ 183515 w 744"/>
              <a:gd name="T93" fmla="*/ 20252 h 297"/>
              <a:gd name="T94" fmla="*/ 191135 w 744"/>
              <a:gd name="T95" fmla="*/ 21834 h 297"/>
              <a:gd name="T96" fmla="*/ 193040 w 744"/>
              <a:gd name="T97" fmla="*/ 28162 h 297"/>
              <a:gd name="T98" fmla="*/ 187008 w 744"/>
              <a:gd name="T99" fmla="*/ 37972 h 297"/>
              <a:gd name="T100" fmla="*/ 181293 w 744"/>
              <a:gd name="T101" fmla="*/ 40820 h 297"/>
              <a:gd name="T102" fmla="*/ 174308 w 744"/>
              <a:gd name="T103" fmla="*/ 36073 h 297"/>
              <a:gd name="T104" fmla="*/ 175895 w 744"/>
              <a:gd name="T105" fmla="*/ 29112 h 297"/>
              <a:gd name="T106" fmla="*/ 202565 w 744"/>
              <a:gd name="T107" fmla="*/ 43667 h 297"/>
              <a:gd name="T108" fmla="*/ 192723 w 744"/>
              <a:gd name="T109" fmla="*/ 51895 h 297"/>
              <a:gd name="T110" fmla="*/ 192723 w 744"/>
              <a:gd name="T111" fmla="*/ 46832 h 297"/>
              <a:gd name="T112" fmla="*/ 217170 w 744"/>
              <a:gd name="T113" fmla="*/ 61704 h 297"/>
              <a:gd name="T114" fmla="*/ 207963 w 744"/>
              <a:gd name="T115" fmla="*/ 72463 h 297"/>
              <a:gd name="T116" fmla="*/ 215265 w 744"/>
              <a:gd name="T117" fmla="*/ 88917 h 297"/>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Lst>
            <a:ahLst/>
            <a:cxnLst>
              <a:cxn ang="T118">
                <a:pos x="T0" y="T1"/>
              </a:cxn>
              <a:cxn ang="T119">
                <a:pos x="T2" y="T3"/>
              </a:cxn>
              <a:cxn ang="T120">
                <a:pos x="T4" y="T5"/>
              </a:cxn>
              <a:cxn ang="T121">
                <a:pos x="T6" y="T7"/>
              </a:cxn>
              <a:cxn ang="T122">
                <a:pos x="T8" y="T9"/>
              </a:cxn>
              <a:cxn ang="T123">
                <a:pos x="T10" y="T11"/>
              </a:cxn>
              <a:cxn ang="T124">
                <a:pos x="T12" y="T13"/>
              </a:cxn>
              <a:cxn ang="T125">
                <a:pos x="T14" y="T15"/>
              </a:cxn>
              <a:cxn ang="T126">
                <a:pos x="T16" y="T17"/>
              </a:cxn>
              <a:cxn ang="T127">
                <a:pos x="T18" y="T19"/>
              </a:cxn>
              <a:cxn ang="T128">
                <a:pos x="T20" y="T21"/>
              </a:cxn>
              <a:cxn ang="T129">
                <a:pos x="T22" y="T23"/>
              </a:cxn>
              <a:cxn ang="T130">
                <a:pos x="T24" y="T25"/>
              </a:cxn>
              <a:cxn ang="T131">
                <a:pos x="T26" y="T27"/>
              </a:cxn>
              <a:cxn ang="T132">
                <a:pos x="T28" y="T29"/>
              </a:cxn>
              <a:cxn ang="T133">
                <a:pos x="T30" y="T31"/>
              </a:cxn>
              <a:cxn ang="T134">
                <a:pos x="T32" y="T33"/>
              </a:cxn>
              <a:cxn ang="T135">
                <a:pos x="T34" y="T35"/>
              </a:cxn>
              <a:cxn ang="T136">
                <a:pos x="T36" y="T37"/>
              </a:cxn>
              <a:cxn ang="T137">
                <a:pos x="T38" y="T39"/>
              </a:cxn>
              <a:cxn ang="T138">
                <a:pos x="T40" y="T41"/>
              </a:cxn>
              <a:cxn ang="T139">
                <a:pos x="T42" y="T43"/>
              </a:cxn>
              <a:cxn ang="T140">
                <a:pos x="T44" y="T45"/>
              </a:cxn>
              <a:cxn ang="T141">
                <a:pos x="T46" y="T47"/>
              </a:cxn>
              <a:cxn ang="T142">
                <a:pos x="T48" y="T49"/>
              </a:cxn>
              <a:cxn ang="T143">
                <a:pos x="T50" y="T51"/>
              </a:cxn>
              <a:cxn ang="T144">
                <a:pos x="T52" y="T53"/>
              </a:cxn>
              <a:cxn ang="T145">
                <a:pos x="T54" y="T55"/>
              </a:cxn>
              <a:cxn ang="T146">
                <a:pos x="T56" y="T57"/>
              </a:cxn>
              <a:cxn ang="T147">
                <a:pos x="T58" y="T59"/>
              </a:cxn>
              <a:cxn ang="T148">
                <a:pos x="T60" y="T61"/>
              </a:cxn>
              <a:cxn ang="T149">
                <a:pos x="T62" y="T63"/>
              </a:cxn>
              <a:cxn ang="T150">
                <a:pos x="T64" y="T65"/>
              </a:cxn>
              <a:cxn ang="T151">
                <a:pos x="T66" y="T67"/>
              </a:cxn>
              <a:cxn ang="T152">
                <a:pos x="T68" y="T69"/>
              </a:cxn>
              <a:cxn ang="T153">
                <a:pos x="T70" y="T71"/>
              </a:cxn>
              <a:cxn ang="T154">
                <a:pos x="T72" y="T73"/>
              </a:cxn>
              <a:cxn ang="T155">
                <a:pos x="T74" y="T75"/>
              </a:cxn>
              <a:cxn ang="T156">
                <a:pos x="T76" y="T77"/>
              </a:cxn>
              <a:cxn ang="T157">
                <a:pos x="T78" y="T79"/>
              </a:cxn>
              <a:cxn ang="T158">
                <a:pos x="T80" y="T81"/>
              </a:cxn>
              <a:cxn ang="T159">
                <a:pos x="T82" y="T83"/>
              </a:cxn>
              <a:cxn ang="T160">
                <a:pos x="T84" y="T85"/>
              </a:cxn>
              <a:cxn ang="T161">
                <a:pos x="T86" y="T87"/>
              </a:cxn>
              <a:cxn ang="T162">
                <a:pos x="T88" y="T89"/>
              </a:cxn>
              <a:cxn ang="T163">
                <a:pos x="T90" y="T91"/>
              </a:cxn>
              <a:cxn ang="T164">
                <a:pos x="T92" y="T93"/>
              </a:cxn>
              <a:cxn ang="T165">
                <a:pos x="T94" y="T95"/>
              </a:cxn>
              <a:cxn ang="T166">
                <a:pos x="T96" y="T97"/>
              </a:cxn>
              <a:cxn ang="T167">
                <a:pos x="T98" y="T99"/>
              </a:cxn>
              <a:cxn ang="T168">
                <a:pos x="T100" y="T101"/>
              </a:cxn>
              <a:cxn ang="T169">
                <a:pos x="T102" y="T103"/>
              </a:cxn>
              <a:cxn ang="T170">
                <a:pos x="T104" y="T105"/>
              </a:cxn>
              <a:cxn ang="T171">
                <a:pos x="T106" y="T107"/>
              </a:cxn>
              <a:cxn ang="T172">
                <a:pos x="T108" y="T109"/>
              </a:cxn>
              <a:cxn ang="T173">
                <a:pos x="T110" y="T111"/>
              </a:cxn>
              <a:cxn ang="T174">
                <a:pos x="T112" y="T113"/>
              </a:cxn>
              <a:cxn ang="T175">
                <a:pos x="T114" y="T115"/>
              </a:cxn>
              <a:cxn ang="T176">
                <a:pos x="T116" y="T117"/>
              </a:cxn>
            </a:cxnLst>
            <a:rect l="0" t="0" r="r" b="b"/>
            <a:pathLst>
              <a:path w="744" h="297">
                <a:moveTo>
                  <a:pt x="68" y="283"/>
                </a:moveTo>
                <a:lnTo>
                  <a:pt x="16" y="268"/>
                </a:lnTo>
                <a:lnTo>
                  <a:pt x="14" y="279"/>
                </a:lnTo>
                <a:lnTo>
                  <a:pt x="0" y="275"/>
                </a:lnTo>
                <a:lnTo>
                  <a:pt x="14" y="236"/>
                </a:lnTo>
                <a:lnTo>
                  <a:pt x="25" y="240"/>
                </a:lnTo>
                <a:lnTo>
                  <a:pt x="21" y="252"/>
                </a:lnTo>
                <a:lnTo>
                  <a:pt x="75" y="269"/>
                </a:lnTo>
                <a:lnTo>
                  <a:pt x="68" y="283"/>
                </a:lnTo>
                <a:close/>
                <a:moveTo>
                  <a:pt x="55" y="216"/>
                </a:moveTo>
                <a:lnTo>
                  <a:pt x="55" y="216"/>
                </a:lnTo>
                <a:lnTo>
                  <a:pt x="55" y="214"/>
                </a:lnTo>
                <a:lnTo>
                  <a:pt x="56" y="212"/>
                </a:lnTo>
                <a:lnTo>
                  <a:pt x="57" y="211"/>
                </a:lnTo>
                <a:lnTo>
                  <a:pt x="57" y="208"/>
                </a:lnTo>
                <a:lnTo>
                  <a:pt x="57" y="207"/>
                </a:lnTo>
                <a:lnTo>
                  <a:pt x="56" y="206"/>
                </a:lnTo>
                <a:lnTo>
                  <a:pt x="55" y="205"/>
                </a:lnTo>
                <a:lnTo>
                  <a:pt x="53" y="204"/>
                </a:lnTo>
                <a:lnTo>
                  <a:pt x="51" y="202"/>
                </a:lnTo>
                <a:lnTo>
                  <a:pt x="50" y="201"/>
                </a:lnTo>
                <a:lnTo>
                  <a:pt x="48" y="201"/>
                </a:lnTo>
                <a:lnTo>
                  <a:pt x="47" y="201"/>
                </a:lnTo>
                <a:lnTo>
                  <a:pt x="46" y="202"/>
                </a:lnTo>
                <a:lnTo>
                  <a:pt x="45" y="202"/>
                </a:lnTo>
                <a:lnTo>
                  <a:pt x="44" y="204"/>
                </a:lnTo>
                <a:lnTo>
                  <a:pt x="42" y="206"/>
                </a:lnTo>
                <a:lnTo>
                  <a:pt x="41" y="207"/>
                </a:lnTo>
                <a:lnTo>
                  <a:pt x="41" y="208"/>
                </a:lnTo>
                <a:lnTo>
                  <a:pt x="55" y="216"/>
                </a:lnTo>
                <a:close/>
                <a:moveTo>
                  <a:pt x="83" y="247"/>
                </a:moveTo>
                <a:lnTo>
                  <a:pt x="22" y="217"/>
                </a:lnTo>
                <a:lnTo>
                  <a:pt x="31" y="201"/>
                </a:lnTo>
                <a:lnTo>
                  <a:pt x="32" y="199"/>
                </a:lnTo>
                <a:lnTo>
                  <a:pt x="35" y="195"/>
                </a:lnTo>
                <a:lnTo>
                  <a:pt x="36" y="193"/>
                </a:lnTo>
                <a:lnTo>
                  <a:pt x="37" y="191"/>
                </a:lnTo>
                <a:lnTo>
                  <a:pt x="39" y="190"/>
                </a:lnTo>
                <a:lnTo>
                  <a:pt x="40" y="189"/>
                </a:lnTo>
                <a:lnTo>
                  <a:pt x="41" y="188"/>
                </a:lnTo>
                <a:lnTo>
                  <a:pt x="42" y="187"/>
                </a:lnTo>
                <a:lnTo>
                  <a:pt x="45" y="185"/>
                </a:lnTo>
                <a:lnTo>
                  <a:pt x="46" y="185"/>
                </a:lnTo>
                <a:lnTo>
                  <a:pt x="48" y="185"/>
                </a:lnTo>
                <a:lnTo>
                  <a:pt x="50" y="185"/>
                </a:lnTo>
                <a:lnTo>
                  <a:pt x="51" y="185"/>
                </a:lnTo>
                <a:lnTo>
                  <a:pt x="53" y="187"/>
                </a:lnTo>
                <a:lnTo>
                  <a:pt x="56" y="187"/>
                </a:lnTo>
                <a:lnTo>
                  <a:pt x="58" y="188"/>
                </a:lnTo>
                <a:lnTo>
                  <a:pt x="60" y="189"/>
                </a:lnTo>
                <a:lnTo>
                  <a:pt x="62" y="191"/>
                </a:lnTo>
                <a:lnTo>
                  <a:pt x="63" y="193"/>
                </a:lnTo>
                <a:lnTo>
                  <a:pt x="65" y="194"/>
                </a:lnTo>
                <a:lnTo>
                  <a:pt x="66" y="196"/>
                </a:lnTo>
                <a:lnTo>
                  <a:pt x="67" y="198"/>
                </a:lnTo>
                <a:lnTo>
                  <a:pt x="68" y="200"/>
                </a:lnTo>
                <a:lnTo>
                  <a:pt x="68" y="202"/>
                </a:lnTo>
                <a:lnTo>
                  <a:pt x="72" y="200"/>
                </a:lnTo>
                <a:lnTo>
                  <a:pt x="76" y="200"/>
                </a:lnTo>
                <a:lnTo>
                  <a:pt x="81" y="200"/>
                </a:lnTo>
                <a:lnTo>
                  <a:pt x="86" y="202"/>
                </a:lnTo>
                <a:lnTo>
                  <a:pt x="87" y="204"/>
                </a:lnTo>
                <a:lnTo>
                  <a:pt x="88" y="204"/>
                </a:lnTo>
                <a:lnTo>
                  <a:pt x="90" y="205"/>
                </a:lnTo>
                <a:lnTo>
                  <a:pt x="95" y="206"/>
                </a:lnTo>
                <a:lnTo>
                  <a:pt x="98" y="207"/>
                </a:lnTo>
                <a:lnTo>
                  <a:pt x="102" y="207"/>
                </a:lnTo>
                <a:lnTo>
                  <a:pt x="105" y="207"/>
                </a:lnTo>
                <a:lnTo>
                  <a:pt x="95" y="224"/>
                </a:lnTo>
                <a:lnTo>
                  <a:pt x="93" y="223"/>
                </a:lnTo>
                <a:lnTo>
                  <a:pt x="92" y="223"/>
                </a:lnTo>
                <a:lnTo>
                  <a:pt x="92" y="222"/>
                </a:lnTo>
                <a:lnTo>
                  <a:pt x="91" y="222"/>
                </a:lnTo>
                <a:lnTo>
                  <a:pt x="90" y="221"/>
                </a:lnTo>
                <a:lnTo>
                  <a:pt x="87" y="221"/>
                </a:lnTo>
                <a:lnTo>
                  <a:pt x="86" y="221"/>
                </a:lnTo>
                <a:lnTo>
                  <a:pt x="85" y="219"/>
                </a:lnTo>
                <a:lnTo>
                  <a:pt x="85" y="218"/>
                </a:lnTo>
                <a:lnTo>
                  <a:pt x="83" y="218"/>
                </a:lnTo>
                <a:lnTo>
                  <a:pt x="82" y="218"/>
                </a:lnTo>
                <a:lnTo>
                  <a:pt x="82" y="217"/>
                </a:lnTo>
                <a:lnTo>
                  <a:pt x="81" y="217"/>
                </a:lnTo>
                <a:lnTo>
                  <a:pt x="78" y="216"/>
                </a:lnTo>
                <a:lnTo>
                  <a:pt x="76" y="214"/>
                </a:lnTo>
                <a:lnTo>
                  <a:pt x="73" y="214"/>
                </a:lnTo>
                <a:lnTo>
                  <a:pt x="71" y="214"/>
                </a:lnTo>
                <a:lnTo>
                  <a:pt x="70" y="216"/>
                </a:lnTo>
                <a:lnTo>
                  <a:pt x="68" y="217"/>
                </a:lnTo>
                <a:lnTo>
                  <a:pt x="67" y="218"/>
                </a:lnTo>
                <a:lnTo>
                  <a:pt x="65" y="221"/>
                </a:lnTo>
                <a:lnTo>
                  <a:pt x="90" y="233"/>
                </a:lnTo>
                <a:lnTo>
                  <a:pt x="83" y="247"/>
                </a:lnTo>
                <a:close/>
                <a:moveTo>
                  <a:pt x="100" y="172"/>
                </a:moveTo>
                <a:lnTo>
                  <a:pt x="105" y="166"/>
                </a:lnTo>
                <a:lnTo>
                  <a:pt x="78" y="152"/>
                </a:lnTo>
                <a:lnTo>
                  <a:pt x="100" y="172"/>
                </a:lnTo>
                <a:close/>
                <a:moveTo>
                  <a:pt x="108" y="202"/>
                </a:moveTo>
                <a:lnTo>
                  <a:pt x="62" y="150"/>
                </a:lnTo>
                <a:lnTo>
                  <a:pt x="75" y="137"/>
                </a:lnTo>
                <a:lnTo>
                  <a:pt x="137" y="166"/>
                </a:lnTo>
                <a:lnTo>
                  <a:pt x="127" y="178"/>
                </a:lnTo>
                <a:lnTo>
                  <a:pt x="116" y="172"/>
                </a:lnTo>
                <a:lnTo>
                  <a:pt x="108" y="181"/>
                </a:lnTo>
                <a:lnTo>
                  <a:pt x="117" y="191"/>
                </a:lnTo>
                <a:lnTo>
                  <a:pt x="108" y="202"/>
                </a:lnTo>
                <a:close/>
                <a:moveTo>
                  <a:pt x="130" y="116"/>
                </a:moveTo>
                <a:lnTo>
                  <a:pt x="130" y="116"/>
                </a:lnTo>
                <a:lnTo>
                  <a:pt x="131" y="115"/>
                </a:lnTo>
                <a:lnTo>
                  <a:pt x="132" y="114"/>
                </a:lnTo>
                <a:lnTo>
                  <a:pt x="133" y="113"/>
                </a:lnTo>
                <a:lnTo>
                  <a:pt x="134" y="112"/>
                </a:lnTo>
                <a:lnTo>
                  <a:pt x="134" y="110"/>
                </a:lnTo>
                <a:lnTo>
                  <a:pt x="133" y="108"/>
                </a:lnTo>
                <a:lnTo>
                  <a:pt x="133" y="107"/>
                </a:lnTo>
                <a:lnTo>
                  <a:pt x="132" y="106"/>
                </a:lnTo>
                <a:lnTo>
                  <a:pt x="131" y="104"/>
                </a:lnTo>
                <a:lnTo>
                  <a:pt x="130" y="103"/>
                </a:lnTo>
                <a:lnTo>
                  <a:pt x="128" y="103"/>
                </a:lnTo>
                <a:lnTo>
                  <a:pt x="127" y="102"/>
                </a:lnTo>
                <a:lnTo>
                  <a:pt x="126" y="103"/>
                </a:lnTo>
                <a:lnTo>
                  <a:pt x="125" y="103"/>
                </a:lnTo>
                <a:lnTo>
                  <a:pt x="122" y="104"/>
                </a:lnTo>
                <a:lnTo>
                  <a:pt x="121" y="106"/>
                </a:lnTo>
                <a:lnTo>
                  <a:pt x="120" y="106"/>
                </a:lnTo>
                <a:lnTo>
                  <a:pt x="120" y="107"/>
                </a:lnTo>
                <a:lnTo>
                  <a:pt x="130" y="116"/>
                </a:lnTo>
                <a:close/>
                <a:moveTo>
                  <a:pt x="149" y="139"/>
                </a:moveTo>
                <a:lnTo>
                  <a:pt x="151" y="138"/>
                </a:lnTo>
                <a:lnTo>
                  <a:pt x="152" y="137"/>
                </a:lnTo>
                <a:lnTo>
                  <a:pt x="153" y="135"/>
                </a:lnTo>
                <a:lnTo>
                  <a:pt x="153" y="133"/>
                </a:lnTo>
                <a:lnTo>
                  <a:pt x="154" y="132"/>
                </a:lnTo>
                <a:lnTo>
                  <a:pt x="154" y="130"/>
                </a:lnTo>
                <a:lnTo>
                  <a:pt x="154" y="129"/>
                </a:lnTo>
                <a:lnTo>
                  <a:pt x="153" y="126"/>
                </a:lnTo>
                <a:lnTo>
                  <a:pt x="152" y="125"/>
                </a:lnTo>
                <a:lnTo>
                  <a:pt x="151" y="124"/>
                </a:lnTo>
                <a:lnTo>
                  <a:pt x="149" y="124"/>
                </a:lnTo>
                <a:lnTo>
                  <a:pt x="147" y="122"/>
                </a:lnTo>
                <a:lnTo>
                  <a:pt x="146" y="122"/>
                </a:lnTo>
                <a:lnTo>
                  <a:pt x="144" y="122"/>
                </a:lnTo>
                <a:lnTo>
                  <a:pt x="142" y="124"/>
                </a:lnTo>
                <a:lnTo>
                  <a:pt x="141" y="125"/>
                </a:lnTo>
                <a:lnTo>
                  <a:pt x="138" y="126"/>
                </a:lnTo>
                <a:lnTo>
                  <a:pt x="137" y="126"/>
                </a:lnTo>
                <a:lnTo>
                  <a:pt x="149" y="139"/>
                </a:lnTo>
                <a:close/>
                <a:moveTo>
                  <a:pt x="146" y="158"/>
                </a:moveTo>
                <a:lnTo>
                  <a:pt x="101" y="108"/>
                </a:lnTo>
                <a:lnTo>
                  <a:pt x="113" y="97"/>
                </a:lnTo>
                <a:lnTo>
                  <a:pt x="116" y="96"/>
                </a:lnTo>
                <a:lnTo>
                  <a:pt x="118" y="93"/>
                </a:lnTo>
                <a:lnTo>
                  <a:pt x="120" y="92"/>
                </a:lnTo>
                <a:lnTo>
                  <a:pt x="122" y="91"/>
                </a:lnTo>
                <a:lnTo>
                  <a:pt x="123" y="90"/>
                </a:lnTo>
                <a:lnTo>
                  <a:pt x="125" y="90"/>
                </a:lnTo>
                <a:lnTo>
                  <a:pt x="127" y="89"/>
                </a:lnTo>
                <a:lnTo>
                  <a:pt x="128" y="89"/>
                </a:lnTo>
                <a:lnTo>
                  <a:pt x="131" y="89"/>
                </a:lnTo>
                <a:lnTo>
                  <a:pt x="132" y="89"/>
                </a:lnTo>
                <a:lnTo>
                  <a:pt x="134" y="89"/>
                </a:lnTo>
                <a:lnTo>
                  <a:pt x="136" y="90"/>
                </a:lnTo>
                <a:lnTo>
                  <a:pt x="138" y="90"/>
                </a:lnTo>
                <a:lnTo>
                  <a:pt x="139" y="91"/>
                </a:lnTo>
                <a:lnTo>
                  <a:pt x="142" y="92"/>
                </a:lnTo>
                <a:lnTo>
                  <a:pt x="143" y="95"/>
                </a:lnTo>
                <a:lnTo>
                  <a:pt x="144" y="96"/>
                </a:lnTo>
                <a:lnTo>
                  <a:pt x="146" y="97"/>
                </a:lnTo>
                <a:lnTo>
                  <a:pt x="147" y="99"/>
                </a:lnTo>
                <a:lnTo>
                  <a:pt x="147" y="101"/>
                </a:lnTo>
                <a:lnTo>
                  <a:pt x="148" y="103"/>
                </a:lnTo>
                <a:lnTo>
                  <a:pt x="148" y="104"/>
                </a:lnTo>
                <a:lnTo>
                  <a:pt x="148" y="107"/>
                </a:lnTo>
                <a:lnTo>
                  <a:pt x="147" y="109"/>
                </a:lnTo>
                <a:lnTo>
                  <a:pt x="149" y="109"/>
                </a:lnTo>
                <a:lnTo>
                  <a:pt x="152" y="109"/>
                </a:lnTo>
                <a:lnTo>
                  <a:pt x="153" y="109"/>
                </a:lnTo>
                <a:lnTo>
                  <a:pt x="156" y="109"/>
                </a:lnTo>
                <a:lnTo>
                  <a:pt x="158" y="110"/>
                </a:lnTo>
                <a:lnTo>
                  <a:pt x="161" y="112"/>
                </a:lnTo>
                <a:lnTo>
                  <a:pt x="162" y="114"/>
                </a:lnTo>
                <a:lnTo>
                  <a:pt x="164" y="115"/>
                </a:lnTo>
                <a:lnTo>
                  <a:pt x="166" y="116"/>
                </a:lnTo>
                <a:lnTo>
                  <a:pt x="167" y="119"/>
                </a:lnTo>
                <a:lnTo>
                  <a:pt x="168" y="120"/>
                </a:lnTo>
                <a:lnTo>
                  <a:pt x="168" y="122"/>
                </a:lnTo>
                <a:lnTo>
                  <a:pt x="169" y="125"/>
                </a:lnTo>
                <a:lnTo>
                  <a:pt x="169" y="126"/>
                </a:lnTo>
                <a:lnTo>
                  <a:pt x="171" y="129"/>
                </a:lnTo>
                <a:lnTo>
                  <a:pt x="171" y="130"/>
                </a:lnTo>
                <a:lnTo>
                  <a:pt x="169" y="132"/>
                </a:lnTo>
                <a:lnTo>
                  <a:pt x="169" y="135"/>
                </a:lnTo>
                <a:lnTo>
                  <a:pt x="168" y="136"/>
                </a:lnTo>
                <a:lnTo>
                  <a:pt x="167" y="138"/>
                </a:lnTo>
                <a:lnTo>
                  <a:pt x="166" y="139"/>
                </a:lnTo>
                <a:lnTo>
                  <a:pt x="164" y="142"/>
                </a:lnTo>
                <a:lnTo>
                  <a:pt x="162" y="143"/>
                </a:lnTo>
                <a:lnTo>
                  <a:pt x="159" y="145"/>
                </a:lnTo>
                <a:lnTo>
                  <a:pt x="146" y="158"/>
                </a:lnTo>
                <a:close/>
                <a:moveTo>
                  <a:pt x="188" y="93"/>
                </a:moveTo>
                <a:lnTo>
                  <a:pt x="196" y="90"/>
                </a:lnTo>
                <a:lnTo>
                  <a:pt x="177" y="67"/>
                </a:lnTo>
                <a:lnTo>
                  <a:pt x="188" y="93"/>
                </a:lnTo>
                <a:close/>
                <a:moveTo>
                  <a:pt x="184" y="124"/>
                </a:moveTo>
                <a:lnTo>
                  <a:pt x="163" y="59"/>
                </a:lnTo>
                <a:lnTo>
                  <a:pt x="179" y="50"/>
                </a:lnTo>
                <a:lnTo>
                  <a:pt x="225" y="101"/>
                </a:lnTo>
                <a:lnTo>
                  <a:pt x="212" y="109"/>
                </a:lnTo>
                <a:lnTo>
                  <a:pt x="204" y="98"/>
                </a:lnTo>
                <a:lnTo>
                  <a:pt x="193" y="104"/>
                </a:lnTo>
                <a:lnTo>
                  <a:pt x="198" y="116"/>
                </a:lnTo>
                <a:lnTo>
                  <a:pt x="184" y="124"/>
                </a:lnTo>
                <a:close/>
                <a:moveTo>
                  <a:pt x="270" y="82"/>
                </a:moveTo>
                <a:lnTo>
                  <a:pt x="237" y="95"/>
                </a:lnTo>
                <a:lnTo>
                  <a:pt x="213" y="32"/>
                </a:lnTo>
                <a:lnTo>
                  <a:pt x="229" y="27"/>
                </a:lnTo>
                <a:lnTo>
                  <a:pt x="247" y="76"/>
                </a:lnTo>
                <a:lnTo>
                  <a:pt x="265" y="70"/>
                </a:lnTo>
                <a:lnTo>
                  <a:pt x="270" y="82"/>
                </a:lnTo>
                <a:close/>
                <a:moveTo>
                  <a:pt x="280" y="79"/>
                </a:moveTo>
                <a:lnTo>
                  <a:pt x="263" y="15"/>
                </a:lnTo>
                <a:lnTo>
                  <a:pt x="279" y="11"/>
                </a:lnTo>
                <a:lnTo>
                  <a:pt x="285" y="35"/>
                </a:lnTo>
                <a:lnTo>
                  <a:pt x="298" y="32"/>
                </a:lnTo>
                <a:lnTo>
                  <a:pt x="292" y="9"/>
                </a:lnTo>
                <a:lnTo>
                  <a:pt x="306" y="4"/>
                </a:lnTo>
                <a:lnTo>
                  <a:pt x="323" y="69"/>
                </a:lnTo>
                <a:lnTo>
                  <a:pt x="308" y="73"/>
                </a:lnTo>
                <a:lnTo>
                  <a:pt x="300" y="45"/>
                </a:lnTo>
                <a:lnTo>
                  <a:pt x="288" y="49"/>
                </a:lnTo>
                <a:lnTo>
                  <a:pt x="295" y="75"/>
                </a:lnTo>
                <a:lnTo>
                  <a:pt x="280" y="79"/>
                </a:lnTo>
                <a:close/>
                <a:moveTo>
                  <a:pt x="353" y="41"/>
                </a:moveTo>
                <a:lnTo>
                  <a:pt x="361" y="41"/>
                </a:lnTo>
                <a:lnTo>
                  <a:pt x="356" y="13"/>
                </a:lnTo>
                <a:lnTo>
                  <a:pt x="353" y="41"/>
                </a:lnTo>
                <a:close/>
                <a:moveTo>
                  <a:pt x="333" y="66"/>
                </a:moveTo>
                <a:lnTo>
                  <a:pt x="348" y="0"/>
                </a:lnTo>
                <a:lnTo>
                  <a:pt x="366" y="0"/>
                </a:lnTo>
                <a:lnTo>
                  <a:pt x="381" y="66"/>
                </a:lnTo>
                <a:lnTo>
                  <a:pt x="365" y="66"/>
                </a:lnTo>
                <a:lnTo>
                  <a:pt x="364" y="53"/>
                </a:lnTo>
                <a:lnTo>
                  <a:pt x="351" y="53"/>
                </a:lnTo>
                <a:lnTo>
                  <a:pt x="349" y="66"/>
                </a:lnTo>
                <a:lnTo>
                  <a:pt x="333" y="66"/>
                </a:lnTo>
                <a:close/>
                <a:moveTo>
                  <a:pt x="417" y="68"/>
                </a:moveTo>
                <a:lnTo>
                  <a:pt x="429" y="3"/>
                </a:lnTo>
                <a:lnTo>
                  <a:pt x="465" y="9"/>
                </a:lnTo>
                <a:lnTo>
                  <a:pt x="462" y="22"/>
                </a:lnTo>
                <a:lnTo>
                  <a:pt x="442" y="18"/>
                </a:lnTo>
                <a:lnTo>
                  <a:pt x="440" y="30"/>
                </a:lnTo>
                <a:lnTo>
                  <a:pt x="459" y="34"/>
                </a:lnTo>
                <a:lnTo>
                  <a:pt x="456" y="46"/>
                </a:lnTo>
                <a:lnTo>
                  <a:pt x="437" y="44"/>
                </a:lnTo>
                <a:lnTo>
                  <a:pt x="435" y="57"/>
                </a:lnTo>
                <a:lnTo>
                  <a:pt x="455" y="61"/>
                </a:lnTo>
                <a:lnTo>
                  <a:pt x="454" y="74"/>
                </a:lnTo>
                <a:lnTo>
                  <a:pt x="417" y="68"/>
                </a:lnTo>
                <a:close/>
                <a:moveTo>
                  <a:pt x="527" y="74"/>
                </a:moveTo>
                <a:lnTo>
                  <a:pt x="541" y="79"/>
                </a:lnTo>
                <a:lnTo>
                  <a:pt x="541" y="80"/>
                </a:lnTo>
                <a:lnTo>
                  <a:pt x="541" y="81"/>
                </a:lnTo>
                <a:lnTo>
                  <a:pt x="541" y="82"/>
                </a:lnTo>
                <a:lnTo>
                  <a:pt x="538" y="87"/>
                </a:lnTo>
                <a:lnTo>
                  <a:pt x="535" y="91"/>
                </a:lnTo>
                <a:lnTo>
                  <a:pt x="531" y="95"/>
                </a:lnTo>
                <a:lnTo>
                  <a:pt x="528" y="97"/>
                </a:lnTo>
                <a:lnTo>
                  <a:pt x="523" y="98"/>
                </a:lnTo>
                <a:lnTo>
                  <a:pt x="520" y="98"/>
                </a:lnTo>
                <a:lnTo>
                  <a:pt x="515" y="97"/>
                </a:lnTo>
                <a:lnTo>
                  <a:pt x="510" y="96"/>
                </a:lnTo>
                <a:lnTo>
                  <a:pt x="507" y="95"/>
                </a:lnTo>
                <a:lnTo>
                  <a:pt x="506" y="92"/>
                </a:lnTo>
                <a:lnTo>
                  <a:pt x="503" y="91"/>
                </a:lnTo>
                <a:lnTo>
                  <a:pt x="501" y="90"/>
                </a:lnTo>
                <a:lnTo>
                  <a:pt x="500" y="87"/>
                </a:lnTo>
                <a:lnTo>
                  <a:pt x="498" y="85"/>
                </a:lnTo>
                <a:lnTo>
                  <a:pt x="497" y="82"/>
                </a:lnTo>
                <a:lnTo>
                  <a:pt x="496" y="80"/>
                </a:lnTo>
                <a:lnTo>
                  <a:pt x="496" y="78"/>
                </a:lnTo>
                <a:lnTo>
                  <a:pt x="496" y="75"/>
                </a:lnTo>
                <a:lnTo>
                  <a:pt x="496" y="74"/>
                </a:lnTo>
                <a:lnTo>
                  <a:pt x="497" y="72"/>
                </a:lnTo>
                <a:lnTo>
                  <a:pt x="498" y="68"/>
                </a:lnTo>
                <a:lnTo>
                  <a:pt x="500" y="64"/>
                </a:lnTo>
                <a:lnTo>
                  <a:pt x="502" y="61"/>
                </a:lnTo>
                <a:lnTo>
                  <a:pt x="503" y="56"/>
                </a:lnTo>
                <a:lnTo>
                  <a:pt x="506" y="51"/>
                </a:lnTo>
                <a:lnTo>
                  <a:pt x="508" y="46"/>
                </a:lnTo>
                <a:lnTo>
                  <a:pt x="510" y="43"/>
                </a:lnTo>
                <a:lnTo>
                  <a:pt x="511" y="40"/>
                </a:lnTo>
                <a:lnTo>
                  <a:pt x="512" y="39"/>
                </a:lnTo>
                <a:lnTo>
                  <a:pt x="515" y="36"/>
                </a:lnTo>
                <a:lnTo>
                  <a:pt x="516" y="35"/>
                </a:lnTo>
                <a:lnTo>
                  <a:pt x="517" y="34"/>
                </a:lnTo>
                <a:lnTo>
                  <a:pt x="520" y="33"/>
                </a:lnTo>
                <a:lnTo>
                  <a:pt x="522" y="32"/>
                </a:lnTo>
                <a:lnTo>
                  <a:pt x="525" y="30"/>
                </a:lnTo>
                <a:lnTo>
                  <a:pt x="527" y="30"/>
                </a:lnTo>
                <a:lnTo>
                  <a:pt x="530" y="30"/>
                </a:lnTo>
                <a:lnTo>
                  <a:pt x="533" y="32"/>
                </a:lnTo>
                <a:lnTo>
                  <a:pt x="536" y="32"/>
                </a:lnTo>
                <a:lnTo>
                  <a:pt x="538" y="33"/>
                </a:lnTo>
                <a:lnTo>
                  <a:pt x="543" y="35"/>
                </a:lnTo>
                <a:lnTo>
                  <a:pt x="547" y="38"/>
                </a:lnTo>
                <a:lnTo>
                  <a:pt x="549" y="41"/>
                </a:lnTo>
                <a:lnTo>
                  <a:pt x="551" y="45"/>
                </a:lnTo>
                <a:lnTo>
                  <a:pt x="552" y="49"/>
                </a:lnTo>
                <a:lnTo>
                  <a:pt x="552" y="53"/>
                </a:lnTo>
                <a:lnTo>
                  <a:pt x="551" y="58"/>
                </a:lnTo>
                <a:lnTo>
                  <a:pt x="549" y="63"/>
                </a:lnTo>
                <a:lnTo>
                  <a:pt x="548" y="64"/>
                </a:lnTo>
                <a:lnTo>
                  <a:pt x="535" y="58"/>
                </a:lnTo>
                <a:lnTo>
                  <a:pt x="536" y="56"/>
                </a:lnTo>
                <a:lnTo>
                  <a:pt x="536" y="53"/>
                </a:lnTo>
                <a:lnTo>
                  <a:pt x="537" y="51"/>
                </a:lnTo>
                <a:lnTo>
                  <a:pt x="537" y="49"/>
                </a:lnTo>
                <a:lnTo>
                  <a:pt x="537" y="47"/>
                </a:lnTo>
                <a:lnTo>
                  <a:pt x="536" y="46"/>
                </a:lnTo>
                <a:lnTo>
                  <a:pt x="535" y="45"/>
                </a:lnTo>
                <a:lnTo>
                  <a:pt x="533" y="44"/>
                </a:lnTo>
                <a:lnTo>
                  <a:pt x="532" y="44"/>
                </a:lnTo>
                <a:lnTo>
                  <a:pt x="531" y="44"/>
                </a:lnTo>
                <a:lnTo>
                  <a:pt x="530" y="44"/>
                </a:lnTo>
                <a:lnTo>
                  <a:pt x="528" y="45"/>
                </a:lnTo>
                <a:lnTo>
                  <a:pt x="526" y="46"/>
                </a:lnTo>
                <a:lnTo>
                  <a:pt x="525" y="50"/>
                </a:lnTo>
                <a:lnTo>
                  <a:pt x="522" y="55"/>
                </a:lnTo>
                <a:lnTo>
                  <a:pt x="520" y="61"/>
                </a:lnTo>
                <a:lnTo>
                  <a:pt x="518" y="62"/>
                </a:lnTo>
                <a:lnTo>
                  <a:pt x="516" y="68"/>
                </a:lnTo>
                <a:lnTo>
                  <a:pt x="513" y="73"/>
                </a:lnTo>
                <a:lnTo>
                  <a:pt x="512" y="76"/>
                </a:lnTo>
                <a:lnTo>
                  <a:pt x="512" y="79"/>
                </a:lnTo>
                <a:lnTo>
                  <a:pt x="512" y="80"/>
                </a:lnTo>
                <a:lnTo>
                  <a:pt x="513" y="82"/>
                </a:lnTo>
                <a:lnTo>
                  <a:pt x="515" y="84"/>
                </a:lnTo>
                <a:lnTo>
                  <a:pt x="516" y="84"/>
                </a:lnTo>
                <a:lnTo>
                  <a:pt x="517" y="85"/>
                </a:lnTo>
                <a:lnTo>
                  <a:pt x="518" y="85"/>
                </a:lnTo>
                <a:lnTo>
                  <a:pt x="520" y="85"/>
                </a:lnTo>
                <a:lnTo>
                  <a:pt x="521" y="84"/>
                </a:lnTo>
                <a:lnTo>
                  <a:pt x="522" y="82"/>
                </a:lnTo>
                <a:lnTo>
                  <a:pt x="523" y="81"/>
                </a:lnTo>
                <a:lnTo>
                  <a:pt x="526" y="79"/>
                </a:lnTo>
                <a:lnTo>
                  <a:pt x="527" y="76"/>
                </a:lnTo>
                <a:lnTo>
                  <a:pt x="527" y="74"/>
                </a:lnTo>
                <a:close/>
                <a:moveTo>
                  <a:pt x="581" y="104"/>
                </a:moveTo>
                <a:lnTo>
                  <a:pt x="588" y="95"/>
                </a:lnTo>
                <a:lnTo>
                  <a:pt x="591" y="91"/>
                </a:lnTo>
                <a:lnTo>
                  <a:pt x="593" y="87"/>
                </a:lnTo>
                <a:lnTo>
                  <a:pt x="594" y="85"/>
                </a:lnTo>
                <a:lnTo>
                  <a:pt x="594" y="82"/>
                </a:lnTo>
                <a:lnTo>
                  <a:pt x="594" y="81"/>
                </a:lnTo>
                <a:lnTo>
                  <a:pt x="593" y="80"/>
                </a:lnTo>
                <a:lnTo>
                  <a:pt x="592" y="79"/>
                </a:lnTo>
                <a:lnTo>
                  <a:pt x="591" y="78"/>
                </a:lnTo>
                <a:lnTo>
                  <a:pt x="589" y="76"/>
                </a:lnTo>
                <a:lnTo>
                  <a:pt x="588" y="76"/>
                </a:lnTo>
                <a:lnTo>
                  <a:pt x="587" y="76"/>
                </a:lnTo>
                <a:lnTo>
                  <a:pt x="587" y="78"/>
                </a:lnTo>
                <a:lnTo>
                  <a:pt x="584" y="79"/>
                </a:lnTo>
                <a:lnTo>
                  <a:pt x="583" y="80"/>
                </a:lnTo>
                <a:lnTo>
                  <a:pt x="581" y="84"/>
                </a:lnTo>
                <a:lnTo>
                  <a:pt x="577" y="87"/>
                </a:lnTo>
                <a:lnTo>
                  <a:pt x="571" y="97"/>
                </a:lnTo>
                <a:lnTo>
                  <a:pt x="568" y="101"/>
                </a:lnTo>
                <a:lnTo>
                  <a:pt x="566" y="104"/>
                </a:lnTo>
                <a:lnTo>
                  <a:pt x="564" y="107"/>
                </a:lnTo>
                <a:lnTo>
                  <a:pt x="563" y="109"/>
                </a:lnTo>
                <a:lnTo>
                  <a:pt x="563" y="110"/>
                </a:lnTo>
                <a:lnTo>
                  <a:pt x="564" y="112"/>
                </a:lnTo>
                <a:lnTo>
                  <a:pt x="566" y="113"/>
                </a:lnTo>
                <a:lnTo>
                  <a:pt x="567" y="114"/>
                </a:lnTo>
                <a:lnTo>
                  <a:pt x="568" y="115"/>
                </a:lnTo>
                <a:lnTo>
                  <a:pt x="569" y="115"/>
                </a:lnTo>
                <a:lnTo>
                  <a:pt x="571" y="115"/>
                </a:lnTo>
                <a:lnTo>
                  <a:pt x="572" y="114"/>
                </a:lnTo>
                <a:lnTo>
                  <a:pt x="574" y="113"/>
                </a:lnTo>
                <a:lnTo>
                  <a:pt x="576" y="112"/>
                </a:lnTo>
                <a:lnTo>
                  <a:pt x="578" y="108"/>
                </a:lnTo>
                <a:lnTo>
                  <a:pt x="581" y="104"/>
                </a:lnTo>
                <a:close/>
                <a:moveTo>
                  <a:pt x="561" y="84"/>
                </a:moveTo>
                <a:lnTo>
                  <a:pt x="563" y="79"/>
                </a:lnTo>
                <a:lnTo>
                  <a:pt x="567" y="75"/>
                </a:lnTo>
                <a:lnTo>
                  <a:pt x="569" y="72"/>
                </a:lnTo>
                <a:lnTo>
                  <a:pt x="571" y="69"/>
                </a:lnTo>
                <a:lnTo>
                  <a:pt x="573" y="68"/>
                </a:lnTo>
                <a:lnTo>
                  <a:pt x="574" y="67"/>
                </a:lnTo>
                <a:lnTo>
                  <a:pt x="577" y="66"/>
                </a:lnTo>
                <a:lnTo>
                  <a:pt x="578" y="64"/>
                </a:lnTo>
                <a:lnTo>
                  <a:pt x="581" y="63"/>
                </a:lnTo>
                <a:lnTo>
                  <a:pt x="583" y="63"/>
                </a:lnTo>
                <a:lnTo>
                  <a:pt x="586" y="63"/>
                </a:lnTo>
                <a:lnTo>
                  <a:pt x="588" y="63"/>
                </a:lnTo>
                <a:lnTo>
                  <a:pt x="591" y="63"/>
                </a:lnTo>
                <a:lnTo>
                  <a:pt x="593" y="64"/>
                </a:lnTo>
                <a:lnTo>
                  <a:pt x="597" y="66"/>
                </a:lnTo>
                <a:lnTo>
                  <a:pt x="599" y="67"/>
                </a:lnTo>
                <a:lnTo>
                  <a:pt x="602" y="69"/>
                </a:lnTo>
                <a:lnTo>
                  <a:pt x="603" y="70"/>
                </a:lnTo>
                <a:lnTo>
                  <a:pt x="606" y="73"/>
                </a:lnTo>
                <a:lnTo>
                  <a:pt x="607" y="75"/>
                </a:lnTo>
                <a:lnTo>
                  <a:pt x="608" y="78"/>
                </a:lnTo>
                <a:lnTo>
                  <a:pt x="608" y="80"/>
                </a:lnTo>
                <a:lnTo>
                  <a:pt x="609" y="82"/>
                </a:lnTo>
                <a:lnTo>
                  <a:pt x="609" y="85"/>
                </a:lnTo>
                <a:lnTo>
                  <a:pt x="609" y="87"/>
                </a:lnTo>
                <a:lnTo>
                  <a:pt x="608" y="89"/>
                </a:lnTo>
                <a:lnTo>
                  <a:pt x="608" y="91"/>
                </a:lnTo>
                <a:lnTo>
                  <a:pt x="607" y="93"/>
                </a:lnTo>
                <a:lnTo>
                  <a:pt x="606" y="96"/>
                </a:lnTo>
                <a:lnTo>
                  <a:pt x="603" y="99"/>
                </a:lnTo>
                <a:lnTo>
                  <a:pt x="601" y="103"/>
                </a:lnTo>
                <a:lnTo>
                  <a:pt x="598" y="108"/>
                </a:lnTo>
                <a:lnTo>
                  <a:pt x="596" y="113"/>
                </a:lnTo>
                <a:lnTo>
                  <a:pt x="592" y="116"/>
                </a:lnTo>
                <a:lnTo>
                  <a:pt x="589" y="120"/>
                </a:lnTo>
                <a:lnTo>
                  <a:pt x="587" y="122"/>
                </a:lnTo>
                <a:lnTo>
                  <a:pt x="586" y="124"/>
                </a:lnTo>
                <a:lnTo>
                  <a:pt x="583" y="125"/>
                </a:lnTo>
                <a:lnTo>
                  <a:pt x="582" y="126"/>
                </a:lnTo>
                <a:lnTo>
                  <a:pt x="579" y="127"/>
                </a:lnTo>
                <a:lnTo>
                  <a:pt x="577" y="129"/>
                </a:lnTo>
                <a:lnTo>
                  <a:pt x="576" y="129"/>
                </a:lnTo>
                <a:lnTo>
                  <a:pt x="573" y="129"/>
                </a:lnTo>
                <a:lnTo>
                  <a:pt x="571" y="129"/>
                </a:lnTo>
                <a:lnTo>
                  <a:pt x="568" y="127"/>
                </a:lnTo>
                <a:lnTo>
                  <a:pt x="566" y="127"/>
                </a:lnTo>
                <a:lnTo>
                  <a:pt x="562" y="126"/>
                </a:lnTo>
                <a:lnTo>
                  <a:pt x="559" y="125"/>
                </a:lnTo>
                <a:lnTo>
                  <a:pt x="557" y="122"/>
                </a:lnTo>
                <a:lnTo>
                  <a:pt x="554" y="120"/>
                </a:lnTo>
                <a:lnTo>
                  <a:pt x="553" y="119"/>
                </a:lnTo>
                <a:lnTo>
                  <a:pt x="551" y="116"/>
                </a:lnTo>
                <a:lnTo>
                  <a:pt x="549" y="114"/>
                </a:lnTo>
                <a:lnTo>
                  <a:pt x="549" y="112"/>
                </a:lnTo>
                <a:lnTo>
                  <a:pt x="548" y="109"/>
                </a:lnTo>
                <a:lnTo>
                  <a:pt x="548" y="107"/>
                </a:lnTo>
                <a:lnTo>
                  <a:pt x="549" y="104"/>
                </a:lnTo>
                <a:lnTo>
                  <a:pt x="549" y="103"/>
                </a:lnTo>
                <a:lnTo>
                  <a:pt x="549" y="101"/>
                </a:lnTo>
                <a:lnTo>
                  <a:pt x="551" y="98"/>
                </a:lnTo>
                <a:lnTo>
                  <a:pt x="553" y="96"/>
                </a:lnTo>
                <a:lnTo>
                  <a:pt x="554" y="92"/>
                </a:lnTo>
                <a:lnTo>
                  <a:pt x="557" y="89"/>
                </a:lnTo>
                <a:lnTo>
                  <a:pt x="561" y="84"/>
                </a:lnTo>
                <a:close/>
                <a:moveTo>
                  <a:pt x="589" y="145"/>
                </a:moveTo>
                <a:lnTo>
                  <a:pt x="638" y="99"/>
                </a:lnTo>
                <a:lnTo>
                  <a:pt x="649" y="110"/>
                </a:lnTo>
                <a:lnTo>
                  <a:pt x="628" y="148"/>
                </a:lnTo>
                <a:lnTo>
                  <a:pt x="632" y="145"/>
                </a:lnTo>
                <a:lnTo>
                  <a:pt x="634" y="142"/>
                </a:lnTo>
                <a:lnTo>
                  <a:pt x="638" y="138"/>
                </a:lnTo>
                <a:lnTo>
                  <a:pt x="640" y="136"/>
                </a:lnTo>
                <a:lnTo>
                  <a:pt x="643" y="133"/>
                </a:lnTo>
                <a:lnTo>
                  <a:pt x="645" y="131"/>
                </a:lnTo>
                <a:lnTo>
                  <a:pt x="648" y="129"/>
                </a:lnTo>
                <a:lnTo>
                  <a:pt x="649" y="127"/>
                </a:lnTo>
                <a:lnTo>
                  <a:pt x="658" y="120"/>
                </a:lnTo>
                <a:lnTo>
                  <a:pt x="668" y="130"/>
                </a:lnTo>
                <a:lnTo>
                  <a:pt x="618" y="175"/>
                </a:lnTo>
                <a:lnTo>
                  <a:pt x="607" y="164"/>
                </a:lnTo>
                <a:lnTo>
                  <a:pt x="628" y="125"/>
                </a:lnTo>
                <a:lnTo>
                  <a:pt x="626" y="127"/>
                </a:lnTo>
                <a:lnTo>
                  <a:pt x="623" y="131"/>
                </a:lnTo>
                <a:lnTo>
                  <a:pt x="621" y="135"/>
                </a:lnTo>
                <a:lnTo>
                  <a:pt x="618" y="137"/>
                </a:lnTo>
                <a:lnTo>
                  <a:pt x="616" y="139"/>
                </a:lnTo>
                <a:lnTo>
                  <a:pt x="613" y="142"/>
                </a:lnTo>
                <a:lnTo>
                  <a:pt x="609" y="145"/>
                </a:lnTo>
                <a:lnTo>
                  <a:pt x="607" y="148"/>
                </a:lnTo>
                <a:lnTo>
                  <a:pt x="598" y="155"/>
                </a:lnTo>
                <a:lnTo>
                  <a:pt x="589" y="145"/>
                </a:lnTo>
                <a:close/>
                <a:moveTo>
                  <a:pt x="629" y="187"/>
                </a:moveTo>
                <a:lnTo>
                  <a:pt x="688" y="153"/>
                </a:lnTo>
                <a:lnTo>
                  <a:pt x="708" y="184"/>
                </a:lnTo>
                <a:lnTo>
                  <a:pt x="695" y="190"/>
                </a:lnTo>
                <a:lnTo>
                  <a:pt x="685" y="172"/>
                </a:lnTo>
                <a:lnTo>
                  <a:pt x="674" y="179"/>
                </a:lnTo>
                <a:lnTo>
                  <a:pt x="684" y="195"/>
                </a:lnTo>
                <a:lnTo>
                  <a:pt x="673" y="202"/>
                </a:lnTo>
                <a:lnTo>
                  <a:pt x="662" y="185"/>
                </a:lnTo>
                <a:lnTo>
                  <a:pt x="638" y="200"/>
                </a:lnTo>
                <a:lnTo>
                  <a:pt x="629" y="187"/>
                </a:lnTo>
                <a:close/>
                <a:moveTo>
                  <a:pt x="655" y="229"/>
                </a:moveTo>
                <a:lnTo>
                  <a:pt x="716" y="199"/>
                </a:lnTo>
                <a:lnTo>
                  <a:pt x="723" y="212"/>
                </a:lnTo>
                <a:lnTo>
                  <a:pt x="663" y="242"/>
                </a:lnTo>
                <a:lnTo>
                  <a:pt x="655" y="229"/>
                </a:lnTo>
                <a:close/>
                <a:moveTo>
                  <a:pt x="698" y="263"/>
                </a:moveTo>
                <a:lnTo>
                  <a:pt x="702" y="270"/>
                </a:lnTo>
                <a:lnTo>
                  <a:pt x="728" y="258"/>
                </a:lnTo>
                <a:lnTo>
                  <a:pt x="698" y="263"/>
                </a:lnTo>
                <a:close/>
                <a:moveTo>
                  <a:pt x="668" y="252"/>
                </a:moveTo>
                <a:lnTo>
                  <a:pt x="738" y="245"/>
                </a:lnTo>
                <a:lnTo>
                  <a:pt x="744" y="263"/>
                </a:lnTo>
                <a:lnTo>
                  <a:pt x="683" y="297"/>
                </a:lnTo>
                <a:lnTo>
                  <a:pt x="678" y="281"/>
                </a:lnTo>
                <a:lnTo>
                  <a:pt x="689" y="276"/>
                </a:lnTo>
                <a:lnTo>
                  <a:pt x="685" y="265"/>
                </a:lnTo>
                <a:lnTo>
                  <a:pt x="673" y="267"/>
                </a:lnTo>
                <a:lnTo>
                  <a:pt x="668" y="2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4" name="Freeform 1123">
            <a:extLst>
              <a:ext uri="{FF2B5EF4-FFF2-40B4-BE49-F238E27FC236}">
                <a16:creationId xmlns:a16="http://schemas.microsoft.com/office/drawing/2014/main" id="{00000000-0008-0000-0400-0000DA010000}"/>
              </a:ext>
            </a:extLst>
          </xdr:cNvPr>
          <xdr:cNvSpPr>
            <a:spLocks noEditPoints="1"/>
          </xdr:cNvSpPr>
        </xdr:nvSpPr>
        <xdr:spPr bwMode="auto">
          <a:xfrm>
            <a:off x="217808" y="311700"/>
            <a:ext cx="245109" cy="111200"/>
          </a:xfrm>
          <a:custGeom>
            <a:avLst/>
            <a:gdLst>
              <a:gd name="T0" fmla="*/ 7610 w 773"/>
              <a:gd name="T1" fmla="*/ 20320 h 350"/>
              <a:gd name="T2" fmla="*/ 12684 w 773"/>
              <a:gd name="T3" fmla="*/ 19685 h 350"/>
              <a:gd name="T4" fmla="*/ 22513 w 773"/>
              <a:gd name="T5" fmla="*/ 13970 h 350"/>
              <a:gd name="T6" fmla="*/ 20294 w 773"/>
              <a:gd name="T7" fmla="*/ 25083 h 350"/>
              <a:gd name="T8" fmla="*/ 18391 w 773"/>
              <a:gd name="T9" fmla="*/ 18415 h 350"/>
              <a:gd name="T10" fmla="*/ 13318 w 773"/>
              <a:gd name="T11" fmla="*/ 27305 h 350"/>
              <a:gd name="T12" fmla="*/ 8878 w 773"/>
              <a:gd name="T13" fmla="*/ 15240 h 350"/>
              <a:gd name="T14" fmla="*/ 12366 w 773"/>
              <a:gd name="T15" fmla="*/ 44450 h 350"/>
              <a:gd name="T16" fmla="*/ 28855 w 773"/>
              <a:gd name="T17" fmla="*/ 62230 h 350"/>
              <a:gd name="T18" fmla="*/ 39636 w 773"/>
              <a:gd name="T19" fmla="*/ 56833 h 350"/>
              <a:gd name="T20" fmla="*/ 39319 w 773"/>
              <a:gd name="T21" fmla="*/ 53340 h 350"/>
              <a:gd name="T22" fmla="*/ 37417 w 773"/>
              <a:gd name="T23" fmla="*/ 65088 h 350"/>
              <a:gd name="T24" fmla="*/ 51051 w 773"/>
              <a:gd name="T25" fmla="*/ 68263 h 350"/>
              <a:gd name="T26" fmla="*/ 40905 w 773"/>
              <a:gd name="T27" fmla="*/ 73660 h 350"/>
              <a:gd name="T28" fmla="*/ 47563 w 773"/>
              <a:gd name="T29" fmla="*/ 60643 h 350"/>
              <a:gd name="T30" fmla="*/ 55174 w 773"/>
              <a:gd name="T31" fmla="*/ 71120 h 350"/>
              <a:gd name="T32" fmla="*/ 38368 w 773"/>
              <a:gd name="T33" fmla="*/ 78423 h 350"/>
              <a:gd name="T34" fmla="*/ 60564 w 773"/>
              <a:gd name="T35" fmla="*/ 89218 h 350"/>
              <a:gd name="T36" fmla="*/ 65320 w 773"/>
              <a:gd name="T37" fmla="*/ 87630 h 350"/>
              <a:gd name="T38" fmla="*/ 67857 w 773"/>
              <a:gd name="T39" fmla="*/ 78423 h 350"/>
              <a:gd name="T40" fmla="*/ 74516 w 773"/>
              <a:gd name="T41" fmla="*/ 80645 h 350"/>
              <a:gd name="T42" fmla="*/ 62149 w 773"/>
              <a:gd name="T43" fmla="*/ 94615 h 350"/>
              <a:gd name="T44" fmla="*/ 79906 w 773"/>
              <a:gd name="T45" fmla="*/ 86995 h 350"/>
              <a:gd name="T46" fmla="*/ 73248 w 773"/>
              <a:gd name="T47" fmla="*/ 89218 h 350"/>
              <a:gd name="T48" fmla="*/ 87200 w 773"/>
              <a:gd name="T49" fmla="*/ 83503 h 350"/>
              <a:gd name="T50" fmla="*/ 81809 w 773"/>
              <a:gd name="T51" fmla="*/ 101600 h 350"/>
              <a:gd name="T52" fmla="*/ 71345 w 773"/>
              <a:gd name="T53" fmla="*/ 94298 h 350"/>
              <a:gd name="T54" fmla="*/ 114786 w 773"/>
              <a:gd name="T55" fmla="*/ 103823 h 350"/>
              <a:gd name="T56" fmla="*/ 116372 w 773"/>
              <a:gd name="T57" fmla="*/ 102235 h 350"/>
              <a:gd name="T58" fmla="*/ 111615 w 773"/>
              <a:gd name="T59" fmla="*/ 94615 h 350"/>
              <a:gd name="T60" fmla="*/ 123982 w 773"/>
              <a:gd name="T61" fmla="*/ 96203 h 350"/>
              <a:gd name="T62" fmla="*/ 116372 w 773"/>
              <a:gd name="T63" fmla="*/ 93663 h 350"/>
              <a:gd name="T64" fmla="*/ 123031 w 773"/>
              <a:gd name="T65" fmla="*/ 102235 h 350"/>
              <a:gd name="T66" fmla="*/ 110347 w 773"/>
              <a:gd name="T67" fmla="*/ 106998 h 350"/>
              <a:gd name="T68" fmla="*/ 132543 w 773"/>
              <a:gd name="T69" fmla="*/ 98108 h 350"/>
              <a:gd name="T70" fmla="*/ 130641 w 773"/>
              <a:gd name="T71" fmla="*/ 88900 h 350"/>
              <a:gd name="T72" fmla="*/ 138568 w 773"/>
              <a:gd name="T73" fmla="*/ 100013 h 350"/>
              <a:gd name="T74" fmla="*/ 154740 w 773"/>
              <a:gd name="T75" fmla="*/ 93663 h 350"/>
              <a:gd name="T76" fmla="*/ 154740 w 773"/>
              <a:gd name="T77" fmla="*/ 88900 h 350"/>
              <a:gd name="T78" fmla="*/ 156642 w 773"/>
              <a:gd name="T79" fmla="*/ 84455 h 350"/>
              <a:gd name="T80" fmla="*/ 162984 w 773"/>
              <a:gd name="T81" fmla="*/ 94615 h 350"/>
              <a:gd name="T82" fmla="*/ 161398 w 773"/>
              <a:gd name="T83" fmla="*/ 102553 h 350"/>
              <a:gd name="T84" fmla="*/ 155691 w 773"/>
              <a:gd name="T85" fmla="*/ 97473 h 350"/>
              <a:gd name="T86" fmla="*/ 190888 w 773"/>
              <a:gd name="T87" fmla="*/ 71755 h 350"/>
              <a:gd name="T88" fmla="*/ 195010 w 773"/>
              <a:gd name="T89" fmla="*/ 82233 h 350"/>
              <a:gd name="T90" fmla="*/ 182326 w 773"/>
              <a:gd name="T91" fmla="*/ 73660 h 350"/>
              <a:gd name="T92" fmla="*/ 194059 w 773"/>
              <a:gd name="T93" fmla="*/ 67945 h 350"/>
              <a:gd name="T94" fmla="*/ 198815 w 773"/>
              <a:gd name="T95" fmla="*/ 85408 h 350"/>
              <a:gd name="T96" fmla="*/ 211181 w 773"/>
              <a:gd name="T97" fmla="*/ 65405 h 350"/>
              <a:gd name="T98" fmla="*/ 209913 w 773"/>
              <a:gd name="T99" fmla="*/ 62865 h 350"/>
              <a:gd name="T100" fmla="*/ 200083 w 773"/>
              <a:gd name="T101" fmla="*/ 60960 h 350"/>
              <a:gd name="T102" fmla="*/ 209913 w 773"/>
              <a:gd name="T103" fmla="*/ 53340 h 350"/>
              <a:gd name="T104" fmla="*/ 203571 w 773"/>
              <a:gd name="T105" fmla="*/ 58103 h 350"/>
              <a:gd name="T106" fmla="*/ 214669 w 773"/>
              <a:gd name="T107" fmla="*/ 57785 h 350"/>
              <a:gd name="T108" fmla="*/ 209279 w 773"/>
              <a:gd name="T109" fmla="*/ 69533 h 350"/>
              <a:gd name="T110" fmla="*/ 222280 w 773"/>
              <a:gd name="T111" fmla="*/ 54610 h 350"/>
              <a:gd name="T112" fmla="*/ 222597 w 773"/>
              <a:gd name="T113" fmla="*/ 37148 h 350"/>
              <a:gd name="T114" fmla="*/ 232109 w 773"/>
              <a:gd name="T115" fmla="*/ 5080 h 350"/>
              <a:gd name="T116" fmla="*/ 239085 w 773"/>
              <a:gd name="T117" fmla="*/ 9525 h 350"/>
              <a:gd name="T118" fmla="*/ 226085 w 773"/>
              <a:gd name="T119" fmla="*/ 12700 h 350"/>
              <a:gd name="T120" fmla="*/ 227670 w 773"/>
              <a:gd name="T121" fmla="*/ 318 h 350"/>
              <a:gd name="T122" fmla="*/ 245110 w 773"/>
              <a:gd name="T123" fmla="*/ 6668 h 350"/>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0" t="0" r="r" b="b"/>
            <a:pathLst>
              <a:path w="773" h="350">
                <a:moveTo>
                  <a:pt x="0" y="6"/>
                </a:moveTo>
                <a:lnTo>
                  <a:pt x="69" y="0"/>
                </a:lnTo>
                <a:lnTo>
                  <a:pt x="73" y="35"/>
                </a:lnTo>
                <a:lnTo>
                  <a:pt x="60" y="36"/>
                </a:lnTo>
                <a:lnTo>
                  <a:pt x="58" y="16"/>
                </a:lnTo>
                <a:lnTo>
                  <a:pt x="45" y="17"/>
                </a:lnTo>
                <a:lnTo>
                  <a:pt x="47" y="35"/>
                </a:lnTo>
                <a:lnTo>
                  <a:pt x="34" y="37"/>
                </a:lnTo>
                <a:lnTo>
                  <a:pt x="32" y="18"/>
                </a:lnTo>
                <a:lnTo>
                  <a:pt x="17" y="19"/>
                </a:lnTo>
                <a:lnTo>
                  <a:pt x="19" y="40"/>
                </a:lnTo>
                <a:lnTo>
                  <a:pt x="5" y="42"/>
                </a:lnTo>
                <a:lnTo>
                  <a:pt x="0" y="6"/>
                </a:lnTo>
                <a:close/>
                <a:moveTo>
                  <a:pt x="30" y="47"/>
                </a:moveTo>
                <a:lnTo>
                  <a:pt x="34" y="62"/>
                </a:lnTo>
                <a:lnTo>
                  <a:pt x="32" y="62"/>
                </a:lnTo>
                <a:lnTo>
                  <a:pt x="29" y="63"/>
                </a:lnTo>
                <a:lnTo>
                  <a:pt x="27" y="63"/>
                </a:lnTo>
                <a:lnTo>
                  <a:pt x="25" y="64"/>
                </a:lnTo>
                <a:lnTo>
                  <a:pt x="24" y="64"/>
                </a:lnTo>
                <a:lnTo>
                  <a:pt x="24" y="65"/>
                </a:lnTo>
                <a:lnTo>
                  <a:pt x="24" y="67"/>
                </a:lnTo>
                <a:lnTo>
                  <a:pt x="24" y="68"/>
                </a:lnTo>
                <a:lnTo>
                  <a:pt x="24" y="69"/>
                </a:lnTo>
                <a:lnTo>
                  <a:pt x="24" y="70"/>
                </a:lnTo>
                <a:lnTo>
                  <a:pt x="25" y="71"/>
                </a:lnTo>
                <a:lnTo>
                  <a:pt x="25" y="73"/>
                </a:lnTo>
                <a:lnTo>
                  <a:pt x="27" y="73"/>
                </a:lnTo>
                <a:lnTo>
                  <a:pt x="28" y="74"/>
                </a:lnTo>
                <a:lnTo>
                  <a:pt x="29" y="74"/>
                </a:lnTo>
                <a:lnTo>
                  <a:pt x="30" y="74"/>
                </a:lnTo>
                <a:lnTo>
                  <a:pt x="32" y="74"/>
                </a:lnTo>
                <a:lnTo>
                  <a:pt x="33" y="73"/>
                </a:lnTo>
                <a:lnTo>
                  <a:pt x="35" y="70"/>
                </a:lnTo>
                <a:lnTo>
                  <a:pt x="37" y="68"/>
                </a:lnTo>
                <a:lnTo>
                  <a:pt x="38" y="64"/>
                </a:lnTo>
                <a:lnTo>
                  <a:pt x="38" y="63"/>
                </a:lnTo>
                <a:lnTo>
                  <a:pt x="39" y="63"/>
                </a:lnTo>
                <a:lnTo>
                  <a:pt x="40" y="62"/>
                </a:lnTo>
                <a:lnTo>
                  <a:pt x="42" y="57"/>
                </a:lnTo>
                <a:lnTo>
                  <a:pt x="43" y="53"/>
                </a:lnTo>
                <a:lnTo>
                  <a:pt x="44" y="50"/>
                </a:lnTo>
                <a:lnTo>
                  <a:pt x="45" y="48"/>
                </a:lnTo>
                <a:lnTo>
                  <a:pt x="47" y="47"/>
                </a:lnTo>
                <a:lnTo>
                  <a:pt x="48" y="46"/>
                </a:lnTo>
                <a:lnTo>
                  <a:pt x="49" y="45"/>
                </a:lnTo>
                <a:lnTo>
                  <a:pt x="50" y="45"/>
                </a:lnTo>
                <a:lnTo>
                  <a:pt x="52" y="44"/>
                </a:lnTo>
                <a:lnTo>
                  <a:pt x="54" y="44"/>
                </a:lnTo>
                <a:lnTo>
                  <a:pt x="55" y="42"/>
                </a:lnTo>
                <a:lnTo>
                  <a:pt x="57" y="42"/>
                </a:lnTo>
                <a:lnTo>
                  <a:pt x="61" y="41"/>
                </a:lnTo>
                <a:lnTo>
                  <a:pt x="65" y="41"/>
                </a:lnTo>
                <a:lnTo>
                  <a:pt x="69" y="42"/>
                </a:lnTo>
                <a:lnTo>
                  <a:pt x="71" y="44"/>
                </a:lnTo>
                <a:lnTo>
                  <a:pt x="74" y="46"/>
                </a:lnTo>
                <a:lnTo>
                  <a:pt x="76" y="48"/>
                </a:lnTo>
                <a:lnTo>
                  <a:pt x="79" y="51"/>
                </a:lnTo>
                <a:lnTo>
                  <a:pt x="80" y="54"/>
                </a:lnTo>
                <a:lnTo>
                  <a:pt x="81" y="59"/>
                </a:lnTo>
                <a:lnTo>
                  <a:pt x="81" y="64"/>
                </a:lnTo>
                <a:lnTo>
                  <a:pt x="80" y="68"/>
                </a:lnTo>
                <a:lnTo>
                  <a:pt x="79" y="70"/>
                </a:lnTo>
                <a:lnTo>
                  <a:pt x="78" y="73"/>
                </a:lnTo>
                <a:lnTo>
                  <a:pt x="75" y="75"/>
                </a:lnTo>
                <a:lnTo>
                  <a:pt x="71" y="77"/>
                </a:lnTo>
                <a:lnTo>
                  <a:pt x="66" y="79"/>
                </a:lnTo>
                <a:lnTo>
                  <a:pt x="66" y="80"/>
                </a:lnTo>
                <a:lnTo>
                  <a:pt x="65" y="80"/>
                </a:lnTo>
                <a:lnTo>
                  <a:pt x="65" y="79"/>
                </a:lnTo>
                <a:lnTo>
                  <a:pt x="64" y="79"/>
                </a:lnTo>
                <a:lnTo>
                  <a:pt x="61" y="65"/>
                </a:lnTo>
                <a:lnTo>
                  <a:pt x="63" y="65"/>
                </a:lnTo>
                <a:lnTo>
                  <a:pt x="65" y="64"/>
                </a:lnTo>
                <a:lnTo>
                  <a:pt x="66" y="64"/>
                </a:lnTo>
                <a:lnTo>
                  <a:pt x="68" y="63"/>
                </a:lnTo>
                <a:lnTo>
                  <a:pt x="69" y="62"/>
                </a:lnTo>
                <a:lnTo>
                  <a:pt x="69" y="60"/>
                </a:lnTo>
                <a:lnTo>
                  <a:pt x="69" y="59"/>
                </a:lnTo>
                <a:lnTo>
                  <a:pt x="69" y="58"/>
                </a:lnTo>
                <a:lnTo>
                  <a:pt x="69" y="57"/>
                </a:lnTo>
                <a:lnTo>
                  <a:pt x="68" y="57"/>
                </a:lnTo>
                <a:lnTo>
                  <a:pt x="68" y="56"/>
                </a:lnTo>
                <a:lnTo>
                  <a:pt x="66" y="56"/>
                </a:lnTo>
                <a:lnTo>
                  <a:pt x="65" y="54"/>
                </a:lnTo>
                <a:lnTo>
                  <a:pt x="64" y="54"/>
                </a:lnTo>
                <a:lnTo>
                  <a:pt x="63" y="54"/>
                </a:lnTo>
                <a:lnTo>
                  <a:pt x="61" y="56"/>
                </a:lnTo>
                <a:lnTo>
                  <a:pt x="60" y="57"/>
                </a:lnTo>
                <a:lnTo>
                  <a:pt x="58" y="58"/>
                </a:lnTo>
                <a:lnTo>
                  <a:pt x="57" y="60"/>
                </a:lnTo>
                <a:lnTo>
                  <a:pt x="55" y="64"/>
                </a:lnTo>
                <a:lnTo>
                  <a:pt x="55" y="65"/>
                </a:lnTo>
                <a:lnTo>
                  <a:pt x="54" y="67"/>
                </a:lnTo>
                <a:lnTo>
                  <a:pt x="54" y="68"/>
                </a:lnTo>
                <a:lnTo>
                  <a:pt x="54" y="69"/>
                </a:lnTo>
                <a:lnTo>
                  <a:pt x="53" y="73"/>
                </a:lnTo>
                <a:lnTo>
                  <a:pt x="50" y="76"/>
                </a:lnTo>
                <a:lnTo>
                  <a:pt x="49" y="80"/>
                </a:lnTo>
                <a:lnTo>
                  <a:pt x="48" y="81"/>
                </a:lnTo>
                <a:lnTo>
                  <a:pt x="47" y="82"/>
                </a:lnTo>
                <a:lnTo>
                  <a:pt x="47" y="83"/>
                </a:lnTo>
                <a:lnTo>
                  <a:pt x="45" y="85"/>
                </a:lnTo>
                <a:lnTo>
                  <a:pt x="44" y="85"/>
                </a:lnTo>
                <a:lnTo>
                  <a:pt x="43" y="86"/>
                </a:lnTo>
                <a:lnTo>
                  <a:pt x="42" y="86"/>
                </a:lnTo>
                <a:lnTo>
                  <a:pt x="39" y="87"/>
                </a:lnTo>
                <a:lnTo>
                  <a:pt x="38" y="87"/>
                </a:lnTo>
                <a:lnTo>
                  <a:pt x="33" y="88"/>
                </a:lnTo>
                <a:lnTo>
                  <a:pt x="28" y="88"/>
                </a:lnTo>
                <a:lnTo>
                  <a:pt x="24" y="87"/>
                </a:lnTo>
                <a:lnTo>
                  <a:pt x="20" y="86"/>
                </a:lnTo>
                <a:lnTo>
                  <a:pt x="18" y="83"/>
                </a:lnTo>
                <a:lnTo>
                  <a:pt x="15" y="81"/>
                </a:lnTo>
                <a:lnTo>
                  <a:pt x="14" y="77"/>
                </a:lnTo>
                <a:lnTo>
                  <a:pt x="12" y="73"/>
                </a:lnTo>
                <a:lnTo>
                  <a:pt x="10" y="68"/>
                </a:lnTo>
                <a:lnTo>
                  <a:pt x="10" y="64"/>
                </a:lnTo>
                <a:lnTo>
                  <a:pt x="12" y="60"/>
                </a:lnTo>
                <a:lnTo>
                  <a:pt x="13" y="58"/>
                </a:lnTo>
                <a:lnTo>
                  <a:pt x="14" y="56"/>
                </a:lnTo>
                <a:lnTo>
                  <a:pt x="18" y="53"/>
                </a:lnTo>
                <a:lnTo>
                  <a:pt x="22" y="51"/>
                </a:lnTo>
                <a:lnTo>
                  <a:pt x="27" y="48"/>
                </a:lnTo>
                <a:lnTo>
                  <a:pt x="28" y="48"/>
                </a:lnTo>
                <a:lnTo>
                  <a:pt x="29" y="48"/>
                </a:lnTo>
                <a:lnTo>
                  <a:pt x="30" y="47"/>
                </a:lnTo>
                <a:close/>
                <a:moveTo>
                  <a:pt x="27" y="111"/>
                </a:moveTo>
                <a:lnTo>
                  <a:pt x="78" y="91"/>
                </a:lnTo>
                <a:lnTo>
                  <a:pt x="74" y="80"/>
                </a:lnTo>
                <a:lnTo>
                  <a:pt x="85" y="75"/>
                </a:lnTo>
                <a:lnTo>
                  <a:pt x="100" y="113"/>
                </a:lnTo>
                <a:lnTo>
                  <a:pt x="89" y="117"/>
                </a:lnTo>
                <a:lnTo>
                  <a:pt x="84" y="105"/>
                </a:lnTo>
                <a:lnTo>
                  <a:pt x="33" y="125"/>
                </a:lnTo>
                <a:lnTo>
                  <a:pt x="27" y="111"/>
                </a:lnTo>
                <a:close/>
                <a:moveTo>
                  <a:pt x="70" y="144"/>
                </a:moveTo>
                <a:lnTo>
                  <a:pt x="75" y="150"/>
                </a:lnTo>
                <a:lnTo>
                  <a:pt x="98" y="133"/>
                </a:lnTo>
                <a:lnTo>
                  <a:pt x="70" y="144"/>
                </a:lnTo>
                <a:close/>
                <a:moveTo>
                  <a:pt x="39" y="140"/>
                </a:moveTo>
                <a:lnTo>
                  <a:pt x="104" y="119"/>
                </a:lnTo>
                <a:lnTo>
                  <a:pt x="114" y="134"/>
                </a:lnTo>
                <a:lnTo>
                  <a:pt x="63" y="180"/>
                </a:lnTo>
                <a:lnTo>
                  <a:pt x="55" y="167"/>
                </a:lnTo>
                <a:lnTo>
                  <a:pt x="66" y="159"/>
                </a:lnTo>
                <a:lnTo>
                  <a:pt x="59" y="149"/>
                </a:lnTo>
                <a:lnTo>
                  <a:pt x="47" y="152"/>
                </a:lnTo>
                <a:lnTo>
                  <a:pt x="39" y="140"/>
                </a:lnTo>
                <a:close/>
                <a:moveTo>
                  <a:pt x="124" y="168"/>
                </a:moveTo>
                <a:lnTo>
                  <a:pt x="89" y="194"/>
                </a:lnTo>
                <a:lnTo>
                  <a:pt x="90" y="194"/>
                </a:lnTo>
                <a:lnTo>
                  <a:pt x="90" y="195"/>
                </a:lnTo>
                <a:lnTo>
                  <a:pt x="90" y="196"/>
                </a:lnTo>
                <a:lnTo>
                  <a:pt x="91" y="196"/>
                </a:lnTo>
                <a:lnTo>
                  <a:pt x="91" y="197"/>
                </a:lnTo>
                <a:lnTo>
                  <a:pt x="93" y="198"/>
                </a:lnTo>
                <a:lnTo>
                  <a:pt x="94" y="198"/>
                </a:lnTo>
                <a:lnTo>
                  <a:pt x="95" y="198"/>
                </a:lnTo>
                <a:lnTo>
                  <a:pt x="95" y="200"/>
                </a:lnTo>
                <a:lnTo>
                  <a:pt x="96" y="200"/>
                </a:lnTo>
                <a:lnTo>
                  <a:pt x="96" y="198"/>
                </a:lnTo>
                <a:lnTo>
                  <a:pt x="98" y="198"/>
                </a:lnTo>
                <a:lnTo>
                  <a:pt x="99" y="198"/>
                </a:lnTo>
                <a:lnTo>
                  <a:pt x="100" y="197"/>
                </a:lnTo>
                <a:lnTo>
                  <a:pt x="103" y="196"/>
                </a:lnTo>
                <a:lnTo>
                  <a:pt x="105" y="194"/>
                </a:lnTo>
                <a:lnTo>
                  <a:pt x="109" y="191"/>
                </a:lnTo>
                <a:lnTo>
                  <a:pt x="113" y="189"/>
                </a:lnTo>
                <a:lnTo>
                  <a:pt x="115" y="188"/>
                </a:lnTo>
                <a:lnTo>
                  <a:pt x="118" y="185"/>
                </a:lnTo>
                <a:lnTo>
                  <a:pt x="120" y="183"/>
                </a:lnTo>
                <a:lnTo>
                  <a:pt x="121" y="182"/>
                </a:lnTo>
                <a:lnTo>
                  <a:pt x="124" y="180"/>
                </a:lnTo>
                <a:lnTo>
                  <a:pt x="125" y="179"/>
                </a:lnTo>
                <a:lnTo>
                  <a:pt x="125" y="178"/>
                </a:lnTo>
                <a:lnTo>
                  <a:pt x="126" y="177"/>
                </a:lnTo>
                <a:lnTo>
                  <a:pt x="126" y="175"/>
                </a:lnTo>
                <a:lnTo>
                  <a:pt x="126" y="174"/>
                </a:lnTo>
                <a:lnTo>
                  <a:pt x="126" y="173"/>
                </a:lnTo>
                <a:lnTo>
                  <a:pt x="126" y="172"/>
                </a:lnTo>
                <a:lnTo>
                  <a:pt x="126" y="171"/>
                </a:lnTo>
                <a:lnTo>
                  <a:pt x="125" y="169"/>
                </a:lnTo>
                <a:lnTo>
                  <a:pt x="125" y="168"/>
                </a:lnTo>
                <a:lnTo>
                  <a:pt x="124" y="168"/>
                </a:lnTo>
                <a:lnTo>
                  <a:pt x="123" y="168"/>
                </a:lnTo>
                <a:lnTo>
                  <a:pt x="124" y="168"/>
                </a:lnTo>
                <a:close/>
                <a:moveTo>
                  <a:pt x="69" y="189"/>
                </a:moveTo>
                <a:lnTo>
                  <a:pt x="123" y="148"/>
                </a:lnTo>
                <a:lnTo>
                  <a:pt x="134" y="161"/>
                </a:lnTo>
                <a:lnTo>
                  <a:pt x="136" y="165"/>
                </a:lnTo>
                <a:lnTo>
                  <a:pt x="139" y="168"/>
                </a:lnTo>
                <a:lnTo>
                  <a:pt x="140" y="171"/>
                </a:lnTo>
                <a:lnTo>
                  <a:pt x="141" y="173"/>
                </a:lnTo>
                <a:lnTo>
                  <a:pt x="141" y="175"/>
                </a:lnTo>
                <a:lnTo>
                  <a:pt x="141" y="178"/>
                </a:lnTo>
                <a:lnTo>
                  <a:pt x="141" y="180"/>
                </a:lnTo>
                <a:lnTo>
                  <a:pt x="141" y="183"/>
                </a:lnTo>
                <a:lnTo>
                  <a:pt x="140" y="184"/>
                </a:lnTo>
                <a:lnTo>
                  <a:pt x="139" y="186"/>
                </a:lnTo>
                <a:lnTo>
                  <a:pt x="138" y="188"/>
                </a:lnTo>
                <a:lnTo>
                  <a:pt x="136" y="190"/>
                </a:lnTo>
                <a:lnTo>
                  <a:pt x="135" y="191"/>
                </a:lnTo>
                <a:lnTo>
                  <a:pt x="131" y="194"/>
                </a:lnTo>
                <a:lnTo>
                  <a:pt x="128" y="197"/>
                </a:lnTo>
                <a:lnTo>
                  <a:pt x="123" y="201"/>
                </a:lnTo>
                <a:lnTo>
                  <a:pt x="118" y="205"/>
                </a:lnTo>
                <a:lnTo>
                  <a:pt x="113" y="208"/>
                </a:lnTo>
                <a:lnTo>
                  <a:pt x="109" y="211"/>
                </a:lnTo>
                <a:lnTo>
                  <a:pt x="106" y="212"/>
                </a:lnTo>
                <a:lnTo>
                  <a:pt x="104" y="213"/>
                </a:lnTo>
                <a:lnTo>
                  <a:pt x="103" y="213"/>
                </a:lnTo>
                <a:lnTo>
                  <a:pt x="100" y="214"/>
                </a:lnTo>
                <a:lnTo>
                  <a:pt x="99" y="214"/>
                </a:lnTo>
                <a:lnTo>
                  <a:pt x="96" y="214"/>
                </a:lnTo>
                <a:lnTo>
                  <a:pt x="94" y="213"/>
                </a:lnTo>
                <a:lnTo>
                  <a:pt x="91" y="213"/>
                </a:lnTo>
                <a:lnTo>
                  <a:pt x="90" y="212"/>
                </a:lnTo>
                <a:lnTo>
                  <a:pt x="88" y="211"/>
                </a:lnTo>
                <a:lnTo>
                  <a:pt x="85" y="208"/>
                </a:lnTo>
                <a:lnTo>
                  <a:pt x="83" y="206"/>
                </a:lnTo>
                <a:lnTo>
                  <a:pt x="80" y="202"/>
                </a:lnTo>
                <a:lnTo>
                  <a:pt x="69" y="189"/>
                </a:lnTo>
                <a:close/>
                <a:moveTo>
                  <a:pt x="146" y="230"/>
                </a:moveTo>
                <a:lnTo>
                  <a:pt x="155" y="223"/>
                </a:lnTo>
                <a:lnTo>
                  <a:pt x="159" y="219"/>
                </a:lnTo>
                <a:lnTo>
                  <a:pt x="161" y="215"/>
                </a:lnTo>
                <a:lnTo>
                  <a:pt x="162" y="213"/>
                </a:lnTo>
                <a:lnTo>
                  <a:pt x="162" y="211"/>
                </a:lnTo>
                <a:lnTo>
                  <a:pt x="162" y="209"/>
                </a:lnTo>
                <a:lnTo>
                  <a:pt x="162" y="208"/>
                </a:lnTo>
                <a:lnTo>
                  <a:pt x="162" y="207"/>
                </a:lnTo>
                <a:lnTo>
                  <a:pt x="161" y="206"/>
                </a:lnTo>
                <a:lnTo>
                  <a:pt x="160" y="205"/>
                </a:lnTo>
                <a:lnTo>
                  <a:pt x="159" y="205"/>
                </a:lnTo>
                <a:lnTo>
                  <a:pt x="157" y="205"/>
                </a:lnTo>
                <a:lnTo>
                  <a:pt x="156" y="205"/>
                </a:lnTo>
                <a:lnTo>
                  <a:pt x="154" y="206"/>
                </a:lnTo>
                <a:lnTo>
                  <a:pt x="151" y="207"/>
                </a:lnTo>
                <a:lnTo>
                  <a:pt x="149" y="209"/>
                </a:lnTo>
                <a:lnTo>
                  <a:pt x="145" y="213"/>
                </a:lnTo>
                <a:lnTo>
                  <a:pt x="136" y="221"/>
                </a:lnTo>
                <a:lnTo>
                  <a:pt x="133" y="225"/>
                </a:lnTo>
                <a:lnTo>
                  <a:pt x="131" y="228"/>
                </a:lnTo>
                <a:lnTo>
                  <a:pt x="129" y="230"/>
                </a:lnTo>
                <a:lnTo>
                  <a:pt x="129" y="231"/>
                </a:lnTo>
                <a:lnTo>
                  <a:pt x="129" y="232"/>
                </a:lnTo>
                <a:lnTo>
                  <a:pt x="129" y="235"/>
                </a:lnTo>
                <a:lnTo>
                  <a:pt x="129" y="236"/>
                </a:lnTo>
                <a:lnTo>
                  <a:pt x="130" y="237"/>
                </a:lnTo>
                <a:lnTo>
                  <a:pt x="131" y="238"/>
                </a:lnTo>
                <a:lnTo>
                  <a:pt x="133" y="240"/>
                </a:lnTo>
                <a:lnTo>
                  <a:pt x="134" y="240"/>
                </a:lnTo>
                <a:lnTo>
                  <a:pt x="135" y="240"/>
                </a:lnTo>
                <a:lnTo>
                  <a:pt x="138" y="238"/>
                </a:lnTo>
                <a:lnTo>
                  <a:pt x="140" y="237"/>
                </a:lnTo>
                <a:lnTo>
                  <a:pt x="143" y="234"/>
                </a:lnTo>
                <a:lnTo>
                  <a:pt x="146" y="230"/>
                </a:lnTo>
                <a:close/>
                <a:moveTo>
                  <a:pt x="130" y="207"/>
                </a:moveTo>
                <a:lnTo>
                  <a:pt x="134" y="203"/>
                </a:lnTo>
                <a:lnTo>
                  <a:pt x="138" y="200"/>
                </a:lnTo>
                <a:lnTo>
                  <a:pt x="140" y="197"/>
                </a:lnTo>
                <a:lnTo>
                  <a:pt x="141" y="195"/>
                </a:lnTo>
                <a:lnTo>
                  <a:pt x="144" y="194"/>
                </a:lnTo>
                <a:lnTo>
                  <a:pt x="146" y="192"/>
                </a:lnTo>
                <a:lnTo>
                  <a:pt x="147" y="191"/>
                </a:lnTo>
                <a:lnTo>
                  <a:pt x="150" y="191"/>
                </a:lnTo>
                <a:lnTo>
                  <a:pt x="152" y="190"/>
                </a:lnTo>
                <a:lnTo>
                  <a:pt x="155" y="190"/>
                </a:lnTo>
                <a:lnTo>
                  <a:pt x="157" y="190"/>
                </a:lnTo>
                <a:lnTo>
                  <a:pt x="160" y="191"/>
                </a:lnTo>
                <a:lnTo>
                  <a:pt x="162" y="191"/>
                </a:lnTo>
                <a:lnTo>
                  <a:pt x="166" y="192"/>
                </a:lnTo>
                <a:lnTo>
                  <a:pt x="169" y="195"/>
                </a:lnTo>
                <a:lnTo>
                  <a:pt x="171" y="197"/>
                </a:lnTo>
                <a:lnTo>
                  <a:pt x="172" y="200"/>
                </a:lnTo>
                <a:lnTo>
                  <a:pt x="174" y="201"/>
                </a:lnTo>
                <a:lnTo>
                  <a:pt x="175" y="203"/>
                </a:lnTo>
                <a:lnTo>
                  <a:pt x="176" y="206"/>
                </a:lnTo>
                <a:lnTo>
                  <a:pt x="177" y="208"/>
                </a:lnTo>
                <a:lnTo>
                  <a:pt x="177" y="211"/>
                </a:lnTo>
                <a:lnTo>
                  <a:pt x="177" y="213"/>
                </a:lnTo>
                <a:lnTo>
                  <a:pt x="177" y="215"/>
                </a:lnTo>
                <a:lnTo>
                  <a:pt x="176" y="218"/>
                </a:lnTo>
                <a:lnTo>
                  <a:pt x="176" y="219"/>
                </a:lnTo>
                <a:lnTo>
                  <a:pt x="175" y="221"/>
                </a:lnTo>
                <a:lnTo>
                  <a:pt x="174" y="224"/>
                </a:lnTo>
                <a:lnTo>
                  <a:pt x="171" y="226"/>
                </a:lnTo>
                <a:lnTo>
                  <a:pt x="169" y="230"/>
                </a:lnTo>
                <a:lnTo>
                  <a:pt x="165" y="234"/>
                </a:lnTo>
                <a:lnTo>
                  <a:pt x="161" y="237"/>
                </a:lnTo>
                <a:lnTo>
                  <a:pt x="157" y="241"/>
                </a:lnTo>
                <a:lnTo>
                  <a:pt x="154" y="245"/>
                </a:lnTo>
                <a:lnTo>
                  <a:pt x="151" y="247"/>
                </a:lnTo>
                <a:lnTo>
                  <a:pt x="149" y="248"/>
                </a:lnTo>
                <a:lnTo>
                  <a:pt x="146" y="249"/>
                </a:lnTo>
                <a:lnTo>
                  <a:pt x="145" y="251"/>
                </a:lnTo>
                <a:lnTo>
                  <a:pt x="143" y="252"/>
                </a:lnTo>
                <a:lnTo>
                  <a:pt x="140" y="253"/>
                </a:lnTo>
                <a:lnTo>
                  <a:pt x="138" y="253"/>
                </a:lnTo>
                <a:lnTo>
                  <a:pt x="136" y="253"/>
                </a:lnTo>
                <a:lnTo>
                  <a:pt x="134" y="253"/>
                </a:lnTo>
                <a:lnTo>
                  <a:pt x="131" y="253"/>
                </a:lnTo>
                <a:lnTo>
                  <a:pt x="129" y="252"/>
                </a:lnTo>
                <a:lnTo>
                  <a:pt x="126" y="249"/>
                </a:lnTo>
                <a:lnTo>
                  <a:pt x="124" y="248"/>
                </a:lnTo>
                <a:lnTo>
                  <a:pt x="121" y="247"/>
                </a:lnTo>
                <a:lnTo>
                  <a:pt x="119" y="245"/>
                </a:lnTo>
                <a:lnTo>
                  <a:pt x="116" y="242"/>
                </a:lnTo>
                <a:lnTo>
                  <a:pt x="115" y="240"/>
                </a:lnTo>
                <a:lnTo>
                  <a:pt x="114" y="237"/>
                </a:lnTo>
                <a:lnTo>
                  <a:pt x="113" y="235"/>
                </a:lnTo>
                <a:lnTo>
                  <a:pt x="113" y="231"/>
                </a:lnTo>
                <a:lnTo>
                  <a:pt x="113" y="229"/>
                </a:lnTo>
                <a:lnTo>
                  <a:pt x="114" y="226"/>
                </a:lnTo>
                <a:lnTo>
                  <a:pt x="114" y="225"/>
                </a:lnTo>
                <a:lnTo>
                  <a:pt x="115" y="224"/>
                </a:lnTo>
                <a:lnTo>
                  <a:pt x="116" y="221"/>
                </a:lnTo>
                <a:lnTo>
                  <a:pt x="118" y="220"/>
                </a:lnTo>
                <a:lnTo>
                  <a:pt x="119" y="218"/>
                </a:lnTo>
                <a:lnTo>
                  <a:pt x="123" y="214"/>
                </a:lnTo>
                <a:lnTo>
                  <a:pt x="125" y="211"/>
                </a:lnTo>
                <a:lnTo>
                  <a:pt x="130" y="207"/>
                </a:lnTo>
                <a:close/>
                <a:moveTo>
                  <a:pt x="212" y="246"/>
                </a:moveTo>
                <a:lnTo>
                  <a:pt x="190" y="281"/>
                </a:lnTo>
                <a:lnTo>
                  <a:pt x="191" y="281"/>
                </a:lnTo>
                <a:lnTo>
                  <a:pt x="191" y="282"/>
                </a:lnTo>
                <a:lnTo>
                  <a:pt x="191" y="283"/>
                </a:lnTo>
                <a:lnTo>
                  <a:pt x="192" y="283"/>
                </a:lnTo>
                <a:lnTo>
                  <a:pt x="194" y="283"/>
                </a:lnTo>
                <a:lnTo>
                  <a:pt x="195" y="283"/>
                </a:lnTo>
                <a:lnTo>
                  <a:pt x="196" y="283"/>
                </a:lnTo>
                <a:lnTo>
                  <a:pt x="197" y="284"/>
                </a:lnTo>
                <a:lnTo>
                  <a:pt x="199" y="284"/>
                </a:lnTo>
                <a:lnTo>
                  <a:pt x="200" y="283"/>
                </a:lnTo>
                <a:lnTo>
                  <a:pt x="201" y="283"/>
                </a:lnTo>
                <a:lnTo>
                  <a:pt x="201" y="282"/>
                </a:lnTo>
                <a:lnTo>
                  <a:pt x="202" y="281"/>
                </a:lnTo>
                <a:lnTo>
                  <a:pt x="204" y="280"/>
                </a:lnTo>
                <a:lnTo>
                  <a:pt x="206" y="276"/>
                </a:lnTo>
                <a:lnTo>
                  <a:pt x="209" y="274"/>
                </a:lnTo>
                <a:lnTo>
                  <a:pt x="211" y="269"/>
                </a:lnTo>
                <a:lnTo>
                  <a:pt x="212" y="266"/>
                </a:lnTo>
                <a:lnTo>
                  <a:pt x="214" y="264"/>
                </a:lnTo>
                <a:lnTo>
                  <a:pt x="215" y="260"/>
                </a:lnTo>
                <a:lnTo>
                  <a:pt x="216" y="258"/>
                </a:lnTo>
                <a:lnTo>
                  <a:pt x="217" y="257"/>
                </a:lnTo>
                <a:lnTo>
                  <a:pt x="219" y="255"/>
                </a:lnTo>
                <a:lnTo>
                  <a:pt x="219" y="254"/>
                </a:lnTo>
                <a:lnTo>
                  <a:pt x="219" y="253"/>
                </a:lnTo>
                <a:lnTo>
                  <a:pt x="219" y="252"/>
                </a:lnTo>
                <a:lnTo>
                  <a:pt x="219" y="251"/>
                </a:lnTo>
                <a:lnTo>
                  <a:pt x="217" y="249"/>
                </a:lnTo>
                <a:lnTo>
                  <a:pt x="216" y="248"/>
                </a:lnTo>
                <a:lnTo>
                  <a:pt x="215" y="247"/>
                </a:lnTo>
                <a:lnTo>
                  <a:pt x="214" y="247"/>
                </a:lnTo>
                <a:lnTo>
                  <a:pt x="214" y="246"/>
                </a:lnTo>
                <a:lnTo>
                  <a:pt x="212" y="246"/>
                </a:lnTo>
                <a:close/>
                <a:moveTo>
                  <a:pt x="170" y="283"/>
                </a:moveTo>
                <a:lnTo>
                  <a:pt x="205" y="226"/>
                </a:lnTo>
                <a:lnTo>
                  <a:pt x="220" y="236"/>
                </a:lnTo>
                <a:lnTo>
                  <a:pt x="224" y="238"/>
                </a:lnTo>
                <a:lnTo>
                  <a:pt x="226" y="240"/>
                </a:lnTo>
                <a:lnTo>
                  <a:pt x="228" y="242"/>
                </a:lnTo>
                <a:lnTo>
                  <a:pt x="231" y="245"/>
                </a:lnTo>
                <a:lnTo>
                  <a:pt x="232" y="247"/>
                </a:lnTo>
                <a:lnTo>
                  <a:pt x="233" y="248"/>
                </a:lnTo>
                <a:lnTo>
                  <a:pt x="233" y="251"/>
                </a:lnTo>
                <a:lnTo>
                  <a:pt x="235" y="253"/>
                </a:lnTo>
                <a:lnTo>
                  <a:pt x="235" y="254"/>
                </a:lnTo>
                <a:lnTo>
                  <a:pt x="235" y="257"/>
                </a:lnTo>
                <a:lnTo>
                  <a:pt x="233" y="258"/>
                </a:lnTo>
                <a:lnTo>
                  <a:pt x="232" y="260"/>
                </a:lnTo>
                <a:lnTo>
                  <a:pt x="231" y="264"/>
                </a:lnTo>
                <a:lnTo>
                  <a:pt x="230" y="268"/>
                </a:lnTo>
                <a:lnTo>
                  <a:pt x="227" y="271"/>
                </a:lnTo>
                <a:lnTo>
                  <a:pt x="225" y="276"/>
                </a:lnTo>
                <a:lnTo>
                  <a:pt x="221" y="282"/>
                </a:lnTo>
                <a:lnTo>
                  <a:pt x="219" y="286"/>
                </a:lnTo>
                <a:lnTo>
                  <a:pt x="216" y="289"/>
                </a:lnTo>
                <a:lnTo>
                  <a:pt x="214" y="292"/>
                </a:lnTo>
                <a:lnTo>
                  <a:pt x="212" y="293"/>
                </a:lnTo>
                <a:lnTo>
                  <a:pt x="211" y="294"/>
                </a:lnTo>
                <a:lnTo>
                  <a:pt x="209" y="295"/>
                </a:lnTo>
                <a:lnTo>
                  <a:pt x="207" y="297"/>
                </a:lnTo>
                <a:lnTo>
                  <a:pt x="205" y="298"/>
                </a:lnTo>
                <a:lnTo>
                  <a:pt x="204" y="298"/>
                </a:lnTo>
                <a:lnTo>
                  <a:pt x="201" y="298"/>
                </a:lnTo>
                <a:lnTo>
                  <a:pt x="199" y="298"/>
                </a:lnTo>
                <a:lnTo>
                  <a:pt x="196" y="298"/>
                </a:lnTo>
                <a:lnTo>
                  <a:pt x="192" y="297"/>
                </a:lnTo>
                <a:lnTo>
                  <a:pt x="189" y="294"/>
                </a:lnTo>
                <a:lnTo>
                  <a:pt x="185" y="293"/>
                </a:lnTo>
                <a:lnTo>
                  <a:pt x="170" y="283"/>
                </a:lnTo>
                <a:close/>
                <a:moveTo>
                  <a:pt x="256" y="297"/>
                </a:moveTo>
                <a:lnTo>
                  <a:pt x="260" y="286"/>
                </a:lnTo>
                <a:lnTo>
                  <a:pt x="261" y="281"/>
                </a:lnTo>
                <a:lnTo>
                  <a:pt x="262" y="277"/>
                </a:lnTo>
                <a:lnTo>
                  <a:pt x="263" y="275"/>
                </a:lnTo>
                <a:lnTo>
                  <a:pt x="263" y="272"/>
                </a:lnTo>
                <a:lnTo>
                  <a:pt x="263" y="271"/>
                </a:lnTo>
                <a:lnTo>
                  <a:pt x="262" y="270"/>
                </a:lnTo>
                <a:lnTo>
                  <a:pt x="261" y="269"/>
                </a:lnTo>
                <a:lnTo>
                  <a:pt x="260" y="269"/>
                </a:lnTo>
                <a:lnTo>
                  <a:pt x="258" y="268"/>
                </a:lnTo>
                <a:lnTo>
                  <a:pt x="257" y="268"/>
                </a:lnTo>
                <a:lnTo>
                  <a:pt x="256" y="269"/>
                </a:lnTo>
                <a:lnTo>
                  <a:pt x="255" y="270"/>
                </a:lnTo>
                <a:lnTo>
                  <a:pt x="253" y="271"/>
                </a:lnTo>
                <a:lnTo>
                  <a:pt x="252" y="274"/>
                </a:lnTo>
                <a:lnTo>
                  <a:pt x="250" y="276"/>
                </a:lnTo>
                <a:lnTo>
                  <a:pt x="248" y="281"/>
                </a:lnTo>
                <a:lnTo>
                  <a:pt x="243" y="292"/>
                </a:lnTo>
                <a:lnTo>
                  <a:pt x="242" y="297"/>
                </a:lnTo>
                <a:lnTo>
                  <a:pt x="241" y="300"/>
                </a:lnTo>
                <a:lnTo>
                  <a:pt x="240" y="303"/>
                </a:lnTo>
                <a:lnTo>
                  <a:pt x="240" y="305"/>
                </a:lnTo>
                <a:lnTo>
                  <a:pt x="240" y="306"/>
                </a:lnTo>
                <a:lnTo>
                  <a:pt x="241" y="307"/>
                </a:lnTo>
                <a:lnTo>
                  <a:pt x="242" y="309"/>
                </a:lnTo>
                <a:lnTo>
                  <a:pt x="243" y="309"/>
                </a:lnTo>
                <a:lnTo>
                  <a:pt x="245" y="309"/>
                </a:lnTo>
                <a:lnTo>
                  <a:pt x="246" y="309"/>
                </a:lnTo>
                <a:lnTo>
                  <a:pt x="247" y="309"/>
                </a:lnTo>
                <a:lnTo>
                  <a:pt x="248" y="309"/>
                </a:lnTo>
                <a:lnTo>
                  <a:pt x="250" y="307"/>
                </a:lnTo>
                <a:lnTo>
                  <a:pt x="251" y="305"/>
                </a:lnTo>
                <a:lnTo>
                  <a:pt x="253" y="301"/>
                </a:lnTo>
                <a:lnTo>
                  <a:pt x="256" y="297"/>
                </a:lnTo>
                <a:close/>
                <a:moveTo>
                  <a:pt x="231" y="281"/>
                </a:moveTo>
                <a:lnTo>
                  <a:pt x="233" y="276"/>
                </a:lnTo>
                <a:lnTo>
                  <a:pt x="235" y="271"/>
                </a:lnTo>
                <a:lnTo>
                  <a:pt x="237" y="268"/>
                </a:lnTo>
                <a:lnTo>
                  <a:pt x="238" y="265"/>
                </a:lnTo>
                <a:lnTo>
                  <a:pt x="240" y="263"/>
                </a:lnTo>
                <a:lnTo>
                  <a:pt x="241" y="261"/>
                </a:lnTo>
                <a:lnTo>
                  <a:pt x="243" y="259"/>
                </a:lnTo>
                <a:lnTo>
                  <a:pt x="245" y="258"/>
                </a:lnTo>
                <a:lnTo>
                  <a:pt x="247" y="257"/>
                </a:lnTo>
                <a:lnTo>
                  <a:pt x="248" y="255"/>
                </a:lnTo>
                <a:lnTo>
                  <a:pt x="251" y="255"/>
                </a:lnTo>
                <a:lnTo>
                  <a:pt x="252" y="255"/>
                </a:lnTo>
                <a:lnTo>
                  <a:pt x="255" y="255"/>
                </a:lnTo>
                <a:lnTo>
                  <a:pt x="258" y="255"/>
                </a:lnTo>
                <a:lnTo>
                  <a:pt x="262" y="255"/>
                </a:lnTo>
                <a:lnTo>
                  <a:pt x="265" y="257"/>
                </a:lnTo>
                <a:lnTo>
                  <a:pt x="267" y="258"/>
                </a:lnTo>
                <a:lnTo>
                  <a:pt x="270" y="259"/>
                </a:lnTo>
                <a:lnTo>
                  <a:pt x="272" y="261"/>
                </a:lnTo>
                <a:lnTo>
                  <a:pt x="275" y="263"/>
                </a:lnTo>
                <a:lnTo>
                  <a:pt x="276" y="265"/>
                </a:lnTo>
                <a:lnTo>
                  <a:pt x="277" y="268"/>
                </a:lnTo>
                <a:lnTo>
                  <a:pt x="278" y="270"/>
                </a:lnTo>
                <a:lnTo>
                  <a:pt x="278" y="272"/>
                </a:lnTo>
                <a:lnTo>
                  <a:pt x="278" y="274"/>
                </a:lnTo>
                <a:lnTo>
                  <a:pt x="278" y="276"/>
                </a:lnTo>
                <a:lnTo>
                  <a:pt x="278" y="278"/>
                </a:lnTo>
                <a:lnTo>
                  <a:pt x="278" y="281"/>
                </a:lnTo>
                <a:lnTo>
                  <a:pt x="278" y="284"/>
                </a:lnTo>
                <a:lnTo>
                  <a:pt x="277" y="288"/>
                </a:lnTo>
                <a:lnTo>
                  <a:pt x="275" y="292"/>
                </a:lnTo>
                <a:lnTo>
                  <a:pt x="273" y="297"/>
                </a:lnTo>
                <a:lnTo>
                  <a:pt x="271" y="301"/>
                </a:lnTo>
                <a:lnTo>
                  <a:pt x="268" y="306"/>
                </a:lnTo>
                <a:lnTo>
                  <a:pt x="267" y="310"/>
                </a:lnTo>
                <a:lnTo>
                  <a:pt x="265" y="312"/>
                </a:lnTo>
                <a:lnTo>
                  <a:pt x="263" y="315"/>
                </a:lnTo>
                <a:lnTo>
                  <a:pt x="262" y="317"/>
                </a:lnTo>
                <a:lnTo>
                  <a:pt x="260" y="318"/>
                </a:lnTo>
                <a:lnTo>
                  <a:pt x="258" y="320"/>
                </a:lnTo>
                <a:lnTo>
                  <a:pt x="256" y="321"/>
                </a:lnTo>
                <a:lnTo>
                  <a:pt x="255" y="322"/>
                </a:lnTo>
                <a:lnTo>
                  <a:pt x="252" y="323"/>
                </a:lnTo>
                <a:lnTo>
                  <a:pt x="250" y="323"/>
                </a:lnTo>
                <a:lnTo>
                  <a:pt x="247" y="322"/>
                </a:lnTo>
                <a:lnTo>
                  <a:pt x="245" y="322"/>
                </a:lnTo>
                <a:lnTo>
                  <a:pt x="241" y="322"/>
                </a:lnTo>
                <a:lnTo>
                  <a:pt x="238" y="321"/>
                </a:lnTo>
                <a:lnTo>
                  <a:pt x="236" y="320"/>
                </a:lnTo>
                <a:lnTo>
                  <a:pt x="233" y="317"/>
                </a:lnTo>
                <a:lnTo>
                  <a:pt x="231" y="316"/>
                </a:lnTo>
                <a:lnTo>
                  <a:pt x="228" y="315"/>
                </a:lnTo>
                <a:lnTo>
                  <a:pt x="227" y="312"/>
                </a:lnTo>
                <a:lnTo>
                  <a:pt x="226" y="310"/>
                </a:lnTo>
                <a:lnTo>
                  <a:pt x="225" y="309"/>
                </a:lnTo>
                <a:lnTo>
                  <a:pt x="224" y="306"/>
                </a:lnTo>
                <a:lnTo>
                  <a:pt x="224" y="304"/>
                </a:lnTo>
                <a:lnTo>
                  <a:pt x="224" y="301"/>
                </a:lnTo>
                <a:lnTo>
                  <a:pt x="224" y="299"/>
                </a:lnTo>
                <a:lnTo>
                  <a:pt x="225" y="297"/>
                </a:lnTo>
                <a:lnTo>
                  <a:pt x="226" y="294"/>
                </a:lnTo>
                <a:lnTo>
                  <a:pt x="227" y="291"/>
                </a:lnTo>
                <a:lnTo>
                  <a:pt x="228" y="286"/>
                </a:lnTo>
                <a:lnTo>
                  <a:pt x="231" y="281"/>
                </a:lnTo>
                <a:close/>
                <a:moveTo>
                  <a:pt x="297" y="340"/>
                </a:moveTo>
                <a:lnTo>
                  <a:pt x="308" y="275"/>
                </a:lnTo>
                <a:lnTo>
                  <a:pt x="344" y="280"/>
                </a:lnTo>
                <a:lnTo>
                  <a:pt x="343" y="293"/>
                </a:lnTo>
                <a:lnTo>
                  <a:pt x="322" y="289"/>
                </a:lnTo>
                <a:lnTo>
                  <a:pt x="319" y="301"/>
                </a:lnTo>
                <a:lnTo>
                  <a:pt x="338" y="305"/>
                </a:lnTo>
                <a:lnTo>
                  <a:pt x="336" y="318"/>
                </a:lnTo>
                <a:lnTo>
                  <a:pt x="317" y="315"/>
                </a:lnTo>
                <a:lnTo>
                  <a:pt x="314" y="328"/>
                </a:lnTo>
                <a:lnTo>
                  <a:pt x="336" y="332"/>
                </a:lnTo>
                <a:lnTo>
                  <a:pt x="333" y="346"/>
                </a:lnTo>
                <a:lnTo>
                  <a:pt x="297" y="340"/>
                </a:lnTo>
                <a:close/>
                <a:moveTo>
                  <a:pt x="348" y="323"/>
                </a:moveTo>
                <a:lnTo>
                  <a:pt x="363" y="324"/>
                </a:lnTo>
                <a:lnTo>
                  <a:pt x="362" y="327"/>
                </a:lnTo>
                <a:lnTo>
                  <a:pt x="362" y="329"/>
                </a:lnTo>
                <a:lnTo>
                  <a:pt x="362" y="332"/>
                </a:lnTo>
                <a:lnTo>
                  <a:pt x="362" y="334"/>
                </a:lnTo>
                <a:lnTo>
                  <a:pt x="363" y="335"/>
                </a:lnTo>
                <a:lnTo>
                  <a:pt x="363" y="337"/>
                </a:lnTo>
                <a:lnTo>
                  <a:pt x="364" y="337"/>
                </a:lnTo>
                <a:lnTo>
                  <a:pt x="366" y="337"/>
                </a:lnTo>
                <a:lnTo>
                  <a:pt x="367" y="338"/>
                </a:lnTo>
                <a:lnTo>
                  <a:pt x="368" y="338"/>
                </a:lnTo>
                <a:lnTo>
                  <a:pt x="369" y="337"/>
                </a:lnTo>
                <a:lnTo>
                  <a:pt x="371" y="337"/>
                </a:lnTo>
                <a:lnTo>
                  <a:pt x="372" y="337"/>
                </a:lnTo>
                <a:lnTo>
                  <a:pt x="373" y="335"/>
                </a:lnTo>
                <a:lnTo>
                  <a:pt x="373" y="334"/>
                </a:lnTo>
                <a:lnTo>
                  <a:pt x="373" y="333"/>
                </a:lnTo>
                <a:lnTo>
                  <a:pt x="373" y="332"/>
                </a:lnTo>
                <a:lnTo>
                  <a:pt x="373" y="329"/>
                </a:lnTo>
                <a:lnTo>
                  <a:pt x="372" y="327"/>
                </a:lnTo>
                <a:lnTo>
                  <a:pt x="369" y="324"/>
                </a:lnTo>
                <a:lnTo>
                  <a:pt x="367" y="322"/>
                </a:lnTo>
                <a:lnTo>
                  <a:pt x="366" y="322"/>
                </a:lnTo>
                <a:lnTo>
                  <a:pt x="366" y="321"/>
                </a:lnTo>
                <a:lnTo>
                  <a:pt x="364" y="320"/>
                </a:lnTo>
                <a:lnTo>
                  <a:pt x="361" y="317"/>
                </a:lnTo>
                <a:lnTo>
                  <a:pt x="357" y="314"/>
                </a:lnTo>
                <a:lnTo>
                  <a:pt x="354" y="311"/>
                </a:lnTo>
                <a:lnTo>
                  <a:pt x="353" y="309"/>
                </a:lnTo>
                <a:lnTo>
                  <a:pt x="353" y="307"/>
                </a:lnTo>
                <a:lnTo>
                  <a:pt x="352" y="306"/>
                </a:lnTo>
                <a:lnTo>
                  <a:pt x="352" y="305"/>
                </a:lnTo>
                <a:lnTo>
                  <a:pt x="352" y="303"/>
                </a:lnTo>
                <a:lnTo>
                  <a:pt x="352" y="301"/>
                </a:lnTo>
                <a:lnTo>
                  <a:pt x="352" y="299"/>
                </a:lnTo>
                <a:lnTo>
                  <a:pt x="352" y="298"/>
                </a:lnTo>
                <a:lnTo>
                  <a:pt x="352" y="294"/>
                </a:lnTo>
                <a:lnTo>
                  <a:pt x="353" y="291"/>
                </a:lnTo>
                <a:lnTo>
                  <a:pt x="356" y="288"/>
                </a:lnTo>
                <a:lnTo>
                  <a:pt x="357" y="286"/>
                </a:lnTo>
                <a:lnTo>
                  <a:pt x="361" y="283"/>
                </a:lnTo>
                <a:lnTo>
                  <a:pt x="364" y="281"/>
                </a:lnTo>
                <a:lnTo>
                  <a:pt x="368" y="281"/>
                </a:lnTo>
                <a:lnTo>
                  <a:pt x="372" y="281"/>
                </a:lnTo>
                <a:lnTo>
                  <a:pt x="377" y="281"/>
                </a:lnTo>
                <a:lnTo>
                  <a:pt x="381" y="282"/>
                </a:lnTo>
                <a:lnTo>
                  <a:pt x="384" y="284"/>
                </a:lnTo>
                <a:lnTo>
                  <a:pt x="387" y="287"/>
                </a:lnTo>
                <a:lnTo>
                  <a:pt x="388" y="289"/>
                </a:lnTo>
                <a:lnTo>
                  <a:pt x="391" y="293"/>
                </a:lnTo>
                <a:lnTo>
                  <a:pt x="391" y="297"/>
                </a:lnTo>
                <a:lnTo>
                  <a:pt x="391" y="301"/>
                </a:lnTo>
                <a:lnTo>
                  <a:pt x="391" y="303"/>
                </a:lnTo>
                <a:lnTo>
                  <a:pt x="389" y="304"/>
                </a:lnTo>
                <a:lnTo>
                  <a:pt x="377" y="303"/>
                </a:lnTo>
                <a:lnTo>
                  <a:pt x="377" y="301"/>
                </a:lnTo>
                <a:lnTo>
                  <a:pt x="377" y="300"/>
                </a:lnTo>
                <a:lnTo>
                  <a:pt x="377" y="298"/>
                </a:lnTo>
                <a:lnTo>
                  <a:pt x="377" y="297"/>
                </a:lnTo>
                <a:lnTo>
                  <a:pt x="376" y="295"/>
                </a:lnTo>
                <a:lnTo>
                  <a:pt x="374" y="294"/>
                </a:lnTo>
                <a:lnTo>
                  <a:pt x="373" y="293"/>
                </a:lnTo>
                <a:lnTo>
                  <a:pt x="372" y="293"/>
                </a:lnTo>
                <a:lnTo>
                  <a:pt x="371" y="293"/>
                </a:lnTo>
                <a:lnTo>
                  <a:pt x="369" y="293"/>
                </a:lnTo>
                <a:lnTo>
                  <a:pt x="368" y="293"/>
                </a:lnTo>
                <a:lnTo>
                  <a:pt x="368" y="294"/>
                </a:lnTo>
                <a:lnTo>
                  <a:pt x="367" y="295"/>
                </a:lnTo>
                <a:lnTo>
                  <a:pt x="366" y="297"/>
                </a:lnTo>
                <a:lnTo>
                  <a:pt x="366" y="298"/>
                </a:lnTo>
                <a:lnTo>
                  <a:pt x="366" y="300"/>
                </a:lnTo>
                <a:lnTo>
                  <a:pt x="368" y="303"/>
                </a:lnTo>
                <a:lnTo>
                  <a:pt x="369" y="305"/>
                </a:lnTo>
                <a:lnTo>
                  <a:pt x="373" y="307"/>
                </a:lnTo>
                <a:lnTo>
                  <a:pt x="374" y="307"/>
                </a:lnTo>
                <a:lnTo>
                  <a:pt x="376" y="309"/>
                </a:lnTo>
                <a:lnTo>
                  <a:pt x="377" y="309"/>
                </a:lnTo>
                <a:lnTo>
                  <a:pt x="381" y="312"/>
                </a:lnTo>
                <a:lnTo>
                  <a:pt x="383" y="315"/>
                </a:lnTo>
                <a:lnTo>
                  <a:pt x="386" y="317"/>
                </a:lnTo>
                <a:lnTo>
                  <a:pt x="387" y="320"/>
                </a:lnTo>
                <a:lnTo>
                  <a:pt x="388" y="321"/>
                </a:lnTo>
                <a:lnTo>
                  <a:pt x="388" y="322"/>
                </a:lnTo>
                <a:lnTo>
                  <a:pt x="388" y="323"/>
                </a:lnTo>
                <a:lnTo>
                  <a:pt x="388" y="324"/>
                </a:lnTo>
                <a:lnTo>
                  <a:pt x="388" y="326"/>
                </a:lnTo>
                <a:lnTo>
                  <a:pt x="388" y="327"/>
                </a:lnTo>
                <a:lnTo>
                  <a:pt x="388" y="329"/>
                </a:lnTo>
                <a:lnTo>
                  <a:pt x="388" y="330"/>
                </a:lnTo>
                <a:lnTo>
                  <a:pt x="388" y="335"/>
                </a:lnTo>
                <a:lnTo>
                  <a:pt x="387" y="339"/>
                </a:lnTo>
                <a:lnTo>
                  <a:pt x="384" y="343"/>
                </a:lnTo>
                <a:lnTo>
                  <a:pt x="382" y="345"/>
                </a:lnTo>
                <a:lnTo>
                  <a:pt x="379" y="347"/>
                </a:lnTo>
                <a:lnTo>
                  <a:pt x="376" y="349"/>
                </a:lnTo>
                <a:lnTo>
                  <a:pt x="372" y="350"/>
                </a:lnTo>
                <a:lnTo>
                  <a:pt x="367" y="350"/>
                </a:lnTo>
                <a:lnTo>
                  <a:pt x="362" y="349"/>
                </a:lnTo>
                <a:lnTo>
                  <a:pt x="358" y="347"/>
                </a:lnTo>
                <a:lnTo>
                  <a:pt x="354" y="346"/>
                </a:lnTo>
                <a:lnTo>
                  <a:pt x="352" y="344"/>
                </a:lnTo>
                <a:lnTo>
                  <a:pt x="351" y="340"/>
                </a:lnTo>
                <a:lnTo>
                  <a:pt x="348" y="337"/>
                </a:lnTo>
                <a:lnTo>
                  <a:pt x="347" y="333"/>
                </a:lnTo>
                <a:lnTo>
                  <a:pt x="347" y="328"/>
                </a:lnTo>
                <a:lnTo>
                  <a:pt x="347" y="327"/>
                </a:lnTo>
                <a:lnTo>
                  <a:pt x="347" y="326"/>
                </a:lnTo>
                <a:lnTo>
                  <a:pt x="348" y="324"/>
                </a:lnTo>
                <a:lnTo>
                  <a:pt x="348" y="323"/>
                </a:lnTo>
                <a:close/>
                <a:moveTo>
                  <a:pt x="414" y="309"/>
                </a:moveTo>
                <a:lnTo>
                  <a:pt x="414" y="309"/>
                </a:lnTo>
                <a:lnTo>
                  <a:pt x="415" y="309"/>
                </a:lnTo>
                <a:lnTo>
                  <a:pt x="417" y="309"/>
                </a:lnTo>
                <a:lnTo>
                  <a:pt x="418" y="309"/>
                </a:lnTo>
                <a:lnTo>
                  <a:pt x="420" y="307"/>
                </a:lnTo>
                <a:lnTo>
                  <a:pt x="422" y="307"/>
                </a:lnTo>
                <a:lnTo>
                  <a:pt x="423" y="306"/>
                </a:lnTo>
                <a:lnTo>
                  <a:pt x="424" y="305"/>
                </a:lnTo>
                <a:lnTo>
                  <a:pt x="424" y="304"/>
                </a:lnTo>
                <a:lnTo>
                  <a:pt x="424" y="301"/>
                </a:lnTo>
                <a:lnTo>
                  <a:pt x="424" y="299"/>
                </a:lnTo>
                <a:lnTo>
                  <a:pt x="424" y="298"/>
                </a:lnTo>
                <a:lnTo>
                  <a:pt x="424" y="297"/>
                </a:lnTo>
                <a:lnTo>
                  <a:pt x="424" y="295"/>
                </a:lnTo>
                <a:lnTo>
                  <a:pt x="423" y="294"/>
                </a:lnTo>
                <a:lnTo>
                  <a:pt x="420" y="293"/>
                </a:lnTo>
                <a:lnTo>
                  <a:pt x="419" y="293"/>
                </a:lnTo>
                <a:lnTo>
                  <a:pt x="417" y="293"/>
                </a:lnTo>
                <a:lnTo>
                  <a:pt x="414" y="293"/>
                </a:lnTo>
                <a:lnTo>
                  <a:pt x="413" y="293"/>
                </a:lnTo>
                <a:lnTo>
                  <a:pt x="414" y="309"/>
                </a:lnTo>
                <a:close/>
                <a:moveTo>
                  <a:pt x="399" y="347"/>
                </a:moveTo>
                <a:lnTo>
                  <a:pt x="395" y="281"/>
                </a:lnTo>
                <a:lnTo>
                  <a:pt x="412" y="280"/>
                </a:lnTo>
                <a:lnTo>
                  <a:pt x="415" y="280"/>
                </a:lnTo>
                <a:lnTo>
                  <a:pt x="419" y="280"/>
                </a:lnTo>
                <a:lnTo>
                  <a:pt x="422" y="280"/>
                </a:lnTo>
                <a:lnTo>
                  <a:pt x="424" y="280"/>
                </a:lnTo>
                <a:lnTo>
                  <a:pt x="427" y="281"/>
                </a:lnTo>
                <a:lnTo>
                  <a:pt x="428" y="281"/>
                </a:lnTo>
                <a:lnTo>
                  <a:pt x="430" y="282"/>
                </a:lnTo>
                <a:lnTo>
                  <a:pt x="432" y="283"/>
                </a:lnTo>
                <a:lnTo>
                  <a:pt x="433" y="283"/>
                </a:lnTo>
                <a:lnTo>
                  <a:pt x="435" y="286"/>
                </a:lnTo>
                <a:lnTo>
                  <a:pt x="437" y="287"/>
                </a:lnTo>
                <a:lnTo>
                  <a:pt x="438" y="289"/>
                </a:lnTo>
                <a:lnTo>
                  <a:pt x="439" y="292"/>
                </a:lnTo>
                <a:lnTo>
                  <a:pt x="439" y="294"/>
                </a:lnTo>
                <a:lnTo>
                  <a:pt x="440" y="297"/>
                </a:lnTo>
                <a:lnTo>
                  <a:pt x="440" y="299"/>
                </a:lnTo>
                <a:lnTo>
                  <a:pt x="440" y="304"/>
                </a:lnTo>
                <a:lnTo>
                  <a:pt x="440" y="307"/>
                </a:lnTo>
                <a:lnTo>
                  <a:pt x="438" y="311"/>
                </a:lnTo>
                <a:lnTo>
                  <a:pt x="437" y="315"/>
                </a:lnTo>
                <a:lnTo>
                  <a:pt x="433" y="316"/>
                </a:lnTo>
                <a:lnTo>
                  <a:pt x="429" y="318"/>
                </a:lnTo>
                <a:lnTo>
                  <a:pt x="425" y="320"/>
                </a:lnTo>
                <a:lnTo>
                  <a:pt x="420" y="320"/>
                </a:lnTo>
                <a:lnTo>
                  <a:pt x="414" y="321"/>
                </a:lnTo>
                <a:lnTo>
                  <a:pt x="417" y="346"/>
                </a:lnTo>
                <a:lnTo>
                  <a:pt x="399" y="347"/>
                </a:lnTo>
                <a:close/>
                <a:moveTo>
                  <a:pt x="457" y="343"/>
                </a:moveTo>
                <a:lnTo>
                  <a:pt x="444" y="277"/>
                </a:lnTo>
                <a:lnTo>
                  <a:pt x="460" y="275"/>
                </a:lnTo>
                <a:lnTo>
                  <a:pt x="470" y="340"/>
                </a:lnTo>
                <a:lnTo>
                  <a:pt x="457" y="343"/>
                </a:lnTo>
                <a:close/>
                <a:moveTo>
                  <a:pt x="444" y="272"/>
                </a:moveTo>
                <a:lnTo>
                  <a:pt x="450" y="259"/>
                </a:lnTo>
                <a:lnTo>
                  <a:pt x="463" y="257"/>
                </a:lnTo>
                <a:lnTo>
                  <a:pt x="450" y="271"/>
                </a:lnTo>
                <a:lnTo>
                  <a:pt x="444" y="272"/>
                </a:lnTo>
                <a:close/>
                <a:moveTo>
                  <a:pt x="486" y="295"/>
                </a:moveTo>
                <a:lnTo>
                  <a:pt x="486" y="295"/>
                </a:lnTo>
                <a:lnTo>
                  <a:pt x="488" y="295"/>
                </a:lnTo>
                <a:lnTo>
                  <a:pt x="489" y="295"/>
                </a:lnTo>
                <a:lnTo>
                  <a:pt x="490" y="294"/>
                </a:lnTo>
                <a:lnTo>
                  <a:pt x="493" y="293"/>
                </a:lnTo>
                <a:lnTo>
                  <a:pt x="494" y="293"/>
                </a:lnTo>
                <a:lnTo>
                  <a:pt x="494" y="292"/>
                </a:lnTo>
                <a:lnTo>
                  <a:pt x="495" y="291"/>
                </a:lnTo>
                <a:lnTo>
                  <a:pt x="495" y="288"/>
                </a:lnTo>
                <a:lnTo>
                  <a:pt x="495" y="287"/>
                </a:lnTo>
                <a:lnTo>
                  <a:pt x="494" y="286"/>
                </a:lnTo>
                <a:lnTo>
                  <a:pt x="493" y="284"/>
                </a:lnTo>
                <a:lnTo>
                  <a:pt x="493" y="282"/>
                </a:lnTo>
                <a:lnTo>
                  <a:pt x="491" y="281"/>
                </a:lnTo>
                <a:lnTo>
                  <a:pt x="490" y="280"/>
                </a:lnTo>
                <a:lnTo>
                  <a:pt x="489" y="280"/>
                </a:lnTo>
                <a:lnTo>
                  <a:pt x="488" y="280"/>
                </a:lnTo>
                <a:lnTo>
                  <a:pt x="485" y="280"/>
                </a:lnTo>
                <a:lnTo>
                  <a:pt x="483" y="281"/>
                </a:lnTo>
                <a:lnTo>
                  <a:pt x="481" y="281"/>
                </a:lnTo>
                <a:lnTo>
                  <a:pt x="481" y="282"/>
                </a:lnTo>
                <a:lnTo>
                  <a:pt x="486" y="295"/>
                </a:lnTo>
                <a:close/>
                <a:moveTo>
                  <a:pt x="486" y="338"/>
                </a:moveTo>
                <a:lnTo>
                  <a:pt x="463" y="276"/>
                </a:lnTo>
                <a:lnTo>
                  <a:pt x="479" y="270"/>
                </a:lnTo>
                <a:lnTo>
                  <a:pt x="483" y="269"/>
                </a:lnTo>
                <a:lnTo>
                  <a:pt x="486" y="268"/>
                </a:lnTo>
                <a:lnTo>
                  <a:pt x="489" y="266"/>
                </a:lnTo>
                <a:lnTo>
                  <a:pt x="490" y="266"/>
                </a:lnTo>
                <a:lnTo>
                  <a:pt x="493" y="266"/>
                </a:lnTo>
                <a:lnTo>
                  <a:pt x="494" y="266"/>
                </a:lnTo>
                <a:lnTo>
                  <a:pt x="496" y="266"/>
                </a:lnTo>
                <a:lnTo>
                  <a:pt x="498" y="266"/>
                </a:lnTo>
                <a:lnTo>
                  <a:pt x="500" y="268"/>
                </a:lnTo>
                <a:lnTo>
                  <a:pt x="501" y="268"/>
                </a:lnTo>
                <a:lnTo>
                  <a:pt x="504" y="269"/>
                </a:lnTo>
                <a:lnTo>
                  <a:pt x="505" y="270"/>
                </a:lnTo>
                <a:lnTo>
                  <a:pt x="506" y="271"/>
                </a:lnTo>
                <a:lnTo>
                  <a:pt x="508" y="274"/>
                </a:lnTo>
                <a:lnTo>
                  <a:pt x="508" y="275"/>
                </a:lnTo>
                <a:lnTo>
                  <a:pt x="509" y="277"/>
                </a:lnTo>
                <a:lnTo>
                  <a:pt x="510" y="280"/>
                </a:lnTo>
                <a:lnTo>
                  <a:pt x="510" y="282"/>
                </a:lnTo>
                <a:lnTo>
                  <a:pt x="510" y="284"/>
                </a:lnTo>
                <a:lnTo>
                  <a:pt x="510" y="287"/>
                </a:lnTo>
                <a:lnTo>
                  <a:pt x="510" y="289"/>
                </a:lnTo>
                <a:lnTo>
                  <a:pt x="509" y="291"/>
                </a:lnTo>
                <a:lnTo>
                  <a:pt x="508" y="293"/>
                </a:lnTo>
                <a:lnTo>
                  <a:pt x="506" y="295"/>
                </a:lnTo>
                <a:lnTo>
                  <a:pt x="510" y="297"/>
                </a:lnTo>
                <a:lnTo>
                  <a:pt x="514" y="298"/>
                </a:lnTo>
                <a:lnTo>
                  <a:pt x="518" y="301"/>
                </a:lnTo>
                <a:lnTo>
                  <a:pt x="520" y="306"/>
                </a:lnTo>
                <a:lnTo>
                  <a:pt x="520" y="307"/>
                </a:lnTo>
                <a:lnTo>
                  <a:pt x="520" y="309"/>
                </a:lnTo>
                <a:lnTo>
                  <a:pt x="521" y="310"/>
                </a:lnTo>
                <a:lnTo>
                  <a:pt x="524" y="315"/>
                </a:lnTo>
                <a:lnTo>
                  <a:pt x="525" y="318"/>
                </a:lnTo>
                <a:lnTo>
                  <a:pt x="528" y="321"/>
                </a:lnTo>
                <a:lnTo>
                  <a:pt x="530" y="322"/>
                </a:lnTo>
                <a:lnTo>
                  <a:pt x="513" y="328"/>
                </a:lnTo>
                <a:lnTo>
                  <a:pt x="511" y="328"/>
                </a:lnTo>
                <a:lnTo>
                  <a:pt x="511" y="327"/>
                </a:lnTo>
                <a:lnTo>
                  <a:pt x="510" y="326"/>
                </a:lnTo>
                <a:lnTo>
                  <a:pt x="510" y="324"/>
                </a:lnTo>
                <a:lnTo>
                  <a:pt x="509" y="323"/>
                </a:lnTo>
                <a:lnTo>
                  <a:pt x="509" y="322"/>
                </a:lnTo>
                <a:lnTo>
                  <a:pt x="509" y="321"/>
                </a:lnTo>
                <a:lnTo>
                  <a:pt x="508" y="320"/>
                </a:lnTo>
                <a:lnTo>
                  <a:pt x="508" y="318"/>
                </a:lnTo>
                <a:lnTo>
                  <a:pt x="506" y="318"/>
                </a:lnTo>
                <a:lnTo>
                  <a:pt x="506" y="317"/>
                </a:lnTo>
                <a:lnTo>
                  <a:pt x="505" y="316"/>
                </a:lnTo>
                <a:lnTo>
                  <a:pt x="505" y="315"/>
                </a:lnTo>
                <a:lnTo>
                  <a:pt x="505" y="314"/>
                </a:lnTo>
                <a:lnTo>
                  <a:pt x="504" y="311"/>
                </a:lnTo>
                <a:lnTo>
                  <a:pt x="504" y="309"/>
                </a:lnTo>
                <a:lnTo>
                  <a:pt x="503" y="307"/>
                </a:lnTo>
                <a:lnTo>
                  <a:pt x="501" y="306"/>
                </a:lnTo>
                <a:lnTo>
                  <a:pt x="500" y="305"/>
                </a:lnTo>
                <a:lnTo>
                  <a:pt x="498" y="305"/>
                </a:lnTo>
                <a:lnTo>
                  <a:pt x="496" y="305"/>
                </a:lnTo>
                <a:lnTo>
                  <a:pt x="494" y="306"/>
                </a:lnTo>
                <a:lnTo>
                  <a:pt x="491" y="307"/>
                </a:lnTo>
                <a:lnTo>
                  <a:pt x="501" y="332"/>
                </a:lnTo>
                <a:lnTo>
                  <a:pt x="486" y="338"/>
                </a:lnTo>
                <a:close/>
                <a:moveTo>
                  <a:pt x="540" y="318"/>
                </a:moveTo>
                <a:lnTo>
                  <a:pt x="513" y="258"/>
                </a:lnTo>
                <a:lnTo>
                  <a:pt x="526" y="252"/>
                </a:lnTo>
                <a:lnTo>
                  <a:pt x="555" y="312"/>
                </a:lnTo>
                <a:lnTo>
                  <a:pt x="540" y="318"/>
                </a:lnTo>
                <a:close/>
                <a:moveTo>
                  <a:pt x="575" y="301"/>
                </a:moveTo>
                <a:lnTo>
                  <a:pt x="548" y="255"/>
                </a:lnTo>
                <a:lnTo>
                  <a:pt x="536" y="263"/>
                </a:lnTo>
                <a:lnTo>
                  <a:pt x="530" y="251"/>
                </a:lnTo>
                <a:lnTo>
                  <a:pt x="565" y="230"/>
                </a:lnTo>
                <a:lnTo>
                  <a:pt x="571" y="241"/>
                </a:lnTo>
                <a:lnTo>
                  <a:pt x="560" y="248"/>
                </a:lnTo>
                <a:lnTo>
                  <a:pt x="589" y="293"/>
                </a:lnTo>
                <a:lnTo>
                  <a:pt x="575" y="301"/>
                </a:lnTo>
                <a:close/>
                <a:moveTo>
                  <a:pt x="615" y="242"/>
                </a:moveTo>
                <a:lnTo>
                  <a:pt x="607" y="234"/>
                </a:lnTo>
                <a:lnTo>
                  <a:pt x="605" y="229"/>
                </a:lnTo>
                <a:lnTo>
                  <a:pt x="602" y="226"/>
                </a:lnTo>
                <a:lnTo>
                  <a:pt x="600" y="224"/>
                </a:lnTo>
                <a:lnTo>
                  <a:pt x="597" y="223"/>
                </a:lnTo>
                <a:lnTo>
                  <a:pt x="596" y="223"/>
                </a:lnTo>
                <a:lnTo>
                  <a:pt x="595" y="223"/>
                </a:lnTo>
                <a:lnTo>
                  <a:pt x="592" y="223"/>
                </a:lnTo>
                <a:lnTo>
                  <a:pt x="591" y="224"/>
                </a:lnTo>
                <a:lnTo>
                  <a:pt x="590" y="225"/>
                </a:lnTo>
                <a:lnTo>
                  <a:pt x="590" y="226"/>
                </a:lnTo>
                <a:lnTo>
                  <a:pt x="590" y="228"/>
                </a:lnTo>
                <a:lnTo>
                  <a:pt x="590" y="229"/>
                </a:lnTo>
                <a:lnTo>
                  <a:pt x="590" y="231"/>
                </a:lnTo>
                <a:lnTo>
                  <a:pt x="592" y="234"/>
                </a:lnTo>
                <a:lnTo>
                  <a:pt x="594" y="237"/>
                </a:lnTo>
                <a:lnTo>
                  <a:pt x="597" y="241"/>
                </a:lnTo>
                <a:lnTo>
                  <a:pt x="605" y="251"/>
                </a:lnTo>
                <a:lnTo>
                  <a:pt x="607" y="254"/>
                </a:lnTo>
                <a:lnTo>
                  <a:pt x="610" y="257"/>
                </a:lnTo>
                <a:lnTo>
                  <a:pt x="612" y="258"/>
                </a:lnTo>
                <a:lnTo>
                  <a:pt x="614" y="259"/>
                </a:lnTo>
                <a:lnTo>
                  <a:pt x="615" y="259"/>
                </a:lnTo>
                <a:lnTo>
                  <a:pt x="616" y="259"/>
                </a:lnTo>
                <a:lnTo>
                  <a:pt x="619" y="259"/>
                </a:lnTo>
                <a:lnTo>
                  <a:pt x="620" y="258"/>
                </a:lnTo>
                <a:lnTo>
                  <a:pt x="621" y="257"/>
                </a:lnTo>
                <a:lnTo>
                  <a:pt x="621" y="255"/>
                </a:lnTo>
                <a:lnTo>
                  <a:pt x="622" y="254"/>
                </a:lnTo>
                <a:lnTo>
                  <a:pt x="622" y="253"/>
                </a:lnTo>
                <a:lnTo>
                  <a:pt x="621" y="252"/>
                </a:lnTo>
                <a:lnTo>
                  <a:pt x="620" y="249"/>
                </a:lnTo>
                <a:lnTo>
                  <a:pt x="617" y="246"/>
                </a:lnTo>
                <a:lnTo>
                  <a:pt x="615" y="242"/>
                </a:lnTo>
                <a:close/>
                <a:moveTo>
                  <a:pt x="589" y="254"/>
                </a:moveTo>
                <a:lnTo>
                  <a:pt x="585" y="251"/>
                </a:lnTo>
                <a:lnTo>
                  <a:pt x="581" y="247"/>
                </a:lnTo>
                <a:lnTo>
                  <a:pt x="579" y="243"/>
                </a:lnTo>
                <a:lnTo>
                  <a:pt x="577" y="241"/>
                </a:lnTo>
                <a:lnTo>
                  <a:pt x="576" y="238"/>
                </a:lnTo>
                <a:lnTo>
                  <a:pt x="575" y="236"/>
                </a:lnTo>
                <a:lnTo>
                  <a:pt x="575" y="235"/>
                </a:lnTo>
                <a:lnTo>
                  <a:pt x="575" y="232"/>
                </a:lnTo>
                <a:lnTo>
                  <a:pt x="575" y="230"/>
                </a:lnTo>
                <a:lnTo>
                  <a:pt x="575" y="228"/>
                </a:lnTo>
                <a:lnTo>
                  <a:pt x="575" y="225"/>
                </a:lnTo>
                <a:lnTo>
                  <a:pt x="576" y="223"/>
                </a:lnTo>
                <a:lnTo>
                  <a:pt x="577" y="220"/>
                </a:lnTo>
                <a:lnTo>
                  <a:pt x="580" y="218"/>
                </a:lnTo>
                <a:lnTo>
                  <a:pt x="581" y="217"/>
                </a:lnTo>
                <a:lnTo>
                  <a:pt x="584" y="214"/>
                </a:lnTo>
                <a:lnTo>
                  <a:pt x="586" y="213"/>
                </a:lnTo>
                <a:lnTo>
                  <a:pt x="589" y="212"/>
                </a:lnTo>
                <a:lnTo>
                  <a:pt x="591" y="211"/>
                </a:lnTo>
                <a:lnTo>
                  <a:pt x="594" y="209"/>
                </a:lnTo>
                <a:lnTo>
                  <a:pt x="596" y="209"/>
                </a:lnTo>
                <a:lnTo>
                  <a:pt x="599" y="209"/>
                </a:lnTo>
                <a:lnTo>
                  <a:pt x="601" y="209"/>
                </a:lnTo>
                <a:lnTo>
                  <a:pt x="604" y="211"/>
                </a:lnTo>
                <a:lnTo>
                  <a:pt x="606" y="211"/>
                </a:lnTo>
                <a:lnTo>
                  <a:pt x="609" y="212"/>
                </a:lnTo>
                <a:lnTo>
                  <a:pt x="610" y="213"/>
                </a:lnTo>
                <a:lnTo>
                  <a:pt x="612" y="214"/>
                </a:lnTo>
                <a:lnTo>
                  <a:pt x="615" y="217"/>
                </a:lnTo>
                <a:lnTo>
                  <a:pt x="617" y="220"/>
                </a:lnTo>
                <a:lnTo>
                  <a:pt x="620" y="224"/>
                </a:lnTo>
                <a:lnTo>
                  <a:pt x="624" y="228"/>
                </a:lnTo>
                <a:lnTo>
                  <a:pt x="627" y="232"/>
                </a:lnTo>
                <a:lnTo>
                  <a:pt x="630" y="236"/>
                </a:lnTo>
                <a:lnTo>
                  <a:pt x="632" y="240"/>
                </a:lnTo>
                <a:lnTo>
                  <a:pt x="634" y="241"/>
                </a:lnTo>
                <a:lnTo>
                  <a:pt x="635" y="243"/>
                </a:lnTo>
                <a:lnTo>
                  <a:pt x="636" y="246"/>
                </a:lnTo>
                <a:lnTo>
                  <a:pt x="636" y="248"/>
                </a:lnTo>
                <a:lnTo>
                  <a:pt x="637" y="251"/>
                </a:lnTo>
                <a:lnTo>
                  <a:pt x="637" y="253"/>
                </a:lnTo>
                <a:lnTo>
                  <a:pt x="636" y="255"/>
                </a:lnTo>
                <a:lnTo>
                  <a:pt x="636" y="258"/>
                </a:lnTo>
                <a:lnTo>
                  <a:pt x="635" y="260"/>
                </a:lnTo>
                <a:lnTo>
                  <a:pt x="634" y="263"/>
                </a:lnTo>
                <a:lnTo>
                  <a:pt x="632" y="264"/>
                </a:lnTo>
                <a:lnTo>
                  <a:pt x="630" y="266"/>
                </a:lnTo>
                <a:lnTo>
                  <a:pt x="627" y="269"/>
                </a:lnTo>
                <a:lnTo>
                  <a:pt x="625" y="270"/>
                </a:lnTo>
                <a:lnTo>
                  <a:pt x="622" y="271"/>
                </a:lnTo>
                <a:lnTo>
                  <a:pt x="620" y="272"/>
                </a:lnTo>
                <a:lnTo>
                  <a:pt x="617" y="274"/>
                </a:lnTo>
                <a:lnTo>
                  <a:pt x="615" y="274"/>
                </a:lnTo>
                <a:lnTo>
                  <a:pt x="612" y="274"/>
                </a:lnTo>
                <a:lnTo>
                  <a:pt x="610" y="274"/>
                </a:lnTo>
                <a:lnTo>
                  <a:pt x="607" y="274"/>
                </a:lnTo>
                <a:lnTo>
                  <a:pt x="606" y="272"/>
                </a:lnTo>
                <a:lnTo>
                  <a:pt x="604" y="271"/>
                </a:lnTo>
                <a:lnTo>
                  <a:pt x="602" y="269"/>
                </a:lnTo>
                <a:lnTo>
                  <a:pt x="600" y="268"/>
                </a:lnTo>
                <a:lnTo>
                  <a:pt x="597" y="266"/>
                </a:lnTo>
                <a:lnTo>
                  <a:pt x="595" y="263"/>
                </a:lnTo>
                <a:lnTo>
                  <a:pt x="592" y="259"/>
                </a:lnTo>
                <a:lnTo>
                  <a:pt x="589" y="254"/>
                </a:lnTo>
                <a:close/>
                <a:moveTo>
                  <a:pt x="652" y="213"/>
                </a:moveTo>
                <a:lnTo>
                  <a:pt x="662" y="203"/>
                </a:lnTo>
                <a:lnTo>
                  <a:pt x="665" y="205"/>
                </a:lnTo>
                <a:lnTo>
                  <a:pt x="666" y="206"/>
                </a:lnTo>
                <a:lnTo>
                  <a:pt x="668" y="207"/>
                </a:lnTo>
                <a:lnTo>
                  <a:pt x="670" y="208"/>
                </a:lnTo>
                <a:lnTo>
                  <a:pt x="671" y="208"/>
                </a:lnTo>
                <a:lnTo>
                  <a:pt x="672" y="208"/>
                </a:lnTo>
                <a:lnTo>
                  <a:pt x="673" y="208"/>
                </a:lnTo>
                <a:lnTo>
                  <a:pt x="675" y="208"/>
                </a:lnTo>
                <a:lnTo>
                  <a:pt x="676" y="207"/>
                </a:lnTo>
                <a:lnTo>
                  <a:pt x="677" y="206"/>
                </a:lnTo>
                <a:lnTo>
                  <a:pt x="677" y="205"/>
                </a:lnTo>
                <a:lnTo>
                  <a:pt x="677" y="203"/>
                </a:lnTo>
                <a:lnTo>
                  <a:pt x="677" y="202"/>
                </a:lnTo>
                <a:lnTo>
                  <a:pt x="677" y="201"/>
                </a:lnTo>
                <a:lnTo>
                  <a:pt x="676" y="200"/>
                </a:lnTo>
                <a:lnTo>
                  <a:pt x="675" y="198"/>
                </a:lnTo>
                <a:lnTo>
                  <a:pt x="672" y="197"/>
                </a:lnTo>
                <a:lnTo>
                  <a:pt x="670" y="197"/>
                </a:lnTo>
                <a:lnTo>
                  <a:pt x="667" y="197"/>
                </a:lnTo>
                <a:lnTo>
                  <a:pt x="663" y="198"/>
                </a:lnTo>
                <a:lnTo>
                  <a:pt x="662" y="198"/>
                </a:lnTo>
                <a:lnTo>
                  <a:pt x="661" y="198"/>
                </a:lnTo>
                <a:lnTo>
                  <a:pt x="655" y="200"/>
                </a:lnTo>
                <a:lnTo>
                  <a:pt x="651" y="201"/>
                </a:lnTo>
                <a:lnTo>
                  <a:pt x="647" y="201"/>
                </a:lnTo>
                <a:lnTo>
                  <a:pt x="645" y="201"/>
                </a:lnTo>
                <a:lnTo>
                  <a:pt x="643" y="201"/>
                </a:lnTo>
                <a:lnTo>
                  <a:pt x="642" y="200"/>
                </a:lnTo>
                <a:lnTo>
                  <a:pt x="641" y="200"/>
                </a:lnTo>
                <a:lnTo>
                  <a:pt x="640" y="198"/>
                </a:lnTo>
                <a:lnTo>
                  <a:pt x="639" y="197"/>
                </a:lnTo>
                <a:lnTo>
                  <a:pt x="636" y="196"/>
                </a:lnTo>
                <a:lnTo>
                  <a:pt x="635" y="196"/>
                </a:lnTo>
                <a:lnTo>
                  <a:pt x="634" y="195"/>
                </a:lnTo>
                <a:lnTo>
                  <a:pt x="631" y="192"/>
                </a:lnTo>
                <a:lnTo>
                  <a:pt x="629" y="189"/>
                </a:lnTo>
                <a:lnTo>
                  <a:pt x="627" y="185"/>
                </a:lnTo>
                <a:lnTo>
                  <a:pt x="627" y="182"/>
                </a:lnTo>
                <a:lnTo>
                  <a:pt x="627" y="178"/>
                </a:lnTo>
                <a:lnTo>
                  <a:pt x="629" y="174"/>
                </a:lnTo>
                <a:lnTo>
                  <a:pt x="630" y="172"/>
                </a:lnTo>
                <a:lnTo>
                  <a:pt x="632" y="168"/>
                </a:lnTo>
                <a:lnTo>
                  <a:pt x="636" y="166"/>
                </a:lnTo>
                <a:lnTo>
                  <a:pt x="640" y="163"/>
                </a:lnTo>
                <a:lnTo>
                  <a:pt x="643" y="162"/>
                </a:lnTo>
                <a:lnTo>
                  <a:pt x="647" y="161"/>
                </a:lnTo>
                <a:lnTo>
                  <a:pt x="650" y="161"/>
                </a:lnTo>
                <a:lnTo>
                  <a:pt x="653" y="162"/>
                </a:lnTo>
                <a:lnTo>
                  <a:pt x="657" y="165"/>
                </a:lnTo>
                <a:lnTo>
                  <a:pt x="661" y="167"/>
                </a:lnTo>
                <a:lnTo>
                  <a:pt x="662" y="167"/>
                </a:lnTo>
                <a:lnTo>
                  <a:pt x="662" y="168"/>
                </a:lnTo>
                <a:lnTo>
                  <a:pt x="652" y="178"/>
                </a:lnTo>
                <a:lnTo>
                  <a:pt x="651" y="177"/>
                </a:lnTo>
                <a:lnTo>
                  <a:pt x="648" y="177"/>
                </a:lnTo>
                <a:lnTo>
                  <a:pt x="647" y="175"/>
                </a:lnTo>
                <a:lnTo>
                  <a:pt x="646" y="175"/>
                </a:lnTo>
                <a:lnTo>
                  <a:pt x="645" y="175"/>
                </a:lnTo>
                <a:lnTo>
                  <a:pt x="643" y="175"/>
                </a:lnTo>
                <a:lnTo>
                  <a:pt x="642" y="175"/>
                </a:lnTo>
                <a:lnTo>
                  <a:pt x="641" y="175"/>
                </a:lnTo>
                <a:lnTo>
                  <a:pt x="641" y="177"/>
                </a:lnTo>
                <a:lnTo>
                  <a:pt x="641" y="178"/>
                </a:lnTo>
                <a:lnTo>
                  <a:pt x="640" y="179"/>
                </a:lnTo>
                <a:lnTo>
                  <a:pt x="640" y="180"/>
                </a:lnTo>
                <a:lnTo>
                  <a:pt x="641" y="180"/>
                </a:lnTo>
                <a:lnTo>
                  <a:pt x="641" y="182"/>
                </a:lnTo>
                <a:lnTo>
                  <a:pt x="642" y="183"/>
                </a:lnTo>
                <a:lnTo>
                  <a:pt x="643" y="184"/>
                </a:lnTo>
                <a:lnTo>
                  <a:pt x="645" y="185"/>
                </a:lnTo>
                <a:lnTo>
                  <a:pt x="647" y="185"/>
                </a:lnTo>
                <a:lnTo>
                  <a:pt x="650" y="185"/>
                </a:lnTo>
                <a:lnTo>
                  <a:pt x="655" y="184"/>
                </a:lnTo>
                <a:lnTo>
                  <a:pt x="656" y="184"/>
                </a:lnTo>
                <a:lnTo>
                  <a:pt x="657" y="184"/>
                </a:lnTo>
                <a:lnTo>
                  <a:pt x="658" y="184"/>
                </a:lnTo>
                <a:lnTo>
                  <a:pt x="658" y="183"/>
                </a:lnTo>
                <a:lnTo>
                  <a:pt x="663" y="182"/>
                </a:lnTo>
                <a:lnTo>
                  <a:pt x="667" y="182"/>
                </a:lnTo>
                <a:lnTo>
                  <a:pt x="671" y="182"/>
                </a:lnTo>
                <a:lnTo>
                  <a:pt x="673" y="182"/>
                </a:lnTo>
                <a:lnTo>
                  <a:pt x="675" y="182"/>
                </a:lnTo>
                <a:lnTo>
                  <a:pt x="676" y="182"/>
                </a:lnTo>
                <a:lnTo>
                  <a:pt x="677" y="182"/>
                </a:lnTo>
                <a:lnTo>
                  <a:pt x="678" y="183"/>
                </a:lnTo>
                <a:lnTo>
                  <a:pt x="680" y="184"/>
                </a:lnTo>
                <a:lnTo>
                  <a:pt x="681" y="184"/>
                </a:lnTo>
                <a:lnTo>
                  <a:pt x="682" y="185"/>
                </a:lnTo>
                <a:lnTo>
                  <a:pt x="683" y="186"/>
                </a:lnTo>
                <a:lnTo>
                  <a:pt x="687" y="190"/>
                </a:lnTo>
                <a:lnTo>
                  <a:pt x="690" y="194"/>
                </a:lnTo>
                <a:lnTo>
                  <a:pt x="691" y="197"/>
                </a:lnTo>
                <a:lnTo>
                  <a:pt x="691" y="201"/>
                </a:lnTo>
                <a:lnTo>
                  <a:pt x="691" y="205"/>
                </a:lnTo>
                <a:lnTo>
                  <a:pt x="690" y="207"/>
                </a:lnTo>
                <a:lnTo>
                  <a:pt x="687" y="211"/>
                </a:lnTo>
                <a:lnTo>
                  <a:pt x="685" y="214"/>
                </a:lnTo>
                <a:lnTo>
                  <a:pt x="682" y="218"/>
                </a:lnTo>
                <a:lnTo>
                  <a:pt x="678" y="220"/>
                </a:lnTo>
                <a:lnTo>
                  <a:pt x="675" y="223"/>
                </a:lnTo>
                <a:lnTo>
                  <a:pt x="671" y="223"/>
                </a:lnTo>
                <a:lnTo>
                  <a:pt x="667" y="223"/>
                </a:lnTo>
                <a:lnTo>
                  <a:pt x="663" y="220"/>
                </a:lnTo>
                <a:lnTo>
                  <a:pt x="660" y="219"/>
                </a:lnTo>
                <a:lnTo>
                  <a:pt x="655" y="215"/>
                </a:lnTo>
                <a:lnTo>
                  <a:pt x="655" y="214"/>
                </a:lnTo>
                <a:lnTo>
                  <a:pt x="653" y="214"/>
                </a:lnTo>
                <a:lnTo>
                  <a:pt x="652" y="213"/>
                </a:lnTo>
                <a:close/>
                <a:moveTo>
                  <a:pt x="691" y="165"/>
                </a:moveTo>
                <a:lnTo>
                  <a:pt x="695" y="156"/>
                </a:lnTo>
                <a:lnTo>
                  <a:pt x="668" y="145"/>
                </a:lnTo>
                <a:lnTo>
                  <a:pt x="691" y="165"/>
                </a:lnTo>
                <a:close/>
                <a:moveTo>
                  <a:pt x="702" y="192"/>
                </a:moveTo>
                <a:lnTo>
                  <a:pt x="652" y="145"/>
                </a:lnTo>
                <a:lnTo>
                  <a:pt x="662" y="131"/>
                </a:lnTo>
                <a:lnTo>
                  <a:pt x="728" y="152"/>
                </a:lnTo>
                <a:lnTo>
                  <a:pt x="720" y="167"/>
                </a:lnTo>
                <a:lnTo>
                  <a:pt x="707" y="161"/>
                </a:lnTo>
                <a:lnTo>
                  <a:pt x="701" y="172"/>
                </a:lnTo>
                <a:lnTo>
                  <a:pt x="711" y="180"/>
                </a:lnTo>
                <a:lnTo>
                  <a:pt x="702" y="192"/>
                </a:lnTo>
                <a:close/>
                <a:moveTo>
                  <a:pt x="732" y="144"/>
                </a:moveTo>
                <a:lnTo>
                  <a:pt x="671" y="117"/>
                </a:lnTo>
                <a:lnTo>
                  <a:pt x="677" y="103"/>
                </a:lnTo>
                <a:lnTo>
                  <a:pt x="721" y="108"/>
                </a:lnTo>
                <a:lnTo>
                  <a:pt x="716" y="106"/>
                </a:lnTo>
                <a:lnTo>
                  <a:pt x="712" y="104"/>
                </a:lnTo>
                <a:lnTo>
                  <a:pt x="708" y="103"/>
                </a:lnTo>
                <a:lnTo>
                  <a:pt x="705" y="102"/>
                </a:lnTo>
                <a:lnTo>
                  <a:pt x="701" y="100"/>
                </a:lnTo>
                <a:lnTo>
                  <a:pt x="697" y="99"/>
                </a:lnTo>
                <a:lnTo>
                  <a:pt x="693" y="98"/>
                </a:lnTo>
                <a:lnTo>
                  <a:pt x="691" y="97"/>
                </a:lnTo>
                <a:lnTo>
                  <a:pt x="682" y="92"/>
                </a:lnTo>
                <a:lnTo>
                  <a:pt x="688" y="80"/>
                </a:lnTo>
                <a:lnTo>
                  <a:pt x="749" y="106"/>
                </a:lnTo>
                <a:lnTo>
                  <a:pt x="743" y="121"/>
                </a:lnTo>
                <a:lnTo>
                  <a:pt x="698" y="116"/>
                </a:lnTo>
                <a:lnTo>
                  <a:pt x="702" y="117"/>
                </a:lnTo>
                <a:lnTo>
                  <a:pt x="706" y="119"/>
                </a:lnTo>
                <a:lnTo>
                  <a:pt x="710" y="120"/>
                </a:lnTo>
                <a:lnTo>
                  <a:pt x="713" y="121"/>
                </a:lnTo>
                <a:lnTo>
                  <a:pt x="717" y="122"/>
                </a:lnTo>
                <a:lnTo>
                  <a:pt x="721" y="123"/>
                </a:lnTo>
                <a:lnTo>
                  <a:pt x="724" y="126"/>
                </a:lnTo>
                <a:lnTo>
                  <a:pt x="728" y="127"/>
                </a:lnTo>
                <a:lnTo>
                  <a:pt x="738" y="132"/>
                </a:lnTo>
                <a:lnTo>
                  <a:pt x="732" y="144"/>
                </a:lnTo>
                <a:close/>
                <a:moveTo>
                  <a:pt x="758" y="85"/>
                </a:moveTo>
                <a:lnTo>
                  <a:pt x="705" y="71"/>
                </a:lnTo>
                <a:lnTo>
                  <a:pt x="702" y="83"/>
                </a:lnTo>
                <a:lnTo>
                  <a:pt x="690" y="80"/>
                </a:lnTo>
                <a:lnTo>
                  <a:pt x="700" y="41"/>
                </a:lnTo>
                <a:lnTo>
                  <a:pt x="713" y="44"/>
                </a:lnTo>
                <a:lnTo>
                  <a:pt x="710" y="57"/>
                </a:lnTo>
                <a:lnTo>
                  <a:pt x="763" y="70"/>
                </a:lnTo>
                <a:lnTo>
                  <a:pt x="758" y="85"/>
                </a:lnTo>
                <a:close/>
                <a:moveTo>
                  <a:pt x="744" y="17"/>
                </a:moveTo>
                <a:lnTo>
                  <a:pt x="732" y="16"/>
                </a:lnTo>
                <a:lnTo>
                  <a:pt x="727" y="16"/>
                </a:lnTo>
                <a:lnTo>
                  <a:pt x="723" y="16"/>
                </a:lnTo>
                <a:lnTo>
                  <a:pt x="721" y="16"/>
                </a:lnTo>
                <a:lnTo>
                  <a:pt x="718" y="16"/>
                </a:lnTo>
                <a:lnTo>
                  <a:pt x="717" y="17"/>
                </a:lnTo>
                <a:lnTo>
                  <a:pt x="717" y="18"/>
                </a:lnTo>
                <a:lnTo>
                  <a:pt x="716" y="19"/>
                </a:lnTo>
                <a:lnTo>
                  <a:pt x="716" y="21"/>
                </a:lnTo>
                <a:lnTo>
                  <a:pt x="716" y="22"/>
                </a:lnTo>
                <a:lnTo>
                  <a:pt x="716" y="23"/>
                </a:lnTo>
                <a:lnTo>
                  <a:pt x="716" y="24"/>
                </a:lnTo>
                <a:lnTo>
                  <a:pt x="717" y="25"/>
                </a:lnTo>
                <a:lnTo>
                  <a:pt x="720" y="27"/>
                </a:lnTo>
                <a:lnTo>
                  <a:pt x="722" y="27"/>
                </a:lnTo>
                <a:lnTo>
                  <a:pt x="726" y="28"/>
                </a:lnTo>
                <a:lnTo>
                  <a:pt x="731" y="28"/>
                </a:lnTo>
                <a:lnTo>
                  <a:pt x="743" y="30"/>
                </a:lnTo>
                <a:lnTo>
                  <a:pt x="748" y="30"/>
                </a:lnTo>
                <a:lnTo>
                  <a:pt x="752" y="30"/>
                </a:lnTo>
                <a:lnTo>
                  <a:pt x="754" y="30"/>
                </a:lnTo>
                <a:lnTo>
                  <a:pt x="757" y="30"/>
                </a:lnTo>
                <a:lnTo>
                  <a:pt x="758" y="29"/>
                </a:lnTo>
                <a:lnTo>
                  <a:pt x="759" y="28"/>
                </a:lnTo>
                <a:lnTo>
                  <a:pt x="761" y="27"/>
                </a:lnTo>
                <a:lnTo>
                  <a:pt x="761" y="25"/>
                </a:lnTo>
                <a:lnTo>
                  <a:pt x="761" y="24"/>
                </a:lnTo>
                <a:lnTo>
                  <a:pt x="759" y="23"/>
                </a:lnTo>
                <a:lnTo>
                  <a:pt x="759" y="22"/>
                </a:lnTo>
                <a:lnTo>
                  <a:pt x="758" y="21"/>
                </a:lnTo>
                <a:lnTo>
                  <a:pt x="757" y="19"/>
                </a:lnTo>
                <a:lnTo>
                  <a:pt x="753" y="18"/>
                </a:lnTo>
                <a:lnTo>
                  <a:pt x="749" y="18"/>
                </a:lnTo>
                <a:lnTo>
                  <a:pt x="744" y="17"/>
                </a:lnTo>
                <a:close/>
                <a:moveTo>
                  <a:pt x="736" y="45"/>
                </a:moveTo>
                <a:lnTo>
                  <a:pt x="729" y="44"/>
                </a:lnTo>
                <a:lnTo>
                  <a:pt x="724" y="44"/>
                </a:lnTo>
                <a:lnTo>
                  <a:pt x="721" y="42"/>
                </a:lnTo>
                <a:lnTo>
                  <a:pt x="717" y="42"/>
                </a:lnTo>
                <a:lnTo>
                  <a:pt x="716" y="41"/>
                </a:lnTo>
                <a:lnTo>
                  <a:pt x="713" y="40"/>
                </a:lnTo>
                <a:lnTo>
                  <a:pt x="712" y="40"/>
                </a:lnTo>
                <a:lnTo>
                  <a:pt x="710" y="39"/>
                </a:lnTo>
                <a:lnTo>
                  <a:pt x="708" y="36"/>
                </a:lnTo>
                <a:lnTo>
                  <a:pt x="706" y="35"/>
                </a:lnTo>
                <a:lnTo>
                  <a:pt x="705" y="33"/>
                </a:lnTo>
                <a:lnTo>
                  <a:pt x="705" y="31"/>
                </a:lnTo>
                <a:lnTo>
                  <a:pt x="703" y="29"/>
                </a:lnTo>
                <a:lnTo>
                  <a:pt x="702" y="25"/>
                </a:lnTo>
                <a:lnTo>
                  <a:pt x="702" y="22"/>
                </a:lnTo>
                <a:lnTo>
                  <a:pt x="702" y="19"/>
                </a:lnTo>
                <a:lnTo>
                  <a:pt x="702" y="17"/>
                </a:lnTo>
                <a:lnTo>
                  <a:pt x="703" y="13"/>
                </a:lnTo>
                <a:lnTo>
                  <a:pt x="705" y="11"/>
                </a:lnTo>
                <a:lnTo>
                  <a:pt x="706" y="8"/>
                </a:lnTo>
                <a:lnTo>
                  <a:pt x="708" y="7"/>
                </a:lnTo>
                <a:lnTo>
                  <a:pt x="710" y="5"/>
                </a:lnTo>
                <a:lnTo>
                  <a:pt x="712" y="4"/>
                </a:lnTo>
                <a:lnTo>
                  <a:pt x="713" y="2"/>
                </a:lnTo>
                <a:lnTo>
                  <a:pt x="716" y="1"/>
                </a:lnTo>
                <a:lnTo>
                  <a:pt x="718" y="1"/>
                </a:lnTo>
                <a:lnTo>
                  <a:pt x="720" y="0"/>
                </a:lnTo>
                <a:lnTo>
                  <a:pt x="722" y="0"/>
                </a:lnTo>
                <a:lnTo>
                  <a:pt x="726" y="0"/>
                </a:lnTo>
                <a:lnTo>
                  <a:pt x="729" y="0"/>
                </a:lnTo>
                <a:lnTo>
                  <a:pt x="734" y="0"/>
                </a:lnTo>
                <a:lnTo>
                  <a:pt x="741" y="1"/>
                </a:lnTo>
                <a:lnTo>
                  <a:pt x="746" y="1"/>
                </a:lnTo>
                <a:lnTo>
                  <a:pt x="751" y="2"/>
                </a:lnTo>
                <a:lnTo>
                  <a:pt x="754" y="2"/>
                </a:lnTo>
                <a:lnTo>
                  <a:pt x="758" y="4"/>
                </a:lnTo>
                <a:lnTo>
                  <a:pt x="761" y="5"/>
                </a:lnTo>
                <a:lnTo>
                  <a:pt x="763" y="5"/>
                </a:lnTo>
                <a:lnTo>
                  <a:pt x="764" y="6"/>
                </a:lnTo>
                <a:lnTo>
                  <a:pt x="767" y="7"/>
                </a:lnTo>
                <a:lnTo>
                  <a:pt x="768" y="10"/>
                </a:lnTo>
                <a:lnTo>
                  <a:pt x="771" y="11"/>
                </a:lnTo>
                <a:lnTo>
                  <a:pt x="772" y="13"/>
                </a:lnTo>
                <a:lnTo>
                  <a:pt x="772" y="16"/>
                </a:lnTo>
                <a:lnTo>
                  <a:pt x="773" y="18"/>
                </a:lnTo>
                <a:lnTo>
                  <a:pt x="773" y="21"/>
                </a:lnTo>
                <a:lnTo>
                  <a:pt x="773" y="23"/>
                </a:lnTo>
                <a:lnTo>
                  <a:pt x="773" y="27"/>
                </a:lnTo>
                <a:lnTo>
                  <a:pt x="772" y="29"/>
                </a:lnTo>
                <a:lnTo>
                  <a:pt x="772" y="33"/>
                </a:lnTo>
                <a:lnTo>
                  <a:pt x="771" y="35"/>
                </a:lnTo>
                <a:lnTo>
                  <a:pt x="769" y="37"/>
                </a:lnTo>
                <a:lnTo>
                  <a:pt x="768" y="39"/>
                </a:lnTo>
                <a:lnTo>
                  <a:pt x="767" y="41"/>
                </a:lnTo>
                <a:lnTo>
                  <a:pt x="764" y="42"/>
                </a:lnTo>
                <a:lnTo>
                  <a:pt x="763" y="44"/>
                </a:lnTo>
                <a:lnTo>
                  <a:pt x="761" y="45"/>
                </a:lnTo>
                <a:lnTo>
                  <a:pt x="758" y="45"/>
                </a:lnTo>
                <a:lnTo>
                  <a:pt x="756" y="46"/>
                </a:lnTo>
                <a:lnTo>
                  <a:pt x="753" y="46"/>
                </a:lnTo>
                <a:lnTo>
                  <a:pt x="749" y="46"/>
                </a:lnTo>
                <a:lnTo>
                  <a:pt x="746" y="46"/>
                </a:lnTo>
                <a:lnTo>
                  <a:pt x="741" y="46"/>
                </a:lnTo>
                <a:lnTo>
                  <a:pt x="736" y="45"/>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5" name="Freeform 1124">
            <a:extLst>
              <a:ext uri="{FF2B5EF4-FFF2-40B4-BE49-F238E27FC236}">
                <a16:creationId xmlns:a16="http://schemas.microsoft.com/office/drawing/2014/main" id="{00000000-0008-0000-0400-0000DB010000}"/>
              </a:ext>
            </a:extLst>
          </xdr:cNvPr>
          <xdr:cNvSpPr>
            <a:spLocks noEditPoints="1"/>
          </xdr:cNvSpPr>
        </xdr:nvSpPr>
        <xdr:spPr bwMode="auto">
          <a:xfrm>
            <a:off x="52702" y="509900"/>
            <a:ext cx="224109" cy="139000"/>
          </a:xfrm>
          <a:custGeom>
            <a:avLst/>
            <a:gdLst>
              <a:gd name="T0" fmla="*/ 8585 w 705"/>
              <a:gd name="T1" fmla="*/ 7286 h 439"/>
              <a:gd name="T2" fmla="*/ 14308 w 705"/>
              <a:gd name="T3" fmla="*/ 8553 h 439"/>
              <a:gd name="T4" fmla="*/ 15898 w 705"/>
              <a:gd name="T5" fmla="*/ 4752 h 439"/>
              <a:gd name="T6" fmla="*/ 11764 w 705"/>
              <a:gd name="T7" fmla="*/ 634 h 439"/>
              <a:gd name="T8" fmla="*/ 20031 w 705"/>
              <a:gd name="T9" fmla="*/ 8553 h 439"/>
              <a:gd name="T10" fmla="*/ 12718 w 705"/>
              <a:gd name="T11" fmla="*/ 12354 h 439"/>
              <a:gd name="T12" fmla="*/ 0 w 705"/>
              <a:gd name="T13" fmla="*/ 8236 h 439"/>
              <a:gd name="T14" fmla="*/ 16215 w 705"/>
              <a:gd name="T15" fmla="*/ 24075 h 439"/>
              <a:gd name="T16" fmla="*/ 20031 w 705"/>
              <a:gd name="T17" fmla="*/ 21858 h 439"/>
              <a:gd name="T18" fmla="*/ 23210 w 705"/>
              <a:gd name="T19" fmla="*/ 19007 h 439"/>
              <a:gd name="T20" fmla="*/ 25754 w 705"/>
              <a:gd name="T21" fmla="*/ 16156 h 439"/>
              <a:gd name="T22" fmla="*/ 20031 w 705"/>
              <a:gd name="T23" fmla="*/ 12038 h 439"/>
              <a:gd name="T24" fmla="*/ 29569 w 705"/>
              <a:gd name="T25" fmla="*/ 18056 h 439"/>
              <a:gd name="T26" fmla="*/ 24482 w 705"/>
              <a:gd name="T27" fmla="*/ 22491 h 439"/>
              <a:gd name="T28" fmla="*/ 19713 w 705"/>
              <a:gd name="T29" fmla="*/ 28193 h 439"/>
              <a:gd name="T30" fmla="*/ 11446 w 705"/>
              <a:gd name="T31" fmla="*/ 19640 h 439"/>
              <a:gd name="T32" fmla="*/ 37518 w 705"/>
              <a:gd name="T33" fmla="*/ 41181 h 439"/>
              <a:gd name="T34" fmla="*/ 38790 w 705"/>
              <a:gd name="T35" fmla="*/ 31361 h 439"/>
              <a:gd name="T36" fmla="*/ 44195 w 705"/>
              <a:gd name="T37" fmla="*/ 41498 h 439"/>
              <a:gd name="T38" fmla="*/ 38472 w 705"/>
              <a:gd name="T39" fmla="*/ 51635 h 439"/>
              <a:gd name="T40" fmla="*/ 48964 w 705"/>
              <a:gd name="T41" fmla="*/ 60821 h 439"/>
              <a:gd name="T42" fmla="*/ 68995 w 705"/>
              <a:gd name="T43" fmla="*/ 68741 h 439"/>
              <a:gd name="T44" fmla="*/ 79488 w 705"/>
              <a:gd name="T45" fmla="*/ 61455 h 439"/>
              <a:gd name="T46" fmla="*/ 77898 w 705"/>
              <a:gd name="T47" fmla="*/ 66840 h 439"/>
              <a:gd name="T48" fmla="*/ 65180 w 705"/>
              <a:gd name="T49" fmla="*/ 64622 h 439"/>
              <a:gd name="T50" fmla="*/ 85847 w 705"/>
              <a:gd name="T51" fmla="*/ 88064 h 439"/>
              <a:gd name="T52" fmla="*/ 107785 w 705"/>
              <a:gd name="T53" fmla="*/ 89965 h 439"/>
              <a:gd name="T54" fmla="*/ 111283 w 705"/>
              <a:gd name="T55" fmla="*/ 97884 h 439"/>
              <a:gd name="T56" fmla="*/ 116052 w 705"/>
              <a:gd name="T57" fmla="*/ 88697 h 439"/>
              <a:gd name="T58" fmla="*/ 103334 w 705"/>
              <a:gd name="T59" fmla="*/ 87747 h 439"/>
              <a:gd name="T60" fmla="*/ 120503 w 705"/>
              <a:gd name="T61" fmla="*/ 88064 h 439"/>
              <a:gd name="T62" fmla="*/ 110329 w 705"/>
              <a:gd name="T63" fmla="*/ 101685 h 439"/>
              <a:gd name="T64" fmla="*/ 130042 w 705"/>
              <a:gd name="T65" fmla="*/ 108021 h 439"/>
              <a:gd name="T66" fmla="*/ 138944 w 705"/>
              <a:gd name="T67" fmla="*/ 103269 h 439"/>
              <a:gd name="T68" fmla="*/ 138626 w 705"/>
              <a:gd name="T69" fmla="*/ 95983 h 439"/>
              <a:gd name="T70" fmla="*/ 138944 w 705"/>
              <a:gd name="T71" fmla="*/ 112139 h 439"/>
              <a:gd name="T72" fmla="*/ 151344 w 705"/>
              <a:gd name="T73" fmla="*/ 105487 h 439"/>
              <a:gd name="T74" fmla="*/ 168832 w 705"/>
              <a:gd name="T75" fmla="*/ 115307 h 439"/>
              <a:gd name="T76" fmla="*/ 179006 w 705"/>
              <a:gd name="T77" fmla="*/ 111822 h 439"/>
              <a:gd name="T78" fmla="*/ 186637 w 705"/>
              <a:gd name="T79" fmla="*/ 120692 h 439"/>
              <a:gd name="T80" fmla="*/ 193632 w 705"/>
              <a:gd name="T81" fmla="*/ 125444 h 439"/>
              <a:gd name="T82" fmla="*/ 183139 w 705"/>
              <a:gd name="T83" fmla="*/ 131779 h 439"/>
              <a:gd name="T84" fmla="*/ 183775 w 705"/>
              <a:gd name="T85" fmla="*/ 127978 h 439"/>
              <a:gd name="T86" fmla="*/ 188227 w 705"/>
              <a:gd name="T87" fmla="*/ 128295 h 439"/>
              <a:gd name="T88" fmla="*/ 186955 w 705"/>
              <a:gd name="T89" fmla="*/ 123543 h 439"/>
              <a:gd name="T90" fmla="*/ 198719 w 705"/>
              <a:gd name="T91" fmla="*/ 130195 h 439"/>
              <a:gd name="T92" fmla="*/ 202534 w 705"/>
              <a:gd name="T93" fmla="*/ 132729 h 439"/>
              <a:gd name="T94" fmla="*/ 201263 w 705"/>
              <a:gd name="T95" fmla="*/ 128611 h 439"/>
              <a:gd name="T96" fmla="*/ 204760 w 705"/>
              <a:gd name="T97" fmla="*/ 124493 h 439"/>
              <a:gd name="T98" fmla="*/ 201898 w 705"/>
              <a:gd name="T99" fmla="*/ 121326 h 439"/>
              <a:gd name="T100" fmla="*/ 198719 w 705"/>
              <a:gd name="T101" fmla="*/ 118791 h 439"/>
              <a:gd name="T102" fmla="*/ 209211 w 705"/>
              <a:gd name="T103" fmla="*/ 123226 h 439"/>
              <a:gd name="T104" fmla="*/ 207304 w 705"/>
              <a:gd name="T105" fmla="*/ 128295 h 439"/>
              <a:gd name="T106" fmla="*/ 204124 w 705"/>
              <a:gd name="T107" fmla="*/ 136214 h 439"/>
              <a:gd name="T108" fmla="*/ 194586 w 705"/>
              <a:gd name="T109" fmla="*/ 128928 h 439"/>
              <a:gd name="T110" fmla="*/ 216524 w 705"/>
              <a:gd name="T111" fmla="*/ 127027 h 439"/>
              <a:gd name="T112" fmla="*/ 222883 w 705"/>
              <a:gd name="T113" fmla="*/ 133997 h 439"/>
              <a:gd name="T114" fmla="*/ 211119 w 705"/>
              <a:gd name="T115" fmla="*/ 137798 h 439"/>
              <a:gd name="T116" fmla="*/ 213981 w 705"/>
              <a:gd name="T117" fmla="*/ 135580 h 439"/>
              <a:gd name="T118" fmla="*/ 218114 w 705"/>
              <a:gd name="T119" fmla="*/ 133680 h 439"/>
              <a:gd name="T120" fmla="*/ 215570 w 705"/>
              <a:gd name="T121" fmla="*/ 130195 h 439"/>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0" t="0" r="r" b="b"/>
            <a:pathLst>
              <a:path w="705" h="439">
                <a:moveTo>
                  <a:pt x="0" y="26"/>
                </a:moveTo>
                <a:lnTo>
                  <a:pt x="2" y="25"/>
                </a:lnTo>
                <a:lnTo>
                  <a:pt x="6" y="23"/>
                </a:lnTo>
                <a:lnTo>
                  <a:pt x="8" y="22"/>
                </a:lnTo>
                <a:lnTo>
                  <a:pt x="11" y="22"/>
                </a:lnTo>
                <a:lnTo>
                  <a:pt x="13" y="21"/>
                </a:lnTo>
                <a:lnTo>
                  <a:pt x="17" y="21"/>
                </a:lnTo>
                <a:lnTo>
                  <a:pt x="21" y="21"/>
                </a:lnTo>
                <a:lnTo>
                  <a:pt x="25" y="22"/>
                </a:lnTo>
                <a:lnTo>
                  <a:pt x="26" y="23"/>
                </a:lnTo>
                <a:lnTo>
                  <a:pt x="27" y="23"/>
                </a:lnTo>
                <a:lnTo>
                  <a:pt x="30" y="23"/>
                </a:lnTo>
                <a:lnTo>
                  <a:pt x="31" y="25"/>
                </a:lnTo>
                <a:lnTo>
                  <a:pt x="32" y="26"/>
                </a:lnTo>
                <a:lnTo>
                  <a:pt x="35" y="26"/>
                </a:lnTo>
                <a:lnTo>
                  <a:pt x="36" y="26"/>
                </a:lnTo>
                <a:lnTo>
                  <a:pt x="37" y="26"/>
                </a:lnTo>
                <a:lnTo>
                  <a:pt x="38" y="27"/>
                </a:lnTo>
                <a:lnTo>
                  <a:pt x="41" y="27"/>
                </a:lnTo>
                <a:lnTo>
                  <a:pt x="42" y="27"/>
                </a:lnTo>
                <a:lnTo>
                  <a:pt x="43" y="27"/>
                </a:lnTo>
                <a:lnTo>
                  <a:pt x="45" y="27"/>
                </a:lnTo>
                <a:lnTo>
                  <a:pt x="46" y="26"/>
                </a:lnTo>
                <a:lnTo>
                  <a:pt x="47" y="26"/>
                </a:lnTo>
                <a:lnTo>
                  <a:pt x="48" y="25"/>
                </a:lnTo>
                <a:lnTo>
                  <a:pt x="50" y="25"/>
                </a:lnTo>
                <a:lnTo>
                  <a:pt x="50" y="23"/>
                </a:lnTo>
                <a:lnTo>
                  <a:pt x="51" y="22"/>
                </a:lnTo>
                <a:lnTo>
                  <a:pt x="51" y="21"/>
                </a:lnTo>
                <a:lnTo>
                  <a:pt x="51" y="20"/>
                </a:lnTo>
                <a:lnTo>
                  <a:pt x="51" y="17"/>
                </a:lnTo>
                <a:lnTo>
                  <a:pt x="51" y="16"/>
                </a:lnTo>
                <a:lnTo>
                  <a:pt x="50" y="15"/>
                </a:lnTo>
                <a:lnTo>
                  <a:pt x="48" y="14"/>
                </a:lnTo>
                <a:lnTo>
                  <a:pt x="47" y="13"/>
                </a:lnTo>
                <a:lnTo>
                  <a:pt x="46" y="13"/>
                </a:lnTo>
                <a:lnTo>
                  <a:pt x="45" y="13"/>
                </a:lnTo>
                <a:lnTo>
                  <a:pt x="43" y="13"/>
                </a:lnTo>
                <a:lnTo>
                  <a:pt x="41" y="14"/>
                </a:lnTo>
                <a:lnTo>
                  <a:pt x="40" y="15"/>
                </a:lnTo>
                <a:lnTo>
                  <a:pt x="37" y="16"/>
                </a:lnTo>
                <a:lnTo>
                  <a:pt x="30" y="5"/>
                </a:lnTo>
                <a:lnTo>
                  <a:pt x="33" y="3"/>
                </a:lnTo>
                <a:lnTo>
                  <a:pt x="37" y="2"/>
                </a:lnTo>
                <a:lnTo>
                  <a:pt x="41" y="0"/>
                </a:lnTo>
                <a:lnTo>
                  <a:pt x="45" y="0"/>
                </a:lnTo>
                <a:lnTo>
                  <a:pt x="50" y="2"/>
                </a:lnTo>
                <a:lnTo>
                  <a:pt x="53" y="3"/>
                </a:lnTo>
                <a:lnTo>
                  <a:pt x="56" y="5"/>
                </a:lnTo>
                <a:lnTo>
                  <a:pt x="58" y="9"/>
                </a:lnTo>
                <a:lnTo>
                  <a:pt x="61" y="13"/>
                </a:lnTo>
                <a:lnTo>
                  <a:pt x="63" y="16"/>
                </a:lnTo>
                <a:lnTo>
                  <a:pt x="65" y="20"/>
                </a:lnTo>
                <a:lnTo>
                  <a:pt x="65" y="23"/>
                </a:lnTo>
                <a:lnTo>
                  <a:pt x="63" y="27"/>
                </a:lnTo>
                <a:lnTo>
                  <a:pt x="62" y="31"/>
                </a:lnTo>
                <a:lnTo>
                  <a:pt x="60" y="34"/>
                </a:lnTo>
                <a:lnTo>
                  <a:pt x="57" y="37"/>
                </a:lnTo>
                <a:lnTo>
                  <a:pt x="55" y="38"/>
                </a:lnTo>
                <a:lnTo>
                  <a:pt x="53" y="38"/>
                </a:lnTo>
                <a:lnTo>
                  <a:pt x="51" y="39"/>
                </a:lnTo>
                <a:lnTo>
                  <a:pt x="50" y="39"/>
                </a:lnTo>
                <a:lnTo>
                  <a:pt x="47" y="40"/>
                </a:lnTo>
                <a:lnTo>
                  <a:pt x="45" y="40"/>
                </a:lnTo>
                <a:lnTo>
                  <a:pt x="42" y="40"/>
                </a:lnTo>
                <a:lnTo>
                  <a:pt x="40" y="39"/>
                </a:lnTo>
                <a:lnTo>
                  <a:pt x="37" y="39"/>
                </a:lnTo>
                <a:lnTo>
                  <a:pt x="35" y="38"/>
                </a:lnTo>
                <a:lnTo>
                  <a:pt x="32" y="38"/>
                </a:lnTo>
                <a:lnTo>
                  <a:pt x="30" y="37"/>
                </a:lnTo>
                <a:lnTo>
                  <a:pt x="27" y="36"/>
                </a:lnTo>
                <a:lnTo>
                  <a:pt x="25" y="34"/>
                </a:lnTo>
                <a:lnTo>
                  <a:pt x="22" y="34"/>
                </a:lnTo>
                <a:lnTo>
                  <a:pt x="20" y="33"/>
                </a:lnTo>
                <a:lnTo>
                  <a:pt x="33" y="53"/>
                </a:lnTo>
                <a:lnTo>
                  <a:pt x="25" y="59"/>
                </a:lnTo>
                <a:lnTo>
                  <a:pt x="0" y="26"/>
                </a:lnTo>
                <a:close/>
                <a:moveTo>
                  <a:pt x="43" y="51"/>
                </a:moveTo>
                <a:lnTo>
                  <a:pt x="51" y="62"/>
                </a:lnTo>
                <a:lnTo>
                  <a:pt x="50" y="63"/>
                </a:lnTo>
                <a:lnTo>
                  <a:pt x="50" y="65"/>
                </a:lnTo>
                <a:lnTo>
                  <a:pt x="48" y="67"/>
                </a:lnTo>
                <a:lnTo>
                  <a:pt x="48" y="68"/>
                </a:lnTo>
                <a:lnTo>
                  <a:pt x="48" y="69"/>
                </a:lnTo>
                <a:lnTo>
                  <a:pt x="48" y="71"/>
                </a:lnTo>
                <a:lnTo>
                  <a:pt x="48" y="73"/>
                </a:lnTo>
                <a:lnTo>
                  <a:pt x="50" y="74"/>
                </a:lnTo>
                <a:lnTo>
                  <a:pt x="51" y="76"/>
                </a:lnTo>
                <a:lnTo>
                  <a:pt x="52" y="76"/>
                </a:lnTo>
                <a:lnTo>
                  <a:pt x="53" y="77"/>
                </a:lnTo>
                <a:lnTo>
                  <a:pt x="55" y="77"/>
                </a:lnTo>
                <a:lnTo>
                  <a:pt x="56" y="77"/>
                </a:lnTo>
                <a:lnTo>
                  <a:pt x="57" y="76"/>
                </a:lnTo>
                <a:lnTo>
                  <a:pt x="60" y="76"/>
                </a:lnTo>
                <a:lnTo>
                  <a:pt x="61" y="76"/>
                </a:lnTo>
                <a:lnTo>
                  <a:pt x="62" y="74"/>
                </a:lnTo>
                <a:lnTo>
                  <a:pt x="62" y="72"/>
                </a:lnTo>
                <a:lnTo>
                  <a:pt x="63" y="71"/>
                </a:lnTo>
                <a:lnTo>
                  <a:pt x="63" y="69"/>
                </a:lnTo>
                <a:lnTo>
                  <a:pt x="62" y="68"/>
                </a:lnTo>
                <a:lnTo>
                  <a:pt x="62" y="66"/>
                </a:lnTo>
                <a:lnTo>
                  <a:pt x="61" y="65"/>
                </a:lnTo>
                <a:lnTo>
                  <a:pt x="60" y="62"/>
                </a:lnTo>
                <a:lnTo>
                  <a:pt x="58" y="61"/>
                </a:lnTo>
                <a:lnTo>
                  <a:pt x="66" y="55"/>
                </a:lnTo>
                <a:lnTo>
                  <a:pt x="67" y="56"/>
                </a:lnTo>
                <a:lnTo>
                  <a:pt x="68" y="57"/>
                </a:lnTo>
                <a:lnTo>
                  <a:pt x="71" y="59"/>
                </a:lnTo>
                <a:lnTo>
                  <a:pt x="72" y="60"/>
                </a:lnTo>
                <a:lnTo>
                  <a:pt x="73" y="60"/>
                </a:lnTo>
                <a:lnTo>
                  <a:pt x="75" y="60"/>
                </a:lnTo>
                <a:lnTo>
                  <a:pt x="76" y="60"/>
                </a:lnTo>
                <a:lnTo>
                  <a:pt x="77" y="60"/>
                </a:lnTo>
                <a:lnTo>
                  <a:pt x="78" y="59"/>
                </a:lnTo>
                <a:lnTo>
                  <a:pt x="80" y="57"/>
                </a:lnTo>
                <a:lnTo>
                  <a:pt x="80" y="56"/>
                </a:lnTo>
                <a:lnTo>
                  <a:pt x="81" y="56"/>
                </a:lnTo>
                <a:lnTo>
                  <a:pt x="81" y="55"/>
                </a:lnTo>
                <a:lnTo>
                  <a:pt x="81" y="54"/>
                </a:lnTo>
                <a:lnTo>
                  <a:pt x="81" y="53"/>
                </a:lnTo>
                <a:lnTo>
                  <a:pt x="81" y="51"/>
                </a:lnTo>
                <a:lnTo>
                  <a:pt x="80" y="50"/>
                </a:lnTo>
                <a:lnTo>
                  <a:pt x="78" y="49"/>
                </a:lnTo>
                <a:lnTo>
                  <a:pt x="77" y="49"/>
                </a:lnTo>
                <a:lnTo>
                  <a:pt x="76" y="48"/>
                </a:lnTo>
                <a:lnTo>
                  <a:pt x="75" y="48"/>
                </a:lnTo>
                <a:lnTo>
                  <a:pt x="73" y="48"/>
                </a:lnTo>
                <a:lnTo>
                  <a:pt x="72" y="48"/>
                </a:lnTo>
                <a:lnTo>
                  <a:pt x="70" y="48"/>
                </a:lnTo>
                <a:lnTo>
                  <a:pt x="68" y="49"/>
                </a:lnTo>
                <a:lnTo>
                  <a:pt x="60" y="39"/>
                </a:lnTo>
                <a:lnTo>
                  <a:pt x="63" y="38"/>
                </a:lnTo>
                <a:lnTo>
                  <a:pt x="67" y="36"/>
                </a:lnTo>
                <a:lnTo>
                  <a:pt x="71" y="36"/>
                </a:lnTo>
                <a:lnTo>
                  <a:pt x="73" y="36"/>
                </a:lnTo>
                <a:lnTo>
                  <a:pt x="77" y="37"/>
                </a:lnTo>
                <a:lnTo>
                  <a:pt x="81" y="38"/>
                </a:lnTo>
                <a:lnTo>
                  <a:pt x="84" y="40"/>
                </a:lnTo>
                <a:lnTo>
                  <a:pt x="87" y="44"/>
                </a:lnTo>
                <a:lnTo>
                  <a:pt x="89" y="46"/>
                </a:lnTo>
                <a:lnTo>
                  <a:pt x="92" y="50"/>
                </a:lnTo>
                <a:lnTo>
                  <a:pt x="93" y="54"/>
                </a:lnTo>
                <a:lnTo>
                  <a:pt x="93" y="57"/>
                </a:lnTo>
                <a:lnTo>
                  <a:pt x="93" y="60"/>
                </a:lnTo>
                <a:lnTo>
                  <a:pt x="92" y="63"/>
                </a:lnTo>
                <a:lnTo>
                  <a:pt x="91" y="66"/>
                </a:lnTo>
                <a:lnTo>
                  <a:pt x="88" y="68"/>
                </a:lnTo>
                <a:lnTo>
                  <a:pt x="87" y="69"/>
                </a:lnTo>
                <a:lnTo>
                  <a:pt x="86" y="69"/>
                </a:lnTo>
                <a:lnTo>
                  <a:pt x="83" y="71"/>
                </a:lnTo>
                <a:lnTo>
                  <a:pt x="82" y="71"/>
                </a:lnTo>
                <a:lnTo>
                  <a:pt x="81" y="71"/>
                </a:lnTo>
                <a:lnTo>
                  <a:pt x="78" y="71"/>
                </a:lnTo>
                <a:lnTo>
                  <a:pt x="77" y="71"/>
                </a:lnTo>
                <a:lnTo>
                  <a:pt x="75" y="71"/>
                </a:lnTo>
                <a:lnTo>
                  <a:pt x="75" y="73"/>
                </a:lnTo>
                <a:lnTo>
                  <a:pt x="75" y="74"/>
                </a:lnTo>
                <a:lnTo>
                  <a:pt x="75" y="77"/>
                </a:lnTo>
                <a:lnTo>
                  <a:pt x="75" y="78"/>
                </a:lnTo>
                <a:lnTo>
                  <a:pt x="73" y="80"/>
                </a:lnTo>
                <a:lnTo>
                  <a:pt x="72" y="82"/>
                </a:lnTo>
                <a:lnTo>
                  <a:pt x="71" y="84"/>
                </a:lnTo>
                <a:lnTo>
                  <a:pt x="70" y="85"/>
                </a:lnTo>
                <a:lnTo>
                  <a:pt x="66" y="88"/>
                </a:lnTo>
                <a:lnTo>
                  <a:pt x="62" y="89"/>
                </a:lnTo>
                <a:lnTo>
                  <a:pt x="58" y="90"/>
                </a:lnTo>
                <a:lnTo>
                  <a:pt x="56" y="90"/>
                </a:lnTo>
                <a:lnTo>
                  <a:pt x="52" y="88"/>
                </a:lnTo>
                <a:lnTo>
                  <a:pt x="48" y="86"/>
                </a:lnTo>
                <a:lnTo>
                  <a:pt x="45" y="83"/>
                </a:lnTo>
                <a:lnTo>
                  <a:pt x="41" y="79"/>
                </a:lnTo>
                <a:lnTo>
                  <a:pt x="38" y="76"/>
                </a:lnTo>
                <a:lnTo>
                  <a:pt x="36" y="72"/>
                </a:lnTo>
                <a:lnTo>
                  <a:pt x="35" y="68"/>
                </a:lnTo>
                <a:lnTo>
                  <a:pt x="35" y="65"/>
                </a:lnTo>
                <a:lnTo>
                  <a:pt x="36" y="62"/>
                </a:lnTo>
                <a:lnTo>
                  <a:pt x="37" y="59"/>
                </a:lnTo>
                <a:lnTo>
                  <a:pt x="40" y="55"/>
                </a:lnTo>
                <a:lnTo>
                  <a:pt x="43" y="51"/>
                </a:lnTo>
                <a:close/>
                <a:moveTo>
                  <a:pt x="97" y="122"/>
                </a:moveTo>
                <a:lnTo>
                  <a:pt x="102" y="126"/>
                </a:lnTo>
                <a:lnTo>
                  <a:pt x="104" y="129"/>
                </a:lnTo>
                <a:lnTo>
                  <a:pt x="108" y="130"/>
                </a:lnTo>
                <a:lnTo>
                  <a:pt x="111" y="131"/>
                </a:lnTo>
                <a:lnTo>
                  <a:pt x="113" y="131"/>
                </a:lnTo>
                <a:lnTo>
                  <a:pt x="116" y="131"/>
                </a:lnTo>
                <a:lnTo>
                  <a:pt x="118" y="130"/>
                </a:lnTo>
                <a:lnTo>
                  <a:pt x="122" y="128"/>
                </a:lnTo>
                <a:lnTo>
                  <a:pt x="124" y="125"/>
                </a:lnTo>
                <a:lnTo>
                  <a:pt x="127" y="122"/>
                </a:lnTo>
                <a:lnTo>
                  <a:pt x="129" y="119"/>
                </a:lnTo>
                <a:lnTo>
                  <a:pt x="131" y="117"/>
                </a:lnTo>
                <a:lnTo>
                  <a:pt x="131" y="114"/>
                </a:lnTo>
                <a:lnTo>
                  <a:pt x="131" y="112"/>
                </a:lnTo>
                <a:lnTo>
                  <a:pt x="131" y="108"/>
                </a:lnTo>
                <a:lnTo>
                  <a:pt x="129" y="106"/>
                </a:lnTo>
                <a:lnTo>
                  <a:pt x="127" y="103"/>
                </a:lnTo>
                <a:lnTo>
                  <a:pt x="122" y="99"/>
                </a:lnTo>
                <a:lnTo>
                  <a:pt x="97" y="122"/>
                </a:lnTo>
                <a:close/>
                <a:moveTo>
                  <a:pt x="77" y="119"/>
                </a:moveTo>
                <a:lnTo>
                  <a:pt x="119" y="79"/>
                </a:lnTo>
                <a:lnTo>
                  <a:pt x="137" y="97"/>
                </a:lnTo>
                <a:lnTo>
                  <a:pt x="141" y="101"/>
                </a:lnTo>
                <a:lnTo>
                  <a:pt x="143" y="106"/>
                </a:lnTo>
                <a:lnTo>
                  <a:pt x="146" y="111"/>
                </a:lnTo>
                <a:lnTo>
                  <a:pt x="146" y="115"/>
                </a:lnTo>
                <a:lnTo>
                  <a:pt x="144" y="120"/>
                </a:lnTo>
                <a:lnTo>
                  <a:pt x="142" y="126"/>
                </a:lnTo>
                <a:lnTo>
                  <a:pt x="139" y="131"/>
                </a:lnTo>
                <a:lnTo>
                  <a:pt x="134" y="136"/>
                </a:lnTo>
                <a:lnTo>
                  <a:pt x="129" y="140"/>
                </a:lnTo>
                <a:lnTo>
                  <a:pt x="124" y="143"/>
                </a:lnTo>
                <a:lnTo>
                  <a:pt x="119" y="145"/>
                </a:lnTo>
                <a:lnTo>
                  <a:pt x="114" y="146"/>
                </a:lnTo>
                <a:lnTo>
                  <a:pt x="109" y="145"/>
                </a:lnTo>
                <a:lnTo>
                  <a:pt x="104" y="143"/>
                </a:lnTo>
                <a:lnTo>
                  <a:pt x="98" y="140"/>
                </a:lnTo>
                <a:lnTo>
                  <a:pt x="93" y="135"/>
                </a:lnTo>
                <a:lnTo>
                  <a:pt x="77" y="119"/>
                </a:lnTo>
                <a:close/>
                <a:moveTo>
                  <a:pt x="121" y="163"/>
                </a:moveTo>
                <a:lnTo>
                  <a:pt x="159" y="120"/>
                </a:lnTo>
                <a:lnTo>
                  <a:pt x="193" y="148"/>
                </a:lnTo>
                <a:lnTo>
                  <a:pt x="184" y="158"/>
                </a:lnTo>
                <a:lnTo>
                  <a:pt x="163" y="138"/>
                </a:lnTo>
                <a:lnTo>
                  <a:pt x="156" y="147"/>
                </a:lnTo>
                <a:lnTo>
                  <a:pt x="175" y="163"/>
                </a:lnTo>
                <a:lnTo>
                  <a:pt x="168" y="172"/>
                </a:lnTo>
                <a:lnTo>
                  <a:pt x="148" y="154"/>
                </a:lnTo>
                <a:lnTo>
                  <a:pt x="139" y="164"/>
                </a:lnTo>
                <a:lnTo>
                  <a:pt x="163" y="183"/>
                </a:lnTo>
                <a:lnTo>
                  <a:pt x="154" y="192"/>
                </a:lnTo>
                <a:lnTo>
                  <a:pt x="121" y="163"/>
                </a:lnTo>
                <a:close/>
                <a:moveTo>
                  <a:pt x="180" y="212"/>
                </a:moveTo>
                <a:lnTo>
                  <a:pt x="217" y="169"/>
                </a:lnTo>
                <a:lnTo>
                  <a:pt x="233" y="181"/>
                </a:lnTo>
                <a:lnTo>
                  <a:pt x="220" y="208"/>
                </a:lnTo>
                <a:lnTo>
                  <a:pt x="219" y="209"/>
                </a:lnTo>
                <a:lnTo>
                  <a:pt x="219" y="211"/>
                </a:lnTo>
                <a:lnTo>
                  <a:pt x="219" y="212"/>
                </a:lnTo>
                <a:lnTo>
                  <a:pt x="218" y="214"/>
                </a:lnTo>
                <a:lnTo>
                  <a:pt x="217" y="215"/>
                </a:lnTo>
                <a:lnTo>
                  <a:pt x="217" y="217"/>
                </a:lnTo>
                <a:lnTo>
                  <a:pt x="215" y="218"/>
                </a:lnTo>
                <a:lnTo>
                  <a:pt x="214" y="220"/>
                </a:lnTo>
                <a:lnTo>
                  <a:pt x="215" y="218"/>
                </a:lnTo>
                <a:lnTo>
                  <a:pt x="218" y="217"/>
                </a:lnTo>
                <a:lnTo>
                  <a:pt x="219" y="217"/>
                </a:lnTo>
                <a:lnTo>
                  <a:pt x="220" y="216"/>
                </a:lnTo>
                <a:lnTo>
                  <a:pt x="222" y="215"/>
                </a:lnTo>
                <a:lnTo>
                  <a:pt x="224" y="214"/>
                </a:lnTo>
                <a:lnTo>
                  <a:pt x="225" y="212"/>
                </a:lnTo>
                <a:lnTo>
                  <a:pt x="227" y="211"/>
                </a:lnTo>
                <a:lnTo>
                  <a:pt x="250" y="194"/>
                </a:lnTo>
                <a:lnTo>
                  <a:pt x="266" y="208"/>
                </a:lnTo>
                <a:lnTo>
                  <a:pt x="230" y="251"/>
                </a:lnTo>
                <a:lnTo>
                  <a:pt x="219" y="243"/>
                </a:lnTo>
                <a:lnTo>
                  <a:pt x="235" y="223"/>
                </a:lnTo>
                <a:lnTo>
                  <a:pt x="237" y="222"/>
                </a:lnTo>
                <a:lnTo>
                  <a:pt x="238" y="221"/>
                </a:lnTo>
                <a:lnTo>
                  <a:pt x="239" y="218"/>
                </a:lnTo>
                <a:lnTo>
                  <a:pt x="240" y="217"/>
                </a:lnTo>
                <a:lnTo>
                  <a:pt x="242" y="215"/>
                </a:lnTo>
                <a:lnTo>
                  <a:pt x="244" y="214"/>
                </a:lnTo>
                <a:lnTo>
                  <a:pt x="245" y="211"/>
                </a:lnTo>
                <a:lnTo>
                  <a:pt x="248" y="209"/>
                </a:lnTo>
                <a:lnTo>
                  <a:pt x="210" y="237"/>
                </a:lnTo>
                <a:lnTo>
                  <a:pt x="199" y="228"/>
                </a:lnTo>
                <a:lnTo>
                  <a:pt x="218" y="186"/>
                </a:lnTo>
                <a:lnTo>
                  <a:pt x="215" y="189"/>
                </a:lnTo>
                <a:lnTo>
                  <a:pt x="214" y="192"/>
                </a:lnTo>
                <a:lnTo>
                  <a:pt x="212" y="195"/>
                </a:lnTo>
                <a:lnTo>
                  <a:pt x="209" y="198"/>
                </a:lnTo>
                <a:lnTo>
                  <a:pt x="208" y="200"/>
                </a:lnTo>
                <a:lnTo>
                  <a:pt x="207" y="201"/>
                </a:lnTo>
                <a:lnTo>
                  <a:pt x="205" y="204"/>
                </a:lnTo>
                <a:lnTo>
                  <a:pt x="204" y="205"/>
                </a:lnTo>
                <a:lnTo>
                  <a:pt x="190" y="222"/>
                </a:lnTo>
                <a:lnTo>
                  <a:pt x="180" y="212"/>
                </a:lnTo>
                <a:close/>
                <a:moveTo>
                  <a:pt x="268" y="247"/>
                </a:moveTo>
                <a:lnTo>
                  <a:pt x="278" y="255"/>
                </a:lnTo>
                <a:lnTo>
                  <a:pt x="284" y="235"/>
                </a:lnTo>
                <a:lnTo>
                  <a:pt x="268" y="247"/>
                </a:lnTo>
                <a:close/>
                <a:moveTo>
                  <a:pt x="286" y="218"/>
                </a:moveTo>
                <a:lnTo>
                  <a:pt x="300" y="228"/>
                </a:lnTo>
                <a:lnTo>
                  <a:pt x="283" y="286"/>
                </a:lnTo>
                <a:lnTo>
                  <a:pt x="270" y="278"/>
                </a:lnTo>
                <a:lnTo>
                  <a:pt x="273" y="267"/>
                </a:lnTo>
                <a:lnTo>
                  <a:pt x="256" y="256"/>
                </a:lnTo>
                <a:lnTo>
                  <a:pt x="248" y="262"/>
                </a:lnTo>
                <a:lnTo>
                  <a:pt x="235" y="254"/>
                </a:lnTo>
                <a:lnTo>
                  <a:pt x="286" y="218"/>
                </a:lnTo>
                <a:close/>
                <a:moveTo>
                  <a:pt x="289" y="290"/>
                </a:moveTo>
                <a:lnTo>
                  <a:pt x="320" y="241"/>
                </a:lnTo>
                <a:lnTo>
                  <a:pt x="332" y="250"/>
                </a:lnTo>
                <a:lnTo>
                  <a:pt x="301" y="297"/>
                </a:lnTo>
                <a:lnTo>
                  <a:pt x="289" y="290"/>
                </a:lnTo>
                <a:close/>
                <a:moveTo>
                  <a:pt x="339" y="284"/>
                </a:moveTo>
                <a:lnTo>
                  <a:pt x="336" y="287"/>
                </a:lnTo>
                <a:lnTo>
                  <a:pt x="335" y="291"/>
                </a:lnTo>
                <a:lnTo>
                  <a:pt x="334" y="295"/>
                </a:lnTo>
                <a:lnTo>
                  <a:pt x="334" y="297"/>
                </a:lnTo>
                <a:lnTo>
                  <a:pt x="335" y="300"/>
                </a:lnTo>
                <a:lnTo>
                  <a:pt x="336" y="302"/>
                </a:lnTo>
                <a:lnTo>
                  <a:pt x="339" y="304"/>
                </a:lnTo>
                <a:lnTo>
                  <a:pt x="341" y="307"/>
                </a:lnTo>
                <a:lnTo>
                  <a:pt x="344" y="308"/>
                </a:lnTo>
                <a:lnTo>
                  <a:pt x="347" y="309"/>
                </a:lnTo>
                <a:lnTo>
                  <a:pt x="350" y="309"/>
                </a:lnTo>
                <a:lnTo>
                  <a:pt x="352" y="308"/>
                </a:lnTo>
                <a:lnTo>
                  <a:pt x="355" y="307"/>
                </a:lnTo>
                <a:lnTo>
                  <a:pt x="359" y="304"/>
                </a:lnTo>
                <a:lnTo>
                  <a:pt x="361" y="302"/>
                </a:lnTo>
                <a:lnTo>
                  <a:pt x="364" y="298"/>
                </a:lnTo>
                <a:lnTo>
                  <a:pt x="365" y="295"/>
                </a:lnTo>
                <a:lnTo>
                  <a:pt x="366" y="291"/>
                </a:lnTo>
                <a:lnTo>
                  <a:pt x="366" y="287"/>
                </a:lnTo>
                <a:lnTo>
                  <a:pt x="366" y="285"/>
                </a:lnTo>
                <a:lnTo>
                  <a:pt x="366" y="283"/>
                </a:lnTo>
                <a:lnTo>
                  <a:pt x="365" y="280"/>
                </a:lnTo>
                <a:lnTo>
                  <a:pt x="362" y="278"/>
                </a:lnTo>
                <a:lnTo>
                  <a:pt x="360" y="275"/>
                </a:lnTo>
                <a:lnTo>
                  <a:pt x="357" y="274"/>
                </a:lnTo>
                <a:lnTo>
                  <a:pt x="354" y="274"/>
                </a:lnTo>
                <a:lnTo>
                  <a:pt x="351" y="274"/>
                </a:lnTo>
                <a:lnTo>
                  <a:pt x="349" y="275"/>
                </a:lnTo>
                <a:lnTo>
                  <a:pt x="346" y="277"/>
                </a:lnTo>
                <a:lnTo>
                  <a:pt x="344" y="278"/>
                </a:lnTo>
                <a:lnTo>
                  <a:pt x="341" y="280"/>
                </a:lnTo>
                <a:lnTo>
                  <a:pt x="339" y="284"/>
                </a:lnTo>
                <a:close/>
                <a:moveTo>
                  <a:pt x="325" y="277"/>
                </a:moveTo>
                <a:lnTo>
                  <a:pt x="329" y="272"/>
                </a:lnTo>
                <a:lnTo>
                  <a:pt x="334" y="267"/>
                </a:lnTo>
                <a:lnTo>
                  <a:pt x="339" y="264"/>
                </a:lnTo>
                <a:lnTo>
                  <a:pt x="344" y="262"/>
                </a:lnTo>
                <a:lnTo>
                  <a:pt x="350" y="261"/>
                </a:lnTo>
                <a:lnTo>
                  <a:pt x="355" y="261"/>
                </a:lnTo>
                <a:lnTo>
                  <a:pt x="361" y="263"/>
                </a:lnTo>
                <a:lnTo>
                  <a:pt x="366" y="266"/>
                </a:lnTo>
                <a:lnTo>
                  <a:pt x="371" y="269"/>
                </a:lnTo>
                <a:lnTo>
                  <a:pt x="376" y="274"/>
                </a:lnTo>
                <a:lnTo>
                  <a:pt x="379" y="278"/>
                </a:lnTo>
                <a:lnTo>
                  <a:pt x="381" y="283"/>
                </a:lnTo>
                <a:lnTo>
                  <a:pt x="381" y="289"/>
                </a:lnTo>
                <a:lnTo>
                  <a:pt x="381" y="295"/>
                </a:lnTo>
                <a:lnTo>
                  <a:pt x="379" y="301"/>
                </a:lnTo>
                <a:lnTo>
                  <a:pt x="376" y="307"/>
                </a:lnTo>
                <a:lnTo>
                  <a:pt x="372" y="312"/>
                </a:lnTo>
                <a:lnTo>
                  <a:pt x="367" y="315"/>
                </a:lnTo>
                <a:lnTo>
                  <a:pt x="364" y="319"/>
                </a:lnTo>
                <a:lnTo>
                  <a:pt x="359" y="321"/>
                </a:lnTo>
                <a:lnTo>
                  <a:pt x="352" y="321"/>
                </a:lnTo>
                <a:lnTo>
                  <a:pt x="347" y="321"/>
                </a:lnTo>
                <a:lnTo>
                  <a:pt x="341" y="320"/>
                </a:lnTo>
                <a:lnTo>
                  <a:pt x="335" y="318"/>
                </a:lnTo>
                <a:lnTo>
                  <a:pt x="330" y="314"/>
                </a:lnTo>
                <a:lnTo>
                  <a:pt x="326" y="309"/>
                </a:lnTo>
                <a:lnTo>
                  <a:pt x="323" y="304"/>
                </a:lnTo>
                <a:lnTo>
                  <a:pt x="320" y="300"/>
                </a:lnTo>
                <a:lnTo>
                  <a:pt x="320" y="295"/>
                </a:lnTo>
                <a:lnTo>
                  <a:pt x="320" y="289"/>
                </a:lnTo>
                <a:lnTo>
                  <a:pt x="323" y="283"/>
                </a:lnTo>
                <a:lnTo>
                  <a:pt x="325" y="277"/>
                </a:lnTo>
                <a:close/>
                <a:moveTo>
                  <a:pt x="409" y="341"/>
                </a:moveTo>
                <a:lnTo>
                  <a:pt x="415" y="343"/>
                </a:lnTo>
                <a:lnTo>
                  <a:pt x="417" y="344"/>
                </a:lnTo>
                <a:lnTo>
                  <a:pt x="421" y="344"/>
                </a:lnTo>
                <a:lnTo>
                  <a:pt x="423" y="344"/>
                </a:lnTo>
                <a:lnTo>
                  <a:pt x="426" y="343"/>
                </a:lnTo>
                <a:lnTo>
                  <a:pt x="428" y="342"/>
                </a:lnTo>
                <a:lnTo>
                  <a:pt x="431" y="341"/>
                </a:lnTo>
                <a:lnTo>
                  <a:pt x="432" y="337"/>
                </a:lnTo>
                <a:lnTo>
                  <a:pt x="435" y="333"/>
                </a:lnTo>
                <a:lnTo>
                  <a:pt x="436" y="330"/>
                </a:lnTo>
                <a:lnTo>
                  <a:pt x="437" y="326"/>
                </a:lnTo>
                <a:lnTo>
                  <a:pt x="437" y="324"/>
                </a:lnTo>
                <a:lnTo>
                  <a:pt x="437" y="321"/>
                </a:lnTo>
                <a:lnTo>
                  <a:pt x="436" y="319"/>
                </a:lnTo>
                <a:lnTo>
                  <a:pt x="435" y="316"/>
                </a:lnTo>
                <a:lnTo>
                  <a:pt x="432" y="314"/>
                </a:lnTo>
                <a:lnTo>
                  <a:pt x="430" y="313"/>
                </a:lnTo>
                <a:lnTo>
                  <a:pt x="422" y="309"/>
                </a:lnTo>
                <a:lnTo>
                  <a:pt x="409" y="341"/>
                </a:lnTo>
                <a:close/>
                <a:moveTo>
                  <a:pt x="389" y="346"/>
                </a:moveTo>
                <a:lnTo>
                  <a:pt x="414" y="292"/>
                </a:lnTo>
                <a:lnTo>
                  <a:pt x="436" y="303"/>
                </a:lnTo>
                <a:lnTo>
                  <a:pt x="441" y="306"/>
                </a:lnTo>
                <a:lnTo>
                  <a:pt x="446" y="309"/>
                </a:lnTo>
                <a:lnTo>
                  <a:pt x="448" y="313"/>
                </a:lnTo>
                <a:lnTo>
                  <a:pt x="451" y="318"/>
                </a:lnTo>
                <a:lnTo>
                  <a:pt x="452" y="323"/>
                </a:lnTo>
                <a:lnTo>
                  <a:pt x="452" y="329"/>
                </a:lnTo>
                <a:lnTo>
                  <a:pt x="451" y="333"/>
                </a:lnTo>
                <a:lnTo>
                  <a:pt x="448" y="339"/>
                </a:lnTo>
                <a:lnTo>
                  <a:pt x="445" y="346"/>
                </a:lnTo>
                <a:lnTo>
                  <a:pt x="441" y="350"/>
                </a:lnTo>
                <a:lnTo>
                  <a:pt x="437" y="354"/>
                </a:lnTo>
                <a:lnTo>
                  <a:pt x="432" y="356"/>
                </a:lnTo>
                <a:lnTo>
                  <a:pt x="427" y="358"/>
                </a:lnTo>
                <a:lnTo>
                  <a:pt x="422" y="358"/>
                </a:lnTo>
                <a:lnTo>
                  <a:pt x="416" y="356"/>
                </a:lnTo>
                <a:lnTo>
                  <a:pt x="410" y="354"/>
                </a:lnTo>
                <a:lnTo>
                  <a:pt x="389" y="346"/>
                </a:lnTo>
                <a:close/>
                <a:moveTo>
                  <a:pt x="445" y="371"/>
                </a:moveTo>
                <a:lnTo>
                  <a:pt x="466" y="318"/>
                </a:lnTo>
                <a:lnTo>
                  <a:pt x="508" y="333"/>
                </a:lnTo>
                <a:lnTo>
                  <a:pt x="503" y="344"/>
                </a:lnTo>
                <a:lnTo>
                  <a:pt x="476" y="333"/>
                </a:lnTo>
                <a:lnTo>
                  <a:pt x="472" y="343"/>
                </a:lnTo>
                <a:lnTo>
                  <a:pt x="497" y="353"/>
                </a:lnTo>
                <a:lnTo>
                  <a:pt x="492" y="364"/>
                </a:lnTo>
                <a:lnTo>
                  <a:pt x="468" y="353"/>
                </a:lnTo>
                <a:lnTo>
                  <a:pt x="463" y="365"/>
                </a:lnTo>
                <a:lnTo>
                  <a:pt x="492" y="376"/>
                </a:lnTo>
                <a:lnTo>
                  <a:pt x="487" y="387"/>
                </a:lnTo>
                <a:lnTo>
                  <a:pt x="445" y="371"/>
                </a:lnTo>
                <a:close/>
                <a:moveTo>
                  <a:pt x="533" y="401"/>
                </a:moveTo>
                <a:lnTo>
                  <a:pt x="544" y="367"/>
                </a:lnTo>
                <a:lnTo>
                  <a:pt x="531" y="364"/>
                </a:lnTo>
                <a:lnTo>
                  <a:pt x="534" y="355"/>
                </a:lnTo>
                <a:lnTo>
                  <a:pt x="534" y="356"/>
                </a:lnTo>
                <a:lnTo>
                  <a:pt x="538" y="358"/>
                </a:lnTo>
                <a:lnTo>
                  <a:pt x="542" y="358"/>
                </a:lnTo>
                <a:lnTo>
                  <a:pt x="544" y="358"/>
                </a:lnTo>
                <a:lnTo>
                  <a:pt x="546" y="356"/>
                </a:lnTo>
                <a:lnTo>
                  <a:pt x="548" y="356"/>
                </a:lnTo>
                <a:lnTo>
                  <a:pt x="549" y="355"/>
                </a:lnTo>
                <a:lnTo>
                  <a:pt x="552" y="353"/>
                </a:lnTo>
                <a:lnTo>
                  <a:pt x="553" y="350"/>
                </a:lnTo>
                <a:lnTo>
                  <a:pt x="563" y="353"/>
                </a:lnTo>
                <a:lnTo>
                  <a:pt x="547" y="406"/>
                </a:lnTo>
                <a:lnTo>
                  <a:pt x="533" y="401"/>
                </a:lnTo>
                <a:close/>
                <a:moveTo>
                  <a:pt x="569" y="388"/>
                </a:moveTo>
                <a:lnTo>
                  <a:pt x="582" y="360"/>
                </a:lnTo>
                <a:lnTo>
                  <a:pt x="615" y="369"/>
                </a:lnTo>
                <a:lnTo>
                  <a:pt x="613" y="378"/>
                </a:lnTo>
                <a:lnTo>
                  <a:pt x="588" y="372"/>
                </a:lnTo>
                <a:lnTo>
                  <a:pt x="583" y="382"/>
                </a:lnTo>
                <a:lnTo>
                  <a:pt x="584" y="382"/>
                </a:lnTo>
                <a:lnTo>
                  <a:pt x="585" y="381"/>
                </a:lnTo>
                <a:lnTo>
                  <a:pt x="587" y="381"/>
                </a:lnTo>
                <a:lnTo>
                  <a:pt x="588" y="381"/>
                </a:lnTo>
                <a:lnTo>
                  <a:pt x="590" y="381"/>
                </a:lnTo>
                <a:lnTo>
                  <a:pt x="592" y="381"/>
                </a:lnTo>
                <a:lnTo>
                  <a:pt x="594" y="381"/>
                </a:lnTo>
                <a:lnTo>
                  <a:pt x="595" y="382"/>
                </a:lnTo>
                <a:lnTo>
                  <a:pt x="599" y="383"/>
                </a:lnTo>
                <a:lnTo>
                  <a:pt x="602" y="384"/>
                </a:lnTo>
                <a:lnTo>
                  <a:pt x="604" y="387"/>
                </a:lnTo>
                <a:lnTo>
                  <a:pt x="607" y="389"/>
                </a:lnTo>
                <a:lnTo>
                  <a:pt x="608" y="393"/>
                </a:lnTo>
                <a:lnTo>
                  <a:pt x="609" y="396"/>
                </a:lnTo>
                <a:lnTo>
                  <a:pt x="609" y="400"/>
                </a:lnTo>
                <a:lnTo>
                  <a:pt x="608" y="404"/>
                </a:lnTo>
                <a:lnTo>
                  <a:pt x="607" y="408"/>
                </a:lnTo>
                <a:lnTo>
                  <a:pt x="604" y="412"/>
                </a:lnTo>
                <a:lnTo>
                  <a:pt x="602" y="415"/>
                </a:lnTo>
                <a:lnTo>
                  <a:pt x="599" y="417"/>
                </a:lnTo>
                <a:lnTo>
                  <a:pt x="595" y="418"/>
                </a:lnTo>
                <a:lnTo>
                  <a:pt x="590" y="418"/>
                </a:lnTo>
                <a:lnTo>
                  <a:pt x="585" y="418"/>
                </a:lnTo>
                <a:lnTo>
                  <a:pt x="580" y="417"/>
                </a:lnTo>
                <a:lnTo>
                  <a:pt x="576" y="416"/>
                </a:lnTo>
                <a:lnTo>
                  <a:pt x="572" y="415"/>
                </a:lnTo>
                <a:lnTo>
                  <a:pt x="569" y="412"/>
                </a:lnTo>
                <a:lnTo>
                  <a:pt x="567" y="410"/>
                </a:lnTo>
                <a:lnTo>
                  <a:pt x="566" y="407"/>
                </a:lnTo>
                <a:lnTo>
                  <a:pt x="564" y="404"/>
                </a:lnTo>
                <a:lnTo>
                  <a:pt x="564" y="400"/>
                </a:lnTo>
                <a:lnTo>
                  <a:pt x="566" y="396"/>
                </a:lnTo>
                <a:lnTo>
                  <a:pt x="578" y="399"/>
                </a:lnTo>
                <a:lnTo>
                  <a:pt x="578" y="400"/>
                </a:lnTo>
                <a:lnTo>
                  <a:pt x="578" y="402"/>
                </a:lnTo>
                <a:lnTo>
                  <a:pt x="578" y="404"/>
                </a:lnTo>
                <a:lnTo>
                  <a:pt x="579" y="405"/>
                </a:lnTo>
                <a:lnTo>
                  <a:pt x="579" y="406"/>
                </a:lnTo>
                <a:lnTo>
                  <a:pt x="580" y="406"/>
                </a:lnTo>
                <a:lnTo>
                  <a:pt x="582" y="406"/>
                </a:lnTo>
                <a:lnTo>
                  <a:pt x="583" y="407"/>
                </a:lnTo>
                <a:lnTo>
                  <a:pt x="585" y="407"/>
                </a:lnTo>
                <a:lnTo>
                  <a:pt x="587" y="407"/>
                </a:lnTo>
                <a:lnTo>
                  <a:pt x="589" y="407"/>
                </a:lnTo>
                <a:lnTo>
                  <a:pt x="589" y="406"/>
                </a:lnTo>
                <a:lnTo>
                  <a:pt x="590" y="406"/>
                </a:lnTo>
                <a:lnTo>
                  <a:pt x="592" y="405"/>
                </a:lnTo>
                <a:lnTo>
                  <a:pt x="593" y="402"/>
                </a:lnTo>
                <a:lnTo>
                  <a:pt x="593" y="401"/>
                </a:lnTo>
                <a:lnTo>
                  <a:pt x="594" y="399"/>
                </a:lnTo>
                <a:lnTo>
                  <a:pt x="594" y="398"/>
                </a:lnTo>
                <a:lnTo>
                  <a:pt x="594" y="395"/>
                </a:lnTo>
                <a:lnTo>
                  <a:pt x="594" y="394"/>
                </a:lnTo>
                <a:lnTo>
                  <a:pt x="593" y="393"/>
                </a:lnTo>
                <a:lnTo>
                  <a:pt x="592" y="392"/>
                </a:lnTo>
                <a:lnTo>
                  <a:pt x="590" y="390"/>
                </a:lnTo>
                <a:lnTo>
                  <a:pt x="589" y="389"/>
                </a:lnTo>
                <a:lnTo>
                  <a:pt x="588" y="390"/>
                </a:lnTo>
                <a:lnTo>
                  <a:pt x="587" y="390"/>
                </a:lnTo>
                <a:lnTo>
                  <a:pt x="585" y="390"/>
                </a:lnTo>
                <a:lnTo>
                  <a:pt x="584" y="390"/>
                </a:lnTo>
                <a:lnTo>
                  <a:pt x="583" y="390"/>
                </a:lnTo>
                <a:lnTo>
                  <a:pt x="582" y="392"/>
                </a:lnTo>
                <a:lnTo>
                  <a:pt x="569" y="388"/>
                </a:lnTo>
                <a:close/>
                <a:moveTo>
                  <a:pt x="612" y="407"/>
                </a:moveTo>
                <a:lnTo>
                  <a:pt x="625" y="410"/>
                </a:lnTo>
                <a:lnTo>
                  <a:pt x="625" y="411"/>
                </a:lnTo>
                <a:lnTo>
                  <a:pt x="625" y="413"/>
                </a:lnTo>
                <a:lnTo>
                  <a:pt x="625" y="415"/>
                </a:lnTo>
                <a:lnTo>
                  <a:pt x="625" y="417"/>
                </a:lnTo>
                <a:lnTo>
                  <a:pt x="625" y="418"/>
                </a:lnTo>
                <a:lnTo>
                  <a:pt x="627" y="418"/>
                </a:lnTo>
                <a:lnTo>
                  <a:pt x="629" y="419"/>
                </a:lnTo>
                <a:lnTo>
                  <a:pt x="630" y="419"/>
                </a:lnTo>
                <a:lnTo>
                  <a:pt x="632" y="421"/>
                </a:lnTo>
                <a:lnTo>
                  <a:pt x="634" y="421"/>
                </a:lnTo>
                <a:lnTo>
                  <a:pt x="635" y="421"/>
                </a:lnTo>
                <a:lnTo>
                  <a:pt x="637" y="419"/>
                </a:lnTo>
                <a:lnTo>
                  <a:pt x="638" y="418"/>
                </a:lnTo>
                <a:lnTo>
                  <a:pt x="639" y="417"/>
                </a:lnTo>
                <a:lnTo>
                  <a:pt x="639" y="416"/>
                </a:lnTo>
                <a:lnTo>
                  <a:pt x="640" y="415"/>
                </a:lnTo>
                <a:lnTo>
                  <a:pt x="640" y="413"/>
                </a:lnTo>
                <a:lnTo>
                  <a:pt x="640" y="411"/>
                </a:lnTo>
                <a:lnTo>
                  <a:pt x="640" y="410"/>
                </a:lnTo>
                <a:lnTo>
                  <a:pt x="639" y="408"/>
                </a:lnTo>
                <a:lnTo>
                  <a:pt x="637" y="407"/>
                </a:lnTo>
                <a:lnTo>
                  <a:pt x="635" y="406"/>
                </a:lnTo>
                <a:lnTo>
                  <a:pt x="633" y="406"/>
                </a:lnTo>
                <a:lnTo>
                  <a:pt x="630" y="405"/>
                </a:lnTo>
                <a:lnTo>
                  <a:pt x="633" y="395"/>
                </a:lnTo>
                <a:lnTo>
                  <a:pt x="635" y="396"/>
                </a:lnTo>
                <a:lnTo>
                  <a:pt x="637" y="396"/>
                </a:lnTo>
                <a:lnTo>
                  <a:pt x="639" y="396"/>
                </a:lnTo>
                <a:lnTo>
                  <a:pt x="640" y="396"/>
                </a:lnTo>
                <a:lnTo>
                  <a:pt x="642" y="395"/>
                </a:lnTo>
                <a:lnTo>
                  <a:pt x="643" y="394"/>
                </a:lnTo>
                <a:lnTo>
                  <a:pt x="644" y="393"/>
                </a:lnTo>
                <a:lnTo>
                  <a:pt x="644" y="392"/>
                </a:lnTo>
                <a:lnTo>
                  <a:pt x="644" y="390"/>
                </a:lnTo>
                <a:lnTo>
                  <a:pt x="644" y="389"/>
                </a:lnTo>
                <a:lnTo>
                  <a:pt x="644" y="388"/>
                </a:lnTo>
                <a:lnTo>
                  <a:pt x="644" y="387"/>
                </a:lnTo>
                <a:lnTo>
                  <a:pt x="643" y="385"/>
                </a:lnTo>
                <a:lnTo>
                  <a:pt x="642" y="385"/>
                </a:lnTo>
                <a:lnTo>
                  <a:pt x="640" y="384"/>
                </a:lnTo>
                <a:lnTo>
                  <a:pt x="639" y="384"/>
                </a:lnTo>
                <a:lnTo>
                  <a:pt x="638" y="383"/>
                </a:lnTo>
                <a:lnTo>
                  <a:pt x="635" y="383"/>
                </a:lnTo>
                <a:lnTo>
                  <a:pt x="634" y="383"/>
                </a:lnTo>
                <a:lnTo>
                  <a:pt x="633" y="384"/>
                </a:lnTo>
                <a:lnTo>
                  <a:pt x="632" y="385"/>
                </a:lnTo>
                <a:lnTo>
                  <a:pt x="632" y="387"/>
                </a:lnTo>
                <a:lnTo>
                  <a:pt x="630" y="388"/>
                </a:lnTo>
                <a:lnTo>
                  <a:pt x="630" y="389"/>
                </a:lnTo>
                <a:lnTo>
                  <a:pt x="617" y="387"/>
                </a:lnTo>
                <a:lnTo>
                  <a:pt x="618" y="383"/>
                </a:lnTo>
                <a:lnTo>
                  <a:pt x="620" y="379"/>
                </a:lnTo>
                <a:lnTo>
                  <a:pt x="623" y="377"/>
                </a:lnTo>
                <a:lnTo>
                  <a:pt x="625" y="375"/>
                </a:lnTo>
                <a:lnTo>
                  <a:pt x="629" y="373"/>
                </a:lnTo>
                <a:lnTo>
                  <a:pt x="633" y="373"/>
                </a:lnTo>
                <a:lnTo>
                  <a:pt x="637" y="373"/>
                </a:lnTo>
                <a:lnTo>
                  <a:pt x="642" y="375"/>
                </a:lnTo>
                <a:lnTo>
                  <a:pt x="645" y="375"/>
                </a:lnTo>
                <a:lnTo>
                  <a:pt x="649" y="377"/>
                </a:lnTo>
                <a:lnTo>
                  <a:pt x="653" y="378"/>
                </a:lnTo>
                <a:lnTo>
                  <a:pt x="655" y="381"/>
                </a:lnTo>
                <a:lnTo>
                  <a:pt x="657" y="383"/>
                </a:lnTo>
                <a:lnTo>
                  <a:pt x="658" y="387"/>
                </a:lnTo>
                <a:lnTo>
                  <a:pt x="658" y="389"/>
                </a:lnTo>
                <a:lnTo>
                  <a:pt x="658" y="393"/>
                </a:lnTo>
                <a:lnTo>
                  <a:pt x="657" y="394"/>
                </a:lnTo>
                <a:lnTo>
                  <a:pt x="657" y="396"/>
                </a:lnTo>
                <a:lnTo>
                  <a:pt x="655" y="398"/>
                </a:lnTo>
                <a:lnTo>
                  <a:pt x="655" y="399"/>
                </a:lnTo>
                <a:lnTo>
                  <a:pt x="654" y="400"/>
                </a:lnTo>
                <a:lnTo>
                  <a:pt x="652" y="401"/>
                </a:lnTo>
                <a:lnTo>
                  <a:pt x="650" y="402"/>
                </a:lnTo>
                <a:lnTo>
                  <a:pt x="648" y="402"/>
                </a:lnTo>
                <a:lnTo>
                  <a:pt x="649" y="404"/>
                </a:lnTo>
                <a:lnTo>
                  <a:pt x="652" y="405"/>
                </a:lnTo>
                <a:lnTo>
                  <a:pt x="653" y="407"/>
                </a:lnTo>
                <a:lnTo>
                  <a:pt x="653" y="408"/>
                </a:lnTo>
                <a:lnTo>
                  <a:pt x="654" y="411"/>
                </a:lnTo>
                <a:lnTo>
                  <a:pt x="654" y="413"/>
                </a:lnTo>
                <a:lnTo>
                  <a:pt x="654" y="416"/>
                </a:lnTo>
                <a:lnTo>
                  <a:pt x="654" y="418"/>
                </a:lnTo>
                <a:lnTo>
                  <a:pt x="653" y="422"/>
                </a:lnTo>
                <a:lnTo>
                  <a:pt x="650" y="424"/>
                </a:lnTo>
                <a:lnTo>
                  <a:pt x="648" y="427"/>
                </a:lnTo>
                <a:lnTo>
                  <a:pt x="645" y="429"/>
                </a:lnTo>
                <a:lnTo>
                  <a:pt x="642" y="430"/>
                </a:lnTo>
                <a:lnTo>
                  <a:pt x="637" y="432"/>
                </a:lnTo>
                <a:lnTo>
                  <a:pt x="633" y="432"/>
                </a:lnTo>
                <a:lnTo>
                  <a:pt x="628" y="430"/>
                </a:lnTo>
                <a:lnTo>
                  <a:pt x="623" y="428"/>
                </a:lnTo>
                <a:lnTo>
                  <a:pt x="619" y="427"/>
                </a:lnTo>
                <a:lnTo>
                  <a:pt x="617" y="424"/>
                </a:lnTo>
                <a:lnTo>
                  <a:pt x="614" y="422"/>
                </a:lnTo>
                <a:lnTo>
                  <a:pt x="612" y="419"/>
                </a:lnTo>
                <a:lnTo>
                  <a:pt x="612" y="416"/>
                </a:lnTo>
                <a:lnTo>
                  <a:pt x="610" y="412"/>
                </a:lnTo>
                <a:lnTo>
                  <a:pt x="612" y="407"/>
                </a:lnTo>
                <a:close/>
                <a:moveTo>
                  <a:pt x="662" y="411"/>
                </a:moveTo>
                <a:lnTo>
                  <a:pt x="670" y="382"/>
                </a:lnTo>
                <a:lnTo>
                  <a:pt x="705" y="387"/>
                </a:lnTo>
                <a:lnTo>
                  <a:pt x="703" y="398"/>
                </a:lnTo>
                <a:lnTo>
                  <a:pt x="678" y="394"/>
                </a:lnTo>
                <a:lnTo>
                  <a:pt x="674" y="404"/>
                </a:lnTo>
                <a:lnTo>
                  <a:pt x="675" y="404"/>
                </a:lnTo>
                <a:lnTo>
                  <a:pt x="676" y="402"/>
                </a:lnTo>
                <a:lnTo>
                  <a:pt x="678" y="402"/>
                </a:lnTo>
                <a:lnTo>
                  <a:pt x="679" y="402"/>
                </a:lnTo>
                <a:lnTo>
                  <a:pt x="681" y="401"/>
                </a:lnTo>
                <a:lnTo>
                  <a:pt x="683" y="401"/>
                </a:lnTo>
                <a:lnTo>
                  <a:pt x="685" y="401"/>
                </a:lnTo>
                <a:lnTo>
                  <a:pt x="686" y="402"/>
                </a:lnTo>
                <a:lnTo>
                  <a:pt x="690" y="404"/>
                </a:lnTo>
                <a:lnTo>
                  <a:pt x="693" y="405"/>
                </a:lnTo>
                <a:lnTo>
                  <a:pt x="696" y="407"/>
                </a:lnTo>
                <a:lnTo>
                  <a:pt x="699" y="410"/>
                </a:lnTo>
                <a:lnTo>
                  <a:pt x="700" y="412"/>
                </a:lnTo>
                <a:lnTo>
                  <a:pt x="701" y="416"/>
                </a:lnTo>
                <a:lnTo>
                  <a:pt x="701" y="419"/>
                </a:lnTo>
                <a:lnTo>
                  <a:pt x="701" y="423"/>
                </a:lnTo>
                <a:lnTo>
                  <a:pt x="700" y="428"/>
                </a:lnTo>
                <a:lnTo>
                  <a:pt x="699" y="432"/>
                </a:lnTo>
                <a:lnTo>
                  <a:pt x="696" y="434"/>
                </a:lnTo>
                <a:lnTo>
                  <a:pt x="693" y="436"/>
                </a:lnTo>
                <a:lnTo>
                  <a:pt x="689" y="438"/>
                </a:lnTo>
                <a:lnTo>
                  <a:pt x="684" y="439"/>
                </a:lnTo>
                <a:lnTo>
                  <a:pt x="680" y="439"/>
                </a:lnTo>
                <a:lnTo>
                  <a:pt x="675" y="439"/>
                </a:lnTo>
                <a:lnTo>
                  <a:pt x="670" y="439"/>
                </a:lnTo>
                <a:lnTo>
                  <a:pt x="666" y="438"/>
                </a:lnTo>
                <a:lnTo>
                  <a:pt x="664" y="435"/>
                </a:lnTo>
                <a:lnTo>
                  <a:pt x="662" y="433"/>
                </a:lnTo>
                <a:lnTo>
                  <a:pt x="659" y="430"/>
                </a:lnTo>
                <a:lnTo>
                  <a:pt x="658" y="427"/>
                </a:lnTo>
                <a:lnTo>
                  <a:pt x="658" y="423"/>
                </a:lnTo>
                <a:lnTo>
                  <a:pt x="658" y="419"/>
                </a:lnTo>
                <a:lnTo>
                  <a:pt x="671" y="422"/>
                </a:lnTo>
                <a:lnTo>
                  <a:pt x="671" y="423"/>
                </a:lnTo>
                <a:lnTo>
                  <a:pt x="671" y="424"/>
                </a:lnTo>
                <a:lnTo>
                  <a:pt x="671" y="425"/>
                </a:lnTo>
                <a:lnTo>
                  <a:pt x="673" y="427"/>
                </a:lnTo>
                <a:lnTo>
                  <a:pt x="673" y="428"/>
                </a:lnTo>
                <a:lnTo>
                  <a:pt x="674" y="428"/>
                </a:lnTo>
                <a:lnTo>
                  <a:pt x="675" y="429"/>
                </a:lnTo>
                <a:lnTo>
                  <a:pt x="676" y="429"/>
                </a:lnTo>
                <a:lnTo>
                  <a:pt x="678" y="429"/>
                </a:lnTo>
                <a:lnTo>
                  <a:pt x="680" y="429"/>
                </a:lnTo>
                <a:lnTo>
                  <a:pt x="681" y="429"/>
                </a:lnTo>
                <a:lnTo>
                  <a:pt x="683" y="428"/>
                </a:lnTo>
                <a:lnTo>
                  <a:pt x="684" y="427"/>
                </a:lnTo>
                <a:lnTo>
                  <a:pt x="685" y="425"/>
                </a:lnTo>
                <a:lnTo>
                  <a:pt x="686" y="423"/>
                </a:lnTo>
                <a:lnTo>
                  <a:pt x="686" y="422"/>
                </a:lnTo>
                <a:lnTo>
                  <a:pt x="686" y="419"/>
                </a:lnTo>
                <a:lnTo>
                  <a:pt x="686" y="418"/>
                </a:lnTo>
                <a:lnTo>
                  <a:pt x="686" y="416"/>
                </a:lnTo>
                <a:lnTo>
                  <a:pt x="685" y="415"/>
                </a:lnTo>
                <a:lnTo>
                  <a:pt x="685" y="413"/>
                </a:lnTo>
                <a:lnTo>
                  <a:pt x="684" y="412"/>
                </a:lnTo>
                <a:lnTo>
                  <a:pt x="681" y="412"/>
                </a:lnTo>
                <a:lnTo>
                  <a:pt x="680" y="411"/>
                </a:lnTo>
                <a:lnTo>
                  <a:pt x="679" y="411"/>
                </a:lnTo>
                <a:lnTo>
                  <a:pt x="678" y="411"/>
                </a:lnTo>
                <a:lnTo>
                  <a:pt x="676" y="411"/>
                </a:lnTo>
                <a:lnTo>
                  <a:pt x="675" y="412"/>
                </a:lnTo>
                <a:lnTo>
                  <a:pt x="674" y="413"/>
                </a:lnTo>
                <a:lnTo>
                  <a:pt x="673" y="413"/>
                </a:lnTo>
                <a:lnTo>
                  <a:pt x="662" y="411"/>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6" name="Freeform 1125">
            <a:extLst>
              <a:ext uri="{FF2B5EF4-FFF2-40B4-BE49-F238E27FC236}">
                <a16:creationId xmlns:a16="http://schemas.microsoft.com/office/drawing/2014/main" id="{00000000-0008-0000-0400-0000DC010000}"/>
              </a:ext>
            </a:extLst>
          </xdr:cNvPr>
          <xdr:cNvSpPr>
            <a:spLocks noEditPoints="1"/>
          </xdr:cNvSpPr>
        </xdr:nvSpPr>
        <xdr:spPr bwMode="auto">
          <a:xfrm>
            <a:off x="400615" y="496500"/>
            <a:ext cx="231209" cy="153100"/>
          </a:xfrm>
          <a:custGeom>
            <a:avLst/>
            <a:gdLst>
              <a:gd name="T0" fmla="*/ 4128 w 728"/>
              <a:gd name="T1" fmla="*/ 138143 h 483"/>
              <a:gd name="T2" fmla="*/ 15875 w 728"/>
              <a:gd name="T3" fmla="*/ 147966 h 483"/>
              <a:gd name="T4" fmla="*/ 20320 w 728"/>
              <a:gd name="T5" fmla="*/ 141946 h 483"/>
              <a:gd name="T6" fmla="*/ 22225 w 728"/>
              <a:gd name="T7" fmla="*/ 138143 h 483"/>
              <a:gd name="T8" fmla="*/ 19685 w 728"/>
              <a:gd name="T9" fmla="*/ 135925 h 483"/>
              <a:gd name="T10" fmla="*/ 13970 w 728"/>
              <a:gd name="T11" fmla="*/ 137510 h 483"/>
              <a:gd name="T12" fmla="*/ 24130 w 728"/>
              <a:gd name="T13" fmla="*/ 133074 h 483"/>
              <a:gd name="T14" fmla="*/ 26353 w 728"/>
              <a:gd name="T15" fmla="*/ 140361 h 483"/>
              <a:gd name="T16" fmla="*/ 20955 w 728"/>
              <a:gd name="T17" fmla="*/ 146698 h 483"/>
              <a:gd name="T18" fmla="*/ 47943 w 728"/>
              <a:gd name="T19" fmla="*/ 137827 h 483"/>
              <a:gd name="T20" fmla="*/ 42863 w 728"/>
              <a:gd name="T21" fmla="*/ 130539 h 483"/>
              <a:gd name="T22" fmla="*/ 47943 w 728"/>
              <a:gd name="T23" fmla="*/ 127371 h 483"/>
              <a:gd name="T24" fmla="*/ 49530 w 728"/>
              <a:gd name="T25" fmla="*/ 142262 h 483"/>
              <a:gd name="T26" fmla="*/ 66358 w 728"/>
              <a:gd name="T27" fmla="*/ 126737 h 483"/>
              <a:gd name="T28" fmla="*/ 81598 w 728"/>
              <a:gd name="T29" fmla="*/ 126737 h 483"/>
              <a:gd name="T30" fmla="*/ 84773 w 728"/>
              <a:gd name="T31" fmla="*/ 127054 h 483"/>
              <a:gd name="T32" fmla="*/ 89535 w 728"/>
              <a:gd name="T33" fmla="*/ 125470 h 483"/>
              <a:gd name="T34" fmla="*/ 80328 w 728"/>
              <a:gd name="T35" fmla="*/ 131490 h 483"/>
              <a:gd name="T36" fmla="*/ 76835 w 728"/>
              <a:gd name="T37" fmla="*/ 126737 h 483"/>
              <a:gd name="T38" fmla="*/ 97473 w 728"/>
              <a:gd name="T39" fmla="*/ 121351 h 483"/>
              <a:gd name="T40" fmla="*/ 100965 w 728"/>
              <a:gd name="T41" fmla="*/ 116915 h 483"/>
              <a:gd name="T42" fmla="*/ 105728 w 728"/>
              <a:gd name="T43" fmla="*/ 118499 h 483"/>
              <a:gd name="T44" fmla="*/ 100965 w 728"/>
              <a:gd name="T45" fmla="*/ 123885 h 483"/>
              <a:gd name="T46" fmla="*/ 93980 w 728"/>
              <a:gd name="T47" fmla="*/ 124202 h 483"/>
              <a:gd name="T48" fmla="*/ 106680 w 728"/>
              <a:gd name="T49" fmla="*/ 100439 h 483"/>
              <a:gd name="T50" fmla="*/ 117793 w 728"/>
              <a:gd name="T51" fmla="*/ 106776 h 483"/>
              <a:gd name="T52" fmla="*/ 125095 w 728"/>
              <a:gd name="T53" fmla="*/ 110895 h 483"/>
              <a:gd name="T54" fmla="*/ 109220 w 728"/>
              <a:gd name="T55" fmla="*/ 106776 h 483"/>
              <a:gd name="T56" fmla="*/ 110808 w 728"/>
              <a:gd name="T57" fmla="*/ 118499 h 483"/>
              <a:gd name="T58" fmla="*/ 133033 w 728"/>
              <a:gd name="T59" fmla="*/ 96954 h 483"/>
              <a:gd name="T60" fmla="*/ 147638 w 728"/>
              <a:gd name="T61" fmla="*/ 92201 h 483"/>
              <a:gd name="T62" fmla="*/ 149225 w 728"/>
              <a:gd name="T63" fmla="*/ 83963 h 483"/>
              <a:gd name="T64" fmla="*/ 140970 w 728"/>
              <a:gd name="T65" fmla="*/ 83963 h 483"/>
              <a:gd name="T66" fmla="*/ 136208 w 728"/>
              <a:gd name="T67" fmla="*/ 87132 h 483"/>
              <a:gd name="T68" fmla="*/ 148590 w 728"/>
              <a:gd name="T69" fmla="*/ 77943 h 483"/>
              <a:gd name="T70" fmla="*/ 153353 w 728"/>
              <a:gd name="T71" fmla="*/ 92835 h 483"/>
              <a:gd name="T72" fmla="*/ 167958 w 728"/>
              <a:gd name="T73" fmla="*/ 76359 h 483"/>
              <a:gd name="T74" fmla="*/ 168593 w 728"/>
              <a:gd name="T75" fmla="*/ 67171 h 483"/>
              <a:gd name="T76" fmla="*/ 166688 w 728"/>
              <a:gd name="T77" fmla="*/ 82379 h 483"/>
              <a:gd name="T78" fmla="*/ 173355 w 728"/>
              <a:gd name="T79" fmla="*/ 65586 h 483"/>
              <a:gd name="T80" fmla="*/ 181293 w 728"/>
              <a:gd name="T81" fmla="*/ 70339 h 483"/>
              <a:gd name="T82" fmla="*/ 189230 w 728"/>
              <a:gd name="T83" fmla="*/ 58299 h 483"/>
              <a:gd name="T84" fmla="*/ 190183 w 728"/>
              <a:gd name="T85" fmla="*/ 41506 h 483"/>
              <a:gd name="T86" fmla="*/ 207010 w 728"/>
              <a:gd name="T87" fmla="*/ 37387 h 483"/>
              <a:gd name="T88" fmla="*/ 210503 w 728"/>
              <a:gd name="T89" fmla="*/ 35170 h 483"/>
              <a:gd name="T90" fmla="*/ 207328 w 728"/>
              <a:gd name="T91" fmla="*/ 32635 h 483"/>
              <a:gd name="T92" fmla="*/ 206693 w 728"/>
              <a:gd name="T93" fmla="*/ 36754 h 483"/>
              <a:gd name="T94" fmla="*/ 203518 w 728"/>
              <a:gd name="T95" fmla="*/ 32318 h 483"/>
              <a:gd name="T96" fmla="*/ 203200 w 728"/>
              <a:gd name="T97" fmla="*/ 28833 h 483"/>
              <a:gd name="T98" fmla="*/ 200343 w 728"/>
              <a:gd name="T99" fmla="*/ 30417 h 483"/>
              <a:gd name="T100" fmla="*/ 200343 w 728"/>
              <a:gd name="T101" fmla="*/ 36120 h 483"/>
              <a:gd name="T102" fmla="*/ 196850 w 728"/>
              <a:gd name="T103" fmla="*/ 29466 h 483"/>
              <a:gd name="T104" fmla="*/ 205740 w 728"/>
              <a:gd name="T105" fmla="*/ 25664 h 483"/>
              <a:gd name="T106" fmla="*/ 208598 w 728"/>
              <a:gd name="T107" fmla="*/ 29150 h 483"/>
              <a:gd name="T108" fmla="*/ 214630 w 728"/>
              <a:gd name="T109" fmla="*/ 34219 h 483"/>
              <a:gd name="T110" fmla="*/ 206375 w 728"/>
              <a:gd name="T111" fmla="*/ 41506 h 483"/>
              <a:gd name="T112" fmla="*/ 202248 w 728"/>
              <a:gd name="T113" fmla="*/ 35803 h 483"/>
              <a:gd name="T114" fmla="*/ 208915 w 728"/>
              <a:gd name="T115" fmla="*/ 19644 h 483"/>
              <a:gd name="T116" fmla="*/ 226060 w 728"/>
              <a:gd name="T117" fmla="*/ 16159 h 483"/>
              <a:gd name="T118" fmla="*/ 223838 w 728"/>
              <a:gd name="T119" fmla="*/ 1901 h 483"/>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Lst>
            <a:ahLst/>
            <a:cxnLst>
              <a:cxn ang="T120">
                <a:pos x="T0" y="T1"/>
              </a:cxn>
              <a:cxn ang="T121">
                <a:pos x="T2" y="T3"/>
              </a:cxn>
              <a:cxn ang="T122">
                <a:pos x="T4" y="T5"/>
              </a:cxn>
              <a:cxn ang="T123">
                <a:pos x="T6" y="T7"/>
              </a:cxn>
              <a:cxn ang="T124">
                <a:pos x="T8" y="T9"/>
              </a:cxn>
              <a:cxn ang="T125">
                <a:pos x="T10" y="T11"/>
              </a:cxn>
              <a:cxn ang="T126">
                <a:pos x="T12" y="T13"/>
              </a:cxn>
              <a:cxn ang="T127">
                <a:pos x="T14" y="T15"/>
              </a:cxn>
              <a:cxn ang="T128">
                <a:pos x="T16" y="T17"/>
              </a:cxn>
              <a:cxn ang="T129">
                <a:pos x="T18" y="T19"/>
              </a:cxn>
              <a:cxn ang="T130">
                <a:pos x="T20" y="T21"/>
              </a:cxn>
              <a:cxn ang="T131">
                <a:pos x="T22" y="T23"/>
              </a:cxn>
              <a:cxn ang="T132">
                <a:pos x="T24" y="T25"/>
              </a:cxn>
              <a:cxn ang="T133">
                <a:pos x="T26" y="T27"/>
              </a:cxn>
              <a:cxn ang="T134">
                <a:pos x="T28" y="T29"/>
              </a:cxn>
              <a:cxn ang="T135">
                <a:pos x="T30" y="T31"/>
              </a:cxn>
              <a:cxn ang="T136">
                <a:pos x="T32" y="T33"/>
              </a:cxn>
              <a:cxn ang="T137">
                <a:pos x="T34" y="T35"/>
              </a:cxn>
              <a:cxn ang="T138">
                <a:pos x="T36" y="T37"/>
              </a:cxn>
              <a:cxn ang="T139">
                <a:pos x="T38" y="T39"/>
              </a:cxn>
              <a:cxn ang="T140">
                <a:pos x="T40" y="T41"/>
              </a:cxn>
              <a:cxn ang="T141">
                <a:pos x="T42" y="T43"/>
              </a:cxn>
              <a:cxn ang="T142">
                <a:pos x="T44" y="T45"/>
              </a:cxn>
              <a:cxn ang="T143">
                <a:pos x="T46" y="T47"/>
              </a:cxn>
              <a:cxn ang="T144">
                <a:pos x="T48" y="T49"/>
              </a:cxn>
              <a:cxn ang="T145">
                <a:pos x="T50" y="T51"/>
              </a:cxn>
              <a:cxn ang="T146">
                <a:pos x="T52" y="T53"/>
              </a:cxn>
              <a:cxn ang="T147">
                <a:pos x="T54" y="T55"/>
              </a:cxn>
              <a:cxn ang="T148">
                <a:pos x="T56" y="T57"/>
              </a:cxn>
              <a:cxn ang="T149">
                <a:pos x="T58" y="T59"/>
              </a:cxn>
              <a:cxn ang="T150">
                <a:pos x="T60" y="T61"/>
              </a:cxn>
              <a:cxn ang="T151">
                <a:pos x="T62" y="T63"/>
              </a:cxn>
              <a:cxn ang="T152">
                <a:pos x="T64" y="T65"/>
              </a:cxn>
              <a:cxn ang="T153">
                <a:pos x="T66" y="T67"/>
              </a:cxn>
              <a:cxn ang="T154">
                <a:pos x="T68" y="T69"/>
              </a:cxn>
              <a:cxn ang="T155">
                <a:pos x="T70" y="T71"/>
              </a:cxn>
              <a:cxn ang="T156">
                <a:pos x="T72" y="T73"/>
              </a:cxn>
              <a:cxn ang="T157">
                <a:pos x="T74" y="T75"/>
              </a:cxn>
              <a:cxn ang="T158">
                <a:pos x="T76" y="T77"/>
              </a:cxn>
              <a:cxn ang="T159">
                <a:pos x="T78" y="T79"/>
              </a:cxn>
              <a:cxn ang="T160">
                <a:pos x="T80" y="T81"/>
              </a:cxn>
              <a:cxn ang="T161">
                <a:pos x="T82" y="T83"/>
              </a:cxn>
              <a:cxn ang="T162">
                <a:pos x="T84" y="T85"/>
              </a:cxn>
              <a:cxn ang="T163">
                <a:pos x="T86" y="T87"/>
              </a:cxn>
              <a:cxn ang="T164">
                <a:pos x="T88" y="T89"/>
              </a:cxn>
              <a:cxn ang="T165">
                <a:pos x="T90" y="T91"/>
              </a:cxn>
              <a:cxn ang="T166">
                <a:pos x="T92" y="T93"/>
              </a:cxn>
              <a:cxn ang="T167">
                <a:pos x="T94" y="T95"/>
              </a:cxn>
              <a:cxn ang="T168">
                <a:pos x="T96" y="T97"/>
              </a:cxn>
              <a:cxn ang="T169">
                <a:pos x="T98" y="T99"/>
              </a:cxn>
              <a:cxn ang="T170">
                <a:pos x="T100" y="T101"/>
              </a:cxn>
              <a:cxn ang="T171">
                <a:pos x="T102" y="T103"/>
              </a:cxn>
              <a:cxn ang="T172">
                <a:pos x="T104" y="T105"/>
              </a:cxn>
              <a:cxn ang="T173">
                <a:pos x="T106" y="T107"/>
              </a:cxn>
              <a:cxn ang="T174">
                <a:pos x="T108" y="T109"/>
              </a:cxn>
              <a:cxn ang="T175">
                <a:pos x="T110" y="T111"/>
              </a:cxn>
              <a:cxn ang="T176">
                <a:pos x="T112" y="T113"/>
              </a:cxn>
              <a:cxn ang="T177">
                <a:pos x="T114" y="T115"/>
              </a:cxn>
              <a:cxn ang="T178">
                <a:pos x="T116" y="T117"/>
              </a:cxn>
              <a:cxn ang="T179">
                <a:pos x="T118" y="T119"/>
              </a:cxn>
            </a:cxnLst>
            <a:rect l="0" t="0" r="r" b="b"/>
            <a:pathLst>
              <a:path w="728" h="483">
                <a:moveTo>
                  <a:pt x="22" y="483"/>
                </a:moveTo>
                <a:lnTo>
                  <a:pt x="15" y="448"/>
                </a:lnTo>
                <a:lnTo>
                  <a:pt x="2" y="450"/>
                </a:lnTo>
                <a:lnTo>
                  <a:pt x="0" y="442"/>
                </a:lnTo>
                <a:lnTo>
                  <a:pt x="2" y="442"/>
                </a:lnTo>
                <a:lnTo>
                  <a:pt x="5" y="441"/>
                </a:lnTo>
                <a:lnTo>
                  <a:pt x="8" y="440"/>
                </a:lnTo>
                <a:lnTo>
                  <a:pt x="9" y="440"/>
                </a:lnTo>
                <a:lnTo>
                  <a:pt x="12" y="438"/>
                </a:lnTo>
                <a:lnTo>
                  <a:pt x="13" y="436"/>
                </a:lnTo>
                <a:lnTo>
                  <a:pt x="14" y="434"/>
                </a:lnTo>
                <a:lnTo>
                  <a:pt x="14" y="431"/>
                </a:lnTo>
                <a:lnTo>
                  <a:pt x="14" y="429"/>
                </a:lnTo>
                <a:lnTo>
                  <a:pt x="25" y="427"/>
                </a:lnTo>
                <a:lnTo>
                  <a:pt x="35" y="481"/>
                </a:lnTo>
                <a:lnTo>
                  <a:pt x="22" y="483"/>
                </a:lnTo>
                <a:close/>
                <a:moveTo>
                  <a:pt x="50" y="477"/>
                </a:moveTo>
                <a:lnTo>
                  <a:pt x="50" y="474"/>
                </a:lnTo>
                <a:lnTo>
                  <a:pt x="50" y="471"/>
                </a:lnTo>
                <a:lnTo>
                  <a:pt x="50" y="467"/>
                </a:lnTo>
                <a:lnTo>
                  <a:pt x="52" y="465"/>
                </a:lnTo>
                <a:lnTo>
                  <a:pt x="53" y="463"/>
                </a:lnTo>
                <a:lnTo>
                  <a:pt x="54" y="460"/>
                </a:lnTo>
                <a:lnTo>
                  <a:pt x="57" y="457"/>
                </a:lnTo>
                <a:lnTo>
                  <a:pt x="58" y="454"/>
                </a:lnTo>
                <a:lnTo>
                  <a:pt x="59" y="453"/>
                </a:lnTo>
                <a:lnTo>
                  <a:pt x="60" y="452"/>
                </a:lnTo>
                <a:lnTo>
                  <a:pt x="62" y="450"/>
                </a:lnTo>
                <a:lnTo>
                  <a:pt x="63" y="449"/>
                </a:lnTo>
                <a:lnTo>
                  <a:pt x="64" y="448"/>
                </a:lnTo>
                <a:lnTo>
                  <a:pt x="65" y="447"/>
                </a:lnTo>
                <a:lnTo>
                  <a:pt x="66" y="446"/>
                </a:lnTo>
                <a:lnTo>
                  <a:pt x="66" y="444"/>
                </a:lnTo>
                <a:lnTo>
                  <a:pt x="68" y="443"/>
                </a:lnTo>
                <a:lnTo>
                  <a:pt x="69" y="442"/>
                </a:lnTo>
                <a:lnTo>
                  <a:pt x="70" y="441"/>
                </a:lnTo>
                <a:lnTo>
                  <a:pt x="70" y="440"/>
                </a:lnTo>
                <a:lnTo>
                  <a:pt x="70" y="437"/>
                </a:lnTo>
                <a:lnTo>
                  <a:pt x="70" y="436"/>
                </a:lnTo>
                <a:lnTo>
                  <a:pt x="70" y="435"/>
                </a:lnTo>
                <a:lnTo>
                  <a:pt x="70" y="434"/>
                </a:lnTo>
                <a:lnTo>
                  <a:pt x="69" y="432"/>
                </a:lnTo>
                <a:lnTo>
                  <a:pt x="69" y="431"/>
                </a:lnTo>
                <a:lnTo>
                  <a:pt x="68" y="430"/>
                </a:lnTo>
                <a:lnTo>
                  <a:pt x="66" y="429"/>
                </a:lnTo>
                <a:lnTo>
                  <a:pt x="65" y="429"/>
                </a:lnTo>
                <a:lnTo>
                  <a:pt x="64" y="429"/>
                </a:lnTo>
                <a:lnTo>
                  <a:pt x="63" y="429"/>
                </a:lnTo>
                <a:lnTo>
                  <a:pt x="62" y="429"/>
                </a:lnTo>
                <a:lnTo>
                  <a:pt x="59" y="430"/>
                </a:lnTo>
                <a:lnTo>
                  <a:pt x="58" y="431"/>
                </a:lnTo>
                <a:lnTo>
                  <a:pt x="58" y="432"/>
                </a:lnTo>
                <a:lnTo>
                  <a:pt x="57" y="435"/>
                </a:lnTo>
                <a:lnTo>
                  <a:pt x="57" y="436"/>
                </a:lnTo>
                <a:lnTo>
                  <a:pt x="57" y="438"/>
                </a:lnTo>
                <a:lnTo>
                  <a:pt x="57" y="441"/>
                </a:lnTo>
                <a:lnTo>
                  <a:pt x="44" y="442"/>
                </a:lnTo>
                <a:lnTo>
                  <a:pt x="44" y="438"/>
                </a:lnTo>
                <a:lnTo>
                  <a:pt x="44" y="434"/>
                </a:lnTo>
                <a:lnTo>
                  <a:pt x="45" y="430"/>
                </a:lnTo>
                <a:lnTo>
                  <a:pt x="47" y="426"/>
                </a:lnTo>
                <a:lnTo>
                  <a:pt x="49" y="424"/>
                </a:lnTo>
                <a:lnTo>
                  <a:pt x="53" y="421"/>
                </a:lnTo>
                <a:lnTo>
                  <a:pt x="57" y="420"/>
                </a:lnTo>
                <a:lnTo>
                  <a:pt x="60" y="419"/>
                </a:lnTo>
                <a:lnTo>
                  <a:pt x="65" y="418"/>
                </a:lnTo>
                <a:lnTo>
                  <a:pt x="69" y="418"/>
                </a:lnTo>
                <a:lnTo>
                  <a:pt x="73" y="419"/>
                </a:lnTo>
                <a:lnTo>
                  <a:pt x="76" y="420"/>
                </a:lnTo>
                <a:lnTo>
                  <a:pt x="79" y="423"/>
                </a:lnTo>
                <a:lnTo>
                  <a:pt x="81" y="425"/>
                </a:lnTo>
                <a:lnTo>
                  <a:pt x="83" y="429"/>
                </a:lnTo>
                <a:lnTo>
                  <a:pt x="84" y="432"/>
                </a:lnTo>
                <a:lnTo>
                  <a:pt x="85" y="435"/>
                </a:lnTo>
                <a:lnTo>
                  <a:pt x="85" y="436"/>
                </a:lnTo>
                <a:lnTo>
                  <a:pt x="85" y="438"/>
                </a:lnTo>
                <a:lnTo>
                  <a:pt x="84" y="440"/>
                </a:lnTo>
                <a:lnTo>
                  <a:pt x="84" y="442"/>
                </a:lnTo>
                <a:lnTo>
                  <a:pt x="83" y="443"/>
                </a:lnTo>
                <a:lnTo>
                  <a:pt x="81" y="446"/>
                </a:lnTo>
                <a:lnTo>
                  <a:pt x="80" y="448"/>
                </a:lnTo>
                <a:lnTo>
                  <a:pt x="79" y="449"/>
                </a:lnTo>
                <a:lnTo>
                  <a:pt x="78" y="452"/>
                </a:lnTo>
                <a:lnTo>
                  <a:pt x="75" y="453"/>
                </a:lnTo>
                <a:lnTo>
                  <a:pt x="73" y="455"/>
                </a:lnTo>
                <a:lnTo>
                  <a:pt x="71" y="458"/>
                </a:lnTo>
                <a:lnTo>
                  <a:pt x="69" y="460"/>
                </a:lnTo>
                <a:lnTo>
                  <a:pt x="68" y="461"/>
                </a:lnTo>
                <a:lnTo>
                  <a:pt x="66" y="463"/>
                </a:lnTo>
                <a:lnTo>
                  <a:pt x="89" y="459"/>
                </a:lnTo>
                <a:lnTo>
                  <a:pt x="91" y="470"/>
                </a:lnTo>
                <a:lnTo>
                  <a:pt x="50" y="477"/>
                </a:lnTo>
                <a:close/>
                <a:moveTo>
                  <a:pt x="134" y="446"/>
                </a:moveTo>
                <a:lnTo>
                  <a:pt x="141" y="443"/>
                </a:lnTo>
                <a:lnTo>
                  <a:pt x="144" y="442"/>
                </a:lnTo>
                <a:lnTo>
                  <a:pt x="146" y="441"/>
                </a:lnTo>
                <a:lnTo>
                  <a:pt x="149" y="440"/>
                </a:lnTo>
                <a:lnTo>
                  <a:pt x="150" y="437"/>
                </a:lnTo>
                <a:lnTo>
                  <a:pt x="151" y="435"/>
                </a:lnTo>
                <a:lnTo>
                  <a:pt x="151" y="432"/>
                </a:lnTo>
                <a:lnTo>
                  <a:pt x="151" y="429"/>
                </a:lnTo>
                <a:lnTo>
                  <a:pt x="150" y="424"/>
                </a:lnTo>
                <a:lnTo>
                  <a:pt x="149" y="420"/>
                </a:lnTo>
                <a:lnTo>
                  <a:pt x="146" y="418"/>
                </a:lnTo>
                <a:lnTo>
                  <a:pt x="145" y="415"/>
                </a:lnTo>
                <a:lnTo>
                  <a:pt x="143" y="413"/>
                </a:lnTo>
                <a:lnTo>
                  <a:pt x="140" y="412"/>
                </a:lnTo>
                <a:lnTo>
                  <a:pt x="138" y="412"/>
                </a:lnTo>
                <a:lnTo>
                  <a:pt x="135" y="412"/>
                </a:lnTo>
                <a:lnTo>
                  <a:pt x="133" y="413"/>
                </a:lnTo>
                <a:lnTo>
                  <a:pt x="125" y="414"/>
                </a:lnTo>
                <a:lnTo>
                  <a:pt x="134" y="446"/>
                </a:lnTo>
                <a:close/>
                <a:moveTo>
                  <a:pt x="123" y="461"/>
                </a:moveTo>
                <a:lnTo>
                  <a:pt x="108" y="407"/>
                </a:lnTo>
                <a:lnTo>
                  <a:pt x="130" y="401"/>
                </a:lnTo>
                <a:lnTo>
                  <a:pt x="136" y="400"/>
                </a:lnTo>
                <a:lnTo>
                  <a:pt x="141" y="400"/>
                </a:lnTo>
                <a:lnTo>
                  <a:pt x="146" y="400"/>
                </a:lnTo>
                <a:lnTo>
                  <a:pt x="151" y="402"/>
                </a:lnTo>
                <a:lnTo>
                  <a:pt x="155" y="406"/>
                </a:lnTo>
                <a:lnTo>
                  <a:pt x="159" y="409"/>
                </a:lnTo>
                <a:lnTo>
                  <a:pt x="161" y="415"/>
                </a:lnTo>
                <a:lnTo>
                  <a:pt x="164" y="420"/>
                </a:lnTo>
                <a:lnTo>
                  <a:pt x="165" y="427"/>
                </a:lnTo>
                <a:lnTo>
                  <a:pt x="165" y="432"/>
                </a:lnTo>
                <a:lnTo>
                  <a:pt x="165" y="438"/>
                </a:lnTo>
                <a:lnTo>
                  <a:pt x="162" y="442"/>
                </a:lnTo>
                <a:lnTo>
                  <a:pt x="160" y="446"/>
                </a:lnTo>
                <a:lnTo>
                  <a:pt x="156" y="449"/>
                </a:lnTo>
                <a:lnTo>
                  <a:pt x="151" y="453"/>
                </a:lnTo>
                <a:lnTo>
                  <a:pt x="145" y="455"/>
                </a:lnTo>
                <a:lnTo>
                  <a:pt x="123" y="461"/>
                </a:lnTo>
                <a:close/>
                <a:moveTo>
                  <a:pt x="181" y="444"/>
                </a:moveTo>
                <a:lnTo>
                  <a:pt x="162" y="391"/>
                </a:lnTo>
                <a:lnTo>
                  <a:pt x="204" y="378"/>
                </a:lnTo>
                <a:lnTo>
                  <a:pt x="209" y="389"/>
                </a:lnTo>
                <a:lnTo>
                  <a:pt x="180" y="398"/>
                </a:lnTo>
                <a:lnTo>
                  <a:pt x="184" y="407"/>
                </a:lnTo>
                <a:lnTo>
                  <a:pt x="209" y="400"/>
                </a:lnTo>
                <a:lnTo>
                  <a:pt x="212" y="411"/>
                </a:lnTo>
                <a:lnTo>
                  <a:pt x="187" y="418"/>
                </a:lnTo>
                <a:lnTo>
                  <a:pt x="191" y="429"/>
                </a:lnTo>
                <a:lnTo>
                  <a:pt x="220" y="420"/>
                </a:lnTo>
                <a:lnTo>
                  <a:pt x="224" y="431"/>
                </a:lnTo>
                <a:lnTo>
                  <a:pt x="181" y="444"/>
                </a:lnTo>
                <a:close/>
                <a:moveTo>
                  <a:pt x="241" y="400"/>
                </a:moveTo>
                <a:lnTo>
                  <a:pt x="255" y="395"/>
                </a:lnTo>
                <a:lnTo>
                  <a:pt x="256" y="398"/>
                </a:lnTo>
                <a:lnTo>
                  <a:pt x="257" y="400"/>
                </a:lnTo>
                <a:lnTo>
                  <a:pt x="257" y="401"/>
                </a:lnTo>
                <a:lnTo>
                  <a:pt x="258" y="402"/>
                </a:lnTo>
                <a:lnTo>
                  <a:pt x="258" y="403"/>
                </a:lnTo>
                <a:lnTo>
                  <a:pt x="260" y="404"/>
                </a:lnTo>
                <a:lnTo>
                  <a:pt x="262" y="404"/>
                </a:lnTo>
                <a:lnTo>
                  <a:pt x="263" y="404"/>
                </a:lnTo>
                <a:lnTo>
                  <a:pt x="265" y="403"/>
                </a:lnTo>
                <a:lnTo>
                  <a:pt x="266" y="403"/>
                </a:lnTo>
                <a:lnTo>
                  <a:pt x="267" y="402"/>
                </a:lnTo>
                <a:lnTo>
                  <a:pt x="267" y="401"/>
                </a:lnTo>
                <a:lnTo>
                  <a:pt x="268" y="400"/>
                </a:lnTo>
                <a:lnTo>
                  <a:pt x="268" y="398"/>
                </a:lnTo>
                <a:lnTo>
                  <a:pt x="267" y="396"/>
                </a:lnTo>
                <a:lnTo>
                  <a:pt x="267" y="394"/>
                </a:lnTo>
                <a:lnTo>
                  <a:pt x="266" y="391"/>
                </a:lnTo>
                <a:lnTo>
                  <a:pt x="252" y="360"/>
                </a:lnTo>
                <a:lnTo>
                  <a:pt x="265" y="354"/>
                </a:lnTo>
                <a:lnTo>
                  <a:pt x="278" y="386"/>
                </a:lnTo>
                <a:lnTo>
                  <a:pt x="281" y="391"/>
                </a:lnTo>
                <a:lnTo>
                  <a:pt x="282" y="396"/>
                </a:lnTo>
                <a:lnTo>
                  <a:pt x="282" y="400"/>
                </a:lnTo>
                <a:lnTo>
                  <a:pt x="281" y="403"/>
                </a:lnTo>
                <a:lnTo>
                  <a:pt x="280" y="407"/>
                </a:lnTo>
                <a:lnTo>
                  <a:pt x="277" y="409"/>
                </a:lnTo>
                <a:lnTo>
                  <a:pt x="273" y="412"/>
                </a:lnTo>
                <a:lnTo>
                  <a:pt x="268" y="414"/>
                </a:lnTo>
                <a:lnTo>
                  <a:pt x="263" y="415"/>
                </a:lnTo>
                <a:lnTo>
                  <a:pt x="260" y="417"/>
                </a:lnTo>
                <a:lnTo>
                  <a:pt x="256" y="417"/>
                </a:lnTo>
                <a:lnTo>
                  <a:pt x="253" y="415"/>
                </a:lnTo>
                <a:lnTo>
                  <a:pt x="250" y="413"/>
                </a:lnTo>
                <a:lnTo>
                  <a:pt x="247" y="411"/>
                </a:lnTo>
                <a:lnTo>
                  <a:pt x="245" y="407"/>
                </a:lnTo>
                <a:lnTo>
                  <a:pt x="242" y="402"/>
                </a:lnTo>
                <a:lnTo>
                  <a:pt x="242" y="401"/>
                </a:lnTo>
                <a:lnTo>
                  <a:pt x="242" y="400"/>
                </a:lnTo>
                <a:lnTo>
                  <a:pt x="241" y="400"/>
                </a:lnTo>
                <a:close/>
                <a:moveTo>
                  <a:pt x="272" y="349"/>
                </a:moveTo>
                <a:lnTo>
                  <a:pt x="285" y="344"/>
                </a:lnTo>
                <a:lnTo>
                  <a:pt x="300" y="375"/>
                </a:lnTo>
                <a:lnTo>
                  <a:pt x="301" y="378"/>
                </a:lnTo>
                <a:lnTo>
                  <a:pt x="303" y="380"/>
                </a:lnTo>
                <a:lnTo>
                  <a:pt x="305" y="381"/>
                </a:lnTo>
                <a:lnTo>
                  <a:pt x="306" y="381"/>
                </a:lnTo>
                <a:lnTo>
                  <a:pt x="307" y="383"/>
                </a:lnTo>
                <a:lnTo>
                  <a:pt x="310" y="383"/>
                </a:lnTo>
                <a:lnTo>
                  <a:pt x="311" y="383"/>
                </a:lnTo>
                <a:lnTo>
                  <a:pt x="313" y="381"/>
                </a:lnTo>
                <a:lnTo>
                  <a:pt x="314" y="380"/>
                </a:lnTo>
                <a:lnTo>
                  <a:pt x="317" y="378"/>
                </a:lnTo>
                <a:lnTo>
                  <a:pt x="318" y="377"/>
                </a:lnTo>
                <a:lnTo>
                  <a:pt x="319" y="375"/>
                </a:lnTo>
                <a:lnTo>
                  <a:pt x="319" y="374"/>
                </a:lnTo>
                <a:lnTo>
                  <a:pt x="319" y="372"/>
                </a:lnTo>
                <a:lnTo>
                  <a:pt x="318" y="369"/>
                </a:lnTo>
                <a:lnTo>
                  <a:pt x="317" y="367"/>
                </a:lnTo>
                <a:lnTo>
                  <a:pt x="302" y="335"/>
                </a:lnTo>
                <a:lnTo>
                  <a:pt x="316" y="329"/>
                </a:lnTo>
                <a:lnTo>
                  <a:pt x="331" y="360"/>
                </a:lnTo>
                <a:lnTo>
                  <a:pt x="332" y="362"/>
                </a:lnTo>
                <a:lnTo>
                  <a:pt x="332" y="365"/>
                </a:lnTo>
                <a:lnTo>
                  <a:pt x="333" y="368"/>
                </a:lnTo>
                <a:lnTo>
                  <a:pt x="333" y="371"/>
                </a:lnTo>
                <a:lnTo>
                  <a:pt x="333" y="373"/>
                </a:lnTo>
                <a:lnTo>
                  <a:pt x="333" y="374"/>
                </a:lnTo>
                <a:lnTo>
                  <a:pt x="333" y="377"/>
                </a:lnTo>
                <a:lnTo>
                  <a:pt x="333" y="379"/>
                </a:lnTo>
                <a:lnTo>
                  <a:pt x="332" y="380"/>
                </a:lnTo>
                <a:lnTo>
                  <a:pt x="331" y="383"/>
                </a:lnTo>
                <a:lnTo>
                  <a:pt x="329" y="384"/>
                </a:lnTo>
                <a:lnTo>
                  <a:pt x="327" y="386"/>
                </a:lnTo>
                <a:lnTo>
                  <a:pt x="326" y="388"/>
                </a:lnTo>
                <a:lnTo>
                  <a:pt x="323" y="389"/>
                </a:lnTo>
                <a:lnTo>
                  <a:pt x="321" y="390"/>
                </a:lnTo>
                <a:lnTo>
                  <a:pt x="318" y="391"/>
                </a:lnTo>
                <a:lnTo>
                  <a:pt x="316" y="392"/>
                </a:lnTo>
                <a:lnTo>
                  <a:pt x="314" y="394"/>
                </a:lnTo>
                <a:lnTo>
                  <a:pt x="312" y="395"/>
                </a:lnTo>
                <a:lnTo>
                  <a:pt x="310" y="395"/>
                </a:lnTo>
                <a:lnTo>
                  <a:pt x="307" y="395"/>
                </a:lnTo>
                <a:lnTo>
                  <a:pt x="305" y="395"/>
                </a:lnTo>
                <a:lnTo>
                  <a:pt x="302" y="395"/>
                </a:lnTo>
                <a:lnTo>
                  <a:pt x="300" y="395"/>
                </a:lnTo>
                <a:lnTo>
                  <a:pt x="298" y="394"/>
                </a:lnTo>
                <a:lnTo>
                  <a:pt x="296" y="392"/>
                </a:lnTo>
                <a:lnTo>
                  <a:pt x="295" y="390"/>
                </a:lnTo>
                <a:lnTo>
                  <a:pt x="293" y="389"/>
                </a:lnTo>
                <a:lnTo>
                  <a:pt x="292" y="388"/>
                </a:lnTo>
                <a:lnTo>
                  <a:pt x="290" y="385"/>
                </a:lnTo>
                <a:lnTo>
                  <a:pt x="288" y="383"/>
                </a:lnTo>
                <a:lnTo>
                  <a:pt x="286" y="380"/>
                </a:lnTo>
                <a:lnTo>
                  <a:pt x="272" y="349"/>
                </a:lnTo>
                <a:close/>
                <a:moveTo>
                  <a:pt x="349" y="374"/>
                </a:moveTo>
                <a:lnTo>
                  <a:pt x="322" y="325"/>
                </a:lnTo>
                <a:lnTo>
                  <a:pt x="336" y="317"/>
                </a:lnTo>
                <a:lnTo>
                  <a:pt x="354" y="328"/>
                </a:lnTo>
                <a:lnTo>
                  <a:pt x="357" y="329"/>
                </a:lnTo>
                <a:lnTo>
                  <a:pt x="359" y="331"/>
                </a:lnTo>
                <a:lnTo>
                  <a:pt x="361" y="333"/>
                </a:lnTo>
                <a:lnTo>
                  <a:pt x="363" y="334"/>
                </a:lnTo>
                <a:lnTo>
                  <a:pt x="366" y="335"/>
                </a:lnTo>
                <a:lnTo>
                  <a:pt x="368" y="337"/>
                </a:lnTo>
                <a:lnTo>
                  <a:pt x="369" y="338"/>
                </a:lnTo>
                <a:lnTo>
                  <a:pt x="372" y="339"/>
                </a:lnTo>
                <a:lnTo>
                  <a:pt x="371" y="337"/>
                </a:lnTo>
                <a:lnTo>
                  <a:pt x="368" y="334"/>
                </a:lnTo>
                <a:lnTo>
                  <a:pt x="367" y="332"/>
                </a:lnTo>
                <a:lnTo>
                  <a:pt x="366" y="329"/>
                </a:lnTo>
                <a:lnTo>
                  <a:pt x="364" y="327"/>
                </a:lnTo>
                <a:lnTo>
                  <a:pt x="363" y="325"/>
                </a:lnTo>
                <a:lnTo>
                  <a:pt x="362" y="323"/>
                </a:lnTo>
                <a:lnTo>
                  <a:pt x="361" y="321"/>
                </a:lnTo>
                <a:lnTo>
                  <a:pt x="353" y="308"/>
                </a:lnTo>
                <a:lnTo>
                  <a:pt x="367" y="302"/>
                </a:lnTo>
                <a:lnTo>
                  <a:pt x="394" y="350"/>
                </a:lnTo>
                <a:lnTo>
                  <a:pt x="379" y="358"/>
                </a:lnTo>
                <a:lnTo>
                  <a:pt x="361" y="346"/>
                </a:lnTo>
                <a:lnTo>
                  <a:pt x="359" y="345"/>
                </a:lnTo>
                <a:lnTo>
                  <a:pt x="357" y="344"/>
                </a:lnTo>
                <a:lnTo>
                  <a:pt x="356" y="344"/>
                </a:lnTo>
                <a:lnTo>
                  <a:pt x="353" y="343"/>
                </a:lnTo>
                <a:lnTo>
                  <a:pt x="351" y="342"/>
                </a:lnTo>
                <a:lnTo>
                  <a:pt x="349" y="339"/>
                </a:lnTo>
                <a:lnTo>
                  <a:pt x="347" y="338"/>
                </a:lnTo>
                <a:lnTo>
                  <a:pt x="344" y="337"/>
                </a:lnTo>
                <a:lnTo>
                  <a:pt x="346" y="339"/>
                </a:lnTo>
                <a:lnTo>
                  <a:pt x="347" y="340"/>
                </a:lnTo>
                <a:lnTo>
                  <a:pt x="348" y="343"/>
                </a:lnTo>
                <a:lnTo>
                  <a:pt x="349" y="345"/>
                </a:lnTo>
                <a:lnTo>
                  <a:pt x="351" y="346"/>
                </a:lnTo>
                <a:lnTo>
                  <a:pt x="352" y="349"/>
                </a:lnTo>
                <a:lnTo>
                  <a:pt x="353" y="350"/>
                </a:lnTo>
                <a:lnTo>
                  <a:pt x="354" y="352"/>
                </a:lnTo>
                <a:lnTo>
                  <a:pt x="363" y="367"/>
                </a:lnTo>
                <a:lnTo>
                  <a:pt x="349" y="374"/>
                </a:lnTo>
                <a:close/>
                <a:moveTo>
                  <a:pt x="404" y="345"/>
                </a:moveTo>
                <a:lnTo>
                  <a:pt x="372" y="298"/>
                </a:lnTo>
                <a:lnTo>
                  <a:pt x="384" y="289"/>
                </a:lnTo>
                <a:lnTo>
                  <a:pt x="395" y="306"/>
                </a:lnTo>
                <a:lnTo>
                  <a:pt x="413" y="296"/>
                </a:lnTo>
                <a:lnTo>
                  <a:pt x="402" y="279"/>
                </a:lnTo>
                <a:lnTo>
                  <a:pt x="414" y="271"/>
                </a:lnTo>
                <a:lnTo>
                  <a:pt x="445" y="317"/>
                </a:lnTo>
                <a:lnTo>
                  <a:pt x="433" y="326"/>
                </a:lnTo>
                <a:lnTo>
                  <a:pt x="419" y="306"/>
                </a:lnTo>
                <a:lnTo>
                  <a:pt x="403" y="316"/>
                </a:lnTo>
                <a:lnTo>
                  <a:pt x="417" y="337"/>
                </a:lnTo>
                <a:lnTo>
                  <a:pt x="404" y="345"/>
                </a:lnTo>
                <a:close/>
                <a:moveTo>
                  <a:pt x="448" y="282"/>
                </a:moveTo>
                <a:lnTo>
                  <a:pt x="450" y="286"/>
                </a:lnTo>
                <a:lnTo>
                  <a:pt x="454" y="288"/>
                </a:lnTo>
                <a:lnTo>
                  <a:pt x="457" y="289"/>
                </a:lnTo>
                <a:lnTo>
                  <a:pt x="459" y="291"/>
                </a:lnTo>
                <a:lnTo>
                  <a:pt x="462" y="291"/>
                </a:lnTo>
                <a:lnTo>
                  <a:pt x="465" y="291"/>
                </a:lnTo>
                <a:lnTo>
                  <a:pt x="468" y="289"/>
                </a:lnTo>
                <a:lnTo>
                  <a:pt x="470" y="288"/>
                </a:lnTo>
                <a:lnTo>
                  <a:pt x="473" y="286"/>
                </a:lnTo>
                <a:lnTo>
                  <a:pt x="475" y="283"/>
                </a:lnTo>
                <a:lnTo>
                  <a:pt x="477" y="281"/>
                </a:lnTo>
                <a:lnTo>
                  <a:pt x="477" y="279"/>
                </a:lnTo>
                <a:lnTo>
                  <a:pt x="477" y="276"/>
                </a:lnTo>
                <a:lnTo>
                  <a:pt x="475" y="273"/>
                </a:lnTo>
                <a:lnTo>
                  <a:pt x="473" y="269"/>
                </a:lnTo>
                <a:lnTo>
                  <a:pt x="470" y="265"/>
                </a:lnTo>
                <a:lnTo>
                  <a:pt x="468" y="263"/>
                </a:lnTo>
                <a:lnTo>
                  <a:pt x="465" y="260"/>
                </a:lnTo>
                <a:lnTo>
                  <a:pt x="462" y="259"/>
                </a:lnTo>
                <a:lnTo>
                  <a:pt x="459" y="258"/>
                </a:lnTo>
                <a:lnTo>
                  <a:pt x="457" y="258"/>
                </a:lnTo>
                <a:lnTo>
                  <a:pt x="454" y="258"/>
                </a:lnTo>
                <a:lnTo>
                  <a:pt x="450" y="259"/>
                </a:lnTo>
                <a:lnTo>
                  <a:pt x="448" y="260"/>
                </a:lnTo>
                <a:lnTo>
                  <a:pt x="445" y="263"/>
                </a:lnTo>
                <a:lnTo>
                  <a:pt x="444" y="265"/>
                </a:lnTo>
                <a:lnTo>
                  <a:pt x="443" y="268"/>
                </a:lnTo>
                <a:lnTo>
                  <a:pt x="443" y="270"/>
                </a:lnTo>
                <a:lnTo>
                  <a:pt x="443" y="273"/>
                </a:lnTo>
                <a:lnTo>
                  <a:pt x="444" y="276"/>
                </a:lnTo>
                <a:lnTo>
                  <a:pt x="445" y="280"/>
                </a:lnTo>
                <a:lnTo>
                  <a:pt x="448" y="282"/>
                </a:lnTo>
                <a:close/>
                <a:moveTo>
                  <a:pt x="437" y="292"/>
                </a:moveTo>
                <a:lnTo>
                  <a:pt x="433" y="286"/>
                </a:lnTo>
                <a:lnTo>
                  <a:pt x="430" y="280"/>
                </a:lnTo>
                <a:lnTo>
                  <a:pt x="429" y="275"/>
                </a:lnTo>
                <a:lnTo>
                  <a:pt x="429" y="269"/>
                </a:lnTo>
                <a:lnTo>
                  <a:pt x="430" y="264"/>
                </a:lnTo>
                <a:lnTo>
                  <a:pt x="433" y="259"/>
                </a:lnTo>
                <a:lnTo>
                  <a:pt x="435" y="254"/>
                </a:lnTo>
                <a:lnTo>
                  <a:pt x="440" y="251"/>
                </a:lnTo>
                <a:lnTo>
                  <a:pt x="447" y="247"/>
                </a:lnTo>
                <a:lnTo>
                  <a:pt x="452" y="246"/>
                </a:lnTo>
                <a:lnTo>
                  <a:pt x="458" y="245"/>
                </a:lnTo>
                <a:lnTo>
                  <a:pt x="463" y="245"/>
                </a:lnTo>
                <a:lnTo>
                  <a:pt x="468" y="246"/>
                </a:lnTo>
                <a:lnTo>
                  <a:pt x="473" y="248"/>
                </a:lnTo>
                <a:lnTo>
                  <a:pt x="478" y="252"/>
                </a:lnTo>
                <a:lnTo>
                  <a:pt x="483" y="257"/>
                </a:lnTo>
                <a:lnTo>
                  <a:pt x="486" y="262"/>
                </a:lnTo>
                <a:lnTo>
                  <a:pt x="488" y="268"/>
                </a:lnTo>
                <a:lnTo>
                  <a:pt x="489" y="273"/>
                </a:lnTo>
                <a:lnTo>
                  <a:pt x="489" y="279"/>
                </a:lnTo>
                <a:lnTo>
                  <a:pt x="488" y="283"/>
                </a:lnTo>
                <a:lnTo>
                  <a:pt x="485" y="288"/>
                </a:lnTo>
                <a:lnTo>
                  <a:pt x="483" y="293"/>
                </a:lnTo>
                <a:lnTo>
                  <a:pt x="478" y="298"/>
                </a:lnTo>
                <a:lnTo>
                  <a:pt x="473" y="302"/>
                </a:lnTo>
                <a:lnTo>
                  <a:pt x="467" y="303"/>
                </a:lnTo>
                <a:lnTo>
                  <a:pt x="462" y="304"/>
                </a:lnTo>
                <a:lnTo>
                  <a:pt x="457" y="304"/>
                </a:lnTo>
                <a:lnTo>
                  <a:pt x="452" y="303"/>
                </a:lnTo>
                <a:lnTo>
                  <a:pt x="445" y="300"/>
                </a:lnTo>
                <a:lnTo>
                  <a:pt x="440" y="297"/>
                </a:lnTo>
                <a:lnTo>
                  <a:pt x="437" y="292"/>
                </a:lnTo>
                <a:close/>
                <a:moveTo>
                  <a:pt x="529" y="241"/>
                </a:moveTo>
                <a:lnTo>
                  <a:pt x="535" y="236"/>
                </a:lnTo>
                <a:lnTo>
                  <a:pt x="536" y="234"/>
                </a:lnTo>
                <a:lnTo>
                  <a:pt x="539" y="233"/>
                </a:lnTo>
                <a:lnTo>
                  <a:pt x="540" y="230"/>
                </a:lnTo>
                <a:lnTo>
                  <a:pt x="540" y="228"/>
                </a:lnTo>
                <a:lnTo>
                  <a:pt x="540" y="225"/>
                </a:lnTo>
                <a:lnTo>
                  <a:pt x="539" y="223"/>
                </a:lnTo>
                <a:lnTo>
                  <a:pt x="536" y="219"/>
                </a:lnTo>
                <a:lnTo>
                  <a:pt x="534" y="216"/>
                </a:lnTo>
                <a:lnTo>
                  <a:pt x="531" y="212"/>
                </a:lnTo>
                <a:lnTo>
                  <a:pt x="529" y="210"/>
                </a:lnTo>
                <a:lnTo>
                  <a:pt x="526" y="208"/>
                </a:lnTo>
                <a:lnTo>
                  <a:pt x="524" y="208"/>
                </a:lnTo>
                <a:lnTo>
                  <a:pt x="521" y="208"/>
                </a:lnTo>
                <a:lnTo>
                  <a:pt x="519" y="208"/>
                </a:lnTo>
                <a:lnTo>
                  <a:pt x="515" y="210"/>
                </a:lnTo>
                <a:lnTo>
                  <a:pt x="513" y="212"/>
                </a:lnTo>
                <a:lnTo>
                  <a:pt x="506" y="216"/>
                </a:lnTo>
                <a:lnTo>
                  <a:pt x="529" y="241"/>
                </a:lnTo>
                <a:close/>
                <a:moveTo>
                  <a:pt x="525" y="260"/>
                </a:moveTo>
                <a:lnTo>
                  <a:pt x="488" y="217"/>
                </a:lnTo>
                <a:lnTo>
                  <a:pt x="506" y="201"/>
                </a:lnTo>
                <a:lnTo>
                  <a:pt x="511" y="197"/>
                </a:lnTo>
                <a:lnTo>
                  <a:pt x="516" y="196"/>
                </a:lnTo>
                <a:lnTo>
                  <a:pt x="523" y="195"/>
                </a:lnTo>
                <a:lnTo>
                  <a:pt x="528" y="195"/>
                </a:lnTo>
                <a:lnTo>
                  <a:pt x="533" y="196"/>
                </a:lnTo>
                <a:lnTo>
                  <a:pt x="538" y="199"/>
                </a:lnTo>
                <a:lnTo>
                  <a:pt x="541" y="202"/>
                </a:lnTo>
                <a:lnTo>
                  <a:pt x="546" y="207"/>
                </a:lnTo>
                <a:lnTo>
                  <a:pt x="550" y="212"/>
                </a:lnTo>
                <a:lnTo>
                  <a:pt x="553" y="218"/>
                </a:lnTo>
                <a:lnTo>
                  <a:pt x="554" y="223"/>
                </a:lnTo>
                <a:lnTo>
                  <a:pt x="554" y="228"/>
                </a:lnTo>
                <a:lnTo>
                  <a:pt x="553" y="233"/>
                </a:lnTo>
                <a:lnTo>
                  <a:pt x="550" y="236"/>
                </a:lnTo>
                <a:lnTo>
                  <a:pt x="548" y="241"/>
                </a:lnTo>
                <a:lnTo>
                  <a:pt x="543" y="246"/>
                </a:lnTo>
                <a:lnTo>
                  <a:pt x="525" y="260"/>
                </a:lnTo>
                <a:close/>
                <a:moveTo>
                  <a:pt x="571" y="222"/>
                </a:moveTo>
                <a:lnTo>
                  <a:pt x="533" y="180"/>
                </a:lnTo>
                <a:lnTo>
                  <a:pt x="565" y="151"/>
                </a:lnTo>
                <a:lnTo>
                  <a:pt x="572" y="161"/>
                </a:lnTo>
                <a:lnTo>
                  <a:pt x="551" y="179"/>
                </a:lnTo>
                <a:lnTo>
                  <a:pt x="558" y="187"/>
                </a:lnTo>
                <a:lnTo>
                  <a:pt x="577" y="170"/>
                </a:lnTo>
                <a:lnTo>
                  <a:pt x="585" y="178"/>
                </a:lnTo>
                <a:lnTo>
                  <a:pt x="566" y="195"/>
                </a:lnTo>
                <a:lnTo>
                  <a:pt x="574" y="204"/>
                </a:lnTo>
                <a:lnTo>
                  <a:pt x="596" y="184"/>
                </a:lnTo>
                <a:lnTo>
                  <a:pt x="605" y="193"/>
                </a:lnTo>
                <a:lnTo>
                  <a:pt x="571" y="222"/>
                </a:lnTo>
                <a:close/>
                <a:moveTo>
                  <a:pt x="635" y="159"/>
                </a:moveTo>
                <a:lnTo>
                  <a:pt x="607" y="134"/>
                </a:lnTo>
                <a:lnTo>
                  <a:pt x="600" y="144"/>
                </a:lnTo>
                <a:lnTo>
                  <a:pt x="592" y="139"/>
                </a:lnTo>
                <a:lnTo>
                  <a:pt x="594" y="138"/>
                </a:lnTo>
                <a:lnTo>
                  <a:pt x="595" y="136"/>
                </a:lnTo>
                <a:lnTo>
                  <a:pt x="597" y="133"/>
                </a:lnTo>
                <a:lnTo>
                  <a:pt x="599" y="131"/>
                </a:lnTo>
                <a:lnTo>
                  <a:pt x="599" y="128"/>
                </a:lnTo>
                <a:lnTo>
                  <a:pt x="599" y="126"/>
                </a:lnTo>
                <a:lnTo>
                  <a:pt x="599" y="125"/>
                </a:lnTo>
                <a:lnTo>
                  <a:pt x="597" y="122"/>
                </a:lnTo>
                <a:lnTo>
                  <a:pt x="595" y="121"/>
                </a:lnTo>
                <a:lnTo>
                  <a:pt x="604" y="113"/>
                </a:lnTo>
                <a:lnTo>
                  <a:pt x="645" y="148"/>
                </a:lnTo>
                <a:lnTo>
                  <a:pt x="635" y="159"/>
                </a:lnTo>
                <a:close/>
                <a:moveTo>
                  <a:pt x="651" y="116"/>
                </a:moveTo>
                <a:lnTo>
                  <a:pt x="652" y="118"/>
                </a:lnTo>
                <a:lnTo>
                  <a:pt x="655" y="119"/>
                </a:lnTo>
                <a:lnTo>
                  <a:pt x="656" y="119"/>
                </a:lnTo>
                <a:lnTo>
                  <a:pt x="657" y="119"/>
                </a:lnTo>
                <a:lnTo>
                  <a:pt x="658" y="119"/>
                </a:lnTo>
                <a:lnTo>
                  <a:pt x="660" y="118"/>
                </a:lnTo>
                <a:lnTo>
                  <a:pt x="661" y="118"/>
                </a:lnTo>
                <a:lnTo>
                  <a:pt x="662" y="116"/>
                </a:lnTo>
                <a:lnTo>
                  <a:pt x="663" y="115"/>
                </a:lnTo>
                <a:lnTo>
                  <a:pt x="663" y="114"/>
                </a:lnTo>
                <a:lnTo>
                  <a:pt x="663" y="111"/>
                </a:lnTo>
                <a:lnTo>
                  <a:pt x="665" y="111"/>
                </a:lnTo>
                <a:lnTo>
                  <a:pt x="663" y="110"/>
                </a:lnTo>
                <a:lnTo>
                  <a:pt x="663" y="108"/>
                </a:lnTo>
                <a:lnTo>
                  <a:pt x="662" y="107"/>
                </a:lnTo>
                <a:lnTo>
                  <a:pt x="661" y="105"/>
                </a:lnTo>
                <a:lnTo>
                  <a:pt x="660" y="104"/>
                </a:lnTo>
                <a:lnTo>
                  <a:pt x="658" y="104"/>
                </a:lnTo>
                <a:lnTo>
                  <a:pt x="656" y="103"/>
                </a:lnTo>
                <a:lnTo>
                  <a:pt x="655" y="103"/>
                </a:lnTo>
                <a:lnTo>
                  <a:pt x="653" y="103"/>
                </a:lnTo>
                <a:lnTo>
                  <a:pt x="652" y="104"/>
                </a:lnTo>
                <a:lnTo>
                  <a:pt x="651" y="105"/>
                </a:lnTo>
                <a:lnTo>
                  <a:pt x="650" y="107"/>
                </a:lnTo>
                <a:lnTo>
                  <a:pt x="648" y="108"/>
                </a:lnTo>
                <a:lnTo>
                  <a:pt x="648" y="109"/>
                </a:lnTo>
                <a:lnTo>
                  <a:pt x="648" y="110"/>
                </a:lnTo>
                <a:lnTo>
                  <a:pt x="648" y="111"/>
                </a:lnTo>
                <a:lnTo>
                  <a:pt x="648" y="113"/>
                </a:lnTo>
                <a:lnTo>
                  <a:pt x="650" y="114"/>
                </a:lnTo>
                <a:lnTo>
                  <a:pt x="651" y="116"/>
                </a:lnTo>
                <a:lnTo>
                  <a:pt x="652" y="118"/>
                </a:lnTo>
                <a:lnTo>
                  <a:pt x="651" y="116"/>
                </a:lnTo>
                <a:close/>
                <a:moveTo>
                  <a:pt x="634" y="102"/>
                </a:moveTo>
                <a:lnTo>
                  <a:pt x="635" y="103"/>
                </a:lnTo>
                <a:lnTo>
                  <a:pt x="636" y="103"/>
                </a:lnTo>
                <a:lnTo>
                  <a:pt x="637" y="103"/>
                </a:lnTo>
                <a:lnTo>
                  <a:pt x="639" y="103"/>
                </a:lnTo>
                <a:lnTo>
                  <a:pt x="640" y="102"/>
                </a:lnTo>
                <a:lnTo>
                  <a:pt x="641" y="102"/>
                </a:lnTo>
                <a:lnTo>
                  <a:pt x="642" y="101"/>
                </a:lnTo>
                <a:lnTo>
                  <a:pt x="643" y="99"/>
                </a:lnTo>
                <a:lnTo>
                  <a:pt x="643" y="98"/>
                </a:lnTo>
                <a:lnTo>
                  <a:pt x="643" y="97"/>
                </a:lnTo>
                <a:lnTo>
                  <a:pt x="645" y="96"/>
                </a:lnTo>
                <a:lnTo>
                  <a:pt x="643" y="95"/>
                </a:lnTo>
                <a:lnTo>
                  <a:pt x="643" y="93"/>
                </a:lnTo>
                <a:lnTo>
                  <a:pt x="642" y="93"/>
                </a:lnTo>
                <a:lnTo>
                  <a:pt x="641" y="92"/>
                </a:lnTo>
                <a:lnTo>
                  <a:pt x="640" y="91"/>
                </a:lnTo>
                <a:lnTo>
                  <a:pt x="639" y="90"/>
                </a:lnTo>
                <a:lnTo>
                  <a:pt x="637" y="90"/>
                </a:lnTo>
                <a:lnTo>
                  <a:pt x="636" y="90"/>
                </a:lnTo>
                <a:lnTo>
                  <a:pt x="635" y="91"/>
                </a:lnTo>
                <a:lnTo>
                  <a:pt x="634" y="91"/>
                </a:lnTo>
                <a:lnTo>
                  <a:pt x="632" y="92"/>
                </a:lnTo>
                <a:lnTo>
                  <a:pt x="631" y="93"/>
                </a:lnTo>
                <a:lnTo>
                  <a:pt x="631" y="95"/>
                </a:lnTo>
                <a:lnTo>
                  <a:pt x="631" y="96"/>
                </a:lnTo>
                <a:lnTo>
                  <a:pt x="631" y="97"/>
                </a:lnTo>
                <a:lnTo>
                  <a:pt x="631" y="98"/>
                </a:lnTo>
                <a:lnTo>
                  <a:pt x="632" y="99"/>
                </a:lnTo>
                <a:lnTo>
                  <a:pt x="632" y="101"/>
                </a:lnTo>
                <a:lnTo>
                  <a:pt x="634" y="102"/>
                </a:lnTo>
                <a:close/>
                <a:moveTo>
                  <a:pt x="637" y="111"/>
                </a:moveTo>
                <a:lnTo>
                  <a:pt x="636" y="113"/>
                </a:lnTo>
                <a:lnTo>
                  <a:pt x="635" y="113"/>
                </a:lnTo>
                <a:lnTo>
                  <a:pt x="632" y="114"/>
                </a:lnTo>
                <a:lnTo>
                  <a:pt x="631" y="114"/>
                </a:lnTo>
                <a:lnTo>
                  <a:pt x="630" y="113"/>
                </a:lnTo>
                <a:lnTo>
                  <a:pt x="629" y="113"/>
                </a:lnTo>
                <a:lnTo>
                  <a:pt x="626" y="111"/>
                </a:lnTo>
                <a:lnTo>
                  <a:pt x="625" y="111"/>
                </a:lnTo>
                <a:lnTo>
                  <a:pt x="622" y="109"/>
                </a:lnTo>
                <a:lnTo>
                  <a:pt x="620" y="105"/>
                </a:lnTo>
                <a:lnTo>
                  <a:pt x="619" y="103"/>
                </a:lnTo>
                <a:lnTo>
                  <a:pt x="619" y="101"/>
                </a:lnTo>
                <a:lnTo>
                  <a:pt x="619" y="97"/>
                </a:lnTo>
                <a:lnTo>
                  <a:pt x="620" y="93"/>
                </a:lnTo>
                <a:lnTo>
                  <a:pt x="622" y="90"/>
                </a:lnTo>
                <a:lnTo>
                  <a:pt x="625" y="86"/>
                </a:lnTo>
                <a:lnTo>
                  <a:pt x="627" y="84"/>
                </a:lnTo>
                <a:lnTo>
                  <a:pt x="631" y="81"/>
                </a:lnTo>
                <a:lnTo>
                  <a:pt x="634" y="79"/>
                </a:lnTo>
                <a:lnTo>
                  <a:pt x="636" y="78"/>
                </a:lnTo>
                <a:lnTo>
                  <a:pt x="640" y="78"/>
                </a:lnTo>
                <a:lnTo>
                  <a:pt x="642" y="79"/>
                </a:lnTo>
                <a:lnTo>
                  <a:pt x="646" y="80"/>
                </a:lnTo>
                <a:lnTo>
                  <a:pt x="648" y="81"/>
                </a:lnTo>
                <a:lnTo>
                  <a:pt x="650" y="82"/>
                </a:lnTo>
                <a:lnTo>
                  <a:pt x="651" y="84"/>
                </a:lnTo>
                <a:lnTo>
                  <a:pt x="652" y="85"/>
                </a:lnTo>
                <a:lnTo>
                  <a:pt x="653" y="86"/>
                </a:lnTo>
                <a:lnTo>
                  <a:pt x="653" y="87"/>
                </a:lnTo>
                <a:lnTo>
                  <a:pt x="653" y="90"/>
                </a:lnTo>
                <a:lnTo>
                  <a:pt x="653" y="91"/>
                </a:lnTo>
                <a:lnTo>
                  <a:pt x="652" y="93"/>
                </a:lnTo>
                <a:lnTo>
                  <a:pt x="655" y="92"/>
                </a:lnTo>
                <a:lnTo>
                  <a:pt x="657" y="92"/>
                </a:lnTo>
                <a:lnTo>
                  <a:pt x="660" y="92"/>
                </a:lnTo>
                <a:lnTo>
                  <a:pt x="661" y="92"/>
                </a:lnTo>
                <a:lnTo>
                  <a:pt x="663" y="92"/>
                </a:lnTo>
                <a:lnTo>
                  <a:pt x="666" y="93"/>
                </a:lnTo>
                <a:lnTo>
                  <a:pt x="667" y="93"/>
                </a:lnTo>
                <a:lnTo>
                  <a:pt x="670" y="95"/>
                </a:lnTo>
                <a:lnTo>
                  <a:pt x="672" y="97"/>
                </a:lnTo>
                <a:lnTo>
                  <a:pt x="675" y="101"/>
                </a:lnTo>
                <a:lnTo>
                  <a:pt x="676" y="104"/>
                </a:lnTo>
                <a:lnTo>
                  <a:pt x="676" y="108"/>
                </a:lnTo>
                <a:lnTo>
                  <a:pt x="676" y="110"/>
                </a:lnTo>
                <a:lnTo>
                  <a:pt x="675" y="114"/>
                </a:lnTo>
                <a:lnTo>
                  <a:pt x="672" y="118"/>
                </a:lnTo>
                <a:lnTo>
                  <a:pt x="670" y="122"/>
                </a:lnTo>
                <a:lnTo>
                  <a:pt x="667" y="126"/>
                </a:lnTo>
                <a:lnTo>
                  <a:pt x="663" y="128"/>
                </a:lnTo>
                <a:lnTo>
                  <a:pt x="660" y="130"/>
                </a:lnTo>
                <a:lnTo>
                  <a:pt x="657" y="131"/>
                </a:lnTo>
                <a:lnTo>
                  <a:pt x="653" y="131"/>
                </a:lnTo>
                <a:lnTo>
                  <a:pt x="650" y="131"/>
                </a:lnTo>
                <a:lnTo>
                  <a:pt x="646" y="130"/>
                </a:lnTo>
                <a:lnTo>
                  <a:pt x="643" y="127"/>
                </a:lnTo>
                <a:lnTo>
                  <a:pt x="641" y="126"/>
                </a:lnTo>
                <a:lnTo>
                  <a:pt x="640" y="124"/>
                </a:lnTo>
                <a:lnTo>
                  <a:pt x="639" y="122"/>
                </a:lnTo>
                <a:lnTo>
                  <a:pt x="637" y="121"/>
                </a:lnTo>
                <a:lnTo>
                  <a:pt x="637" y="119"/>
                </a:lnTo>
                <a:lnTo>
                  <a:pt x="637" y="116"/>
                </a:lnTo>
                <a:lnTo>
                  <a:pt x="637" y="115"/>
                </a:lnTo>
                <a:lnTo>
                  <a:pt x="637" y="113"/>
                </a:lnTo>
                <a:lnTo>
                  <a:pt x="637" y="111"/>
                </a:lnTo>
                <a:close/>
                <a:moveTo>
                  <a:pt x="697" y="87"/>
                </a:moveTo>
                <a:lnTo>
                  <a:pt x="668" y="67"/>
                </a:lnTo>
                <a:lnTo>
                  <a:pt x="661" y="78"/>
                </a:lnTo>
                <a:lnTo>
                  <a:pt x="653" y="72"/>
                </a:lnTo>
                <a:lnTo>
                  <a:pt x="655" y="69"/>
                </a:lnTo>
                <a:lnTo>
                  <a:pt x="657" y="67"/>
                </a:lnTo>
                <a:lnTo>
                  <a:pt x="658" y="64"/>
                </a:lnTo>
                <a:lnTo>
                  <a:pt x="658" y="62"/>
                </a:lnTo>
                <a:lnTo>
                  <a:pt x="658" y="59"/>
                </a:lnTo>
                <a:lnTo>
                  <a:pt x="657" y="57"/>
                </a:lnTo>
                <a:lnTo>
                  <a:pt x="656" y="56"/>
                </a:lnTo>
                <a:lnTo>
                  <a:pt x="653" y="53"/>
                </a:lnTo>
                <a:lnTo>
                  <a:pt x="661" y="45"/>
                </a:lnTo>
                <a:lnTo>
                  <a:pt x="706" y="76"/>
                </a:lnTo>
                <a:lnTo>
                  <a:pt x="697" y="87"/>
                </a:lnTo>
                <a:close/>
                <a:moveTo>
                  <a:pt x="720" y="58"/>
                </a:moveTo>
                <a:lnTo>
                  <a:pt x="716" y="55"/>
                </a:lnTo>
                <a:lnTo>
                  <a:pt x="712" y="51"/>
                </a:lnTo>
                <a:lnTo>
                  <a:pt x="708" y="46"/>
                </a:lnTo>
                <a:lnTo>
                  <a:pt x="706" y="41"/>
                </a:lnTo>
                <a:lnTo>
                  <a:pt x="703" y="36"/>
                </a:lnTo>
                <a:lnTo>
                  <a:pt x="701" y="30"/>
                </a:lnTo>
                <a:lnTo>
                  <a:pt x="698" y="24"/>
                </a:lnTo>
                <a:lnTo>
                  <a:pt x="696" y="18"/>
                </a:lnTo>
                <a:lnTo>
                  <a:pt x="680" y="40"/>
                </a:lnTo>
                <a:lnTo>
                  <a:pt x="671" y="33"/>
                </a:lnTo>
                <a:lnTo>
                  <a:pt x="695" y="0"/>
                </a:lnTo>
                <a:lnTo>
                  <a:pt x="705" y="6"/>
                </a:lnTo>
                <a:lnTo>
                  <a:pt x="706" y="12"/>
                </a:lnTo>
                <a:lnTo>
                  <a:pt x="707" y="18"/>
                </a:lnTo>
                <a:lnTo>
                  <a:pt x="710" y="23"/>
                </a:lnTo>
                <a:lnTo>
                  <a:pt x="713" y="29"/>
                </a:lnTo>
                <a:lnTo>
                  <a:pt x="716" y="34"/>
                </a:lnTo>
                <a:lnTo>
                  <a:pt x="720" y="39"/>
                </a:lnTo>
                <a:lnTo>
                  <a:pt x="723" y="44"/>
                </a:lnTo>
                <a:lnTo>
                  <a:pt x="728" y="47"/>
                </a:lnTo>
                <a:lnTo>
                  <a:pt x="720" y="58"/>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7" name="Freeform 1126">
            <a:extLst>
              <a:ext uri="{FF2B5EF4-FFF2-40B4-BE49-F238E27FC236}">
                <a16:creationId xmlns:a16="http://schemas.microsoft.com/office/drawing/2014/main" id="{00000000-0008-0000-0400-0000DD010000}"/>
              </a:ext>
            </a:extLst>
          </xdr:cNvPr>
          <xdr:cNvSpPr>
            <a:spLocks/>
          </xdr:cNvSpPr>
        </xdr:nvSpPr>
        <xdr:spPr bwMode="auto">
          <a:xfrm>
            <a:off x="254010" y="265400"/>
            <a:ext cx="172707" cy="45700"/>
          </a:xfrm>
          <a:custGeom>
            <a:avLst/>
            <a:gdLst>
              <a:gd name="T0" fmla="*/ 7634 w 543"/>
              <a:gd name="T1" fmla="*/ 29749 h 146"/>
              <a:gd name="T2" fmla="*/ 9224 w 543"/>
              <a:gd name="T3" fmla="*/ 29436 h 146"/>
              <a:gd name="T4" fmla="*/ 11769 w 543"/>
              <a:gd name="T5" fmla="*/ 27557 h 146"/>
              <a:gd name="T6" fmla="*/ 13360 w 543"/>
              <a:gd name="T7" fmla="*/ 26618 h 146"/>
              <a:gd name="T8" fmla="*/ 15904 w 543"/>
              <a:gd name="T9" fmla="*/ 25052 h 146"/>
              <a:gd name="T10" fmla="*/ 17495 w 543"/>
              <a:gd name="T11" fmla="*/ 23173 h 146"/>
              <a:gd name="T12" fmla="*/ 19721 w 543"/>
              <a:gd name="T13" fmla="*/ 22234 h 146"/>
              <a:gd name="T14" fmla="*/ 29264 w 543"/>
              <a:gd name="T15" fmla="*/ 21607 h 146"/>
              <a:gd name="T16" fmla="*/ 30536 w 543"/>
              <a:gd name="T17" fmla="*/ 22547 h 146"/>
              <a:gd name="T18" fmla="*/ 40079 w 543"/>
              <a:gd name="T19" fmla="*/ 24426 h 146"/>
              <a:gd name="T20" fmla="*/ 42941 w 543"/>
              <a:gd name="T21" fmla="*/ 26305 h 146"/>
              <a:gd name="T22" fmla="*/ 47077 w 543"/>
              <a:gd name="T23" fmla="*/ 28184 h 146"/>
              <a:gd name="T24" fmla="*/ 54711 w 543"/>
              <a:gd name="T25" fmla="*/ 30689 h 146"/>
              <a:gd name="T26" fmla="*/ 61708 w 543"/>
              <a:gd name="T27" fmla="*/ 32255 h 146"/>
              <a:gd name="T28" fmla="*/ 63935 w 543"/>
              <a:gd name="T29" fmla="*/ 30689 h 146"/>
              <a:gd name="T30" fmla="*/ 68070 w 543"/>
              <a:gd name="T31" fmla="*/ 27557 h 146"/>
              <a:gd name="T32" fmla="*/ 70297 w 543"/>
              <a:gd name="T33" fmla="*/ 26305 h 146"/>
              <a:gd name="T34" fmla="*/ 70615 w 543"/>
              <a:gd name="T35" fmla="*/ 24739 h 146"/>
              <a:gd name="T36" fmla="*/ 79203 w 543"/>
              <a:gd name="T37" fmla="*/ 21294 h 146"/>
              <a:gd name="T38" fmla="*/ 87155 w 543"/>
              <a:gd name="T39" fmla="*/ 15971 h 146"/>
              <a:gd name="T40" fmla="*/ 90336 w 543"/>
              <a:gd name="T41" fmla="*/ 14405 h 146"/>
              <a:gd name="T42" fmla="*/ 92245 w 543"/>
              <a:gd name="T43" fmla="*/ 12213 h 146"/>
              <a:gd name="T44" fmla="*/ 106240 w 543"/>
              <a:gd name="T45" fmla="*/ 15658 h 146"/>
              <a:gd name="T46" fmla="*/ 110693 w 543"/>
              <a:gd name="T47" fmla="*/ 6889 h 146"/>
              <a:gd name="T48" fmla="*/ 111966 w 543"/>
              <a:gd name="T49" fmla="*/ 6263 h 146"/>
              <a:gd name="T50" fmla="*/ 119282 w 543"/>
              <a:gd name="T51" fmla="*/ 4697 h 146"/>
              <a:gd name="T52" fmla="*/ 120554 w 543"/>
              <a:gd name="T53" fmla="*/ 4071 h 146"/>
              <a:gd name="T54" fmla="*/ 122145 w 543"/>
              <a:gd name="T55" fmla="*/ 1879 h 146"/>
              <a:gd name="T56" fmla="*/ 125962 w 543"/>
              <a:gd name="T57" fmla="*/ 0 h 146"/>
              <a:gd name="T58" fmla="*/ 143138 w 543"/>
              <a:gd name="T59" fmla="*/ 1566 h 146"/>
              <a:gd name="T60" fmla="*/ 154271 w 543"/>
              <a:gd name="T61" fmla="*/ 6263 h 146"/>
              <a:gd name="T62" fmla="*/ 159360 w 543"/>
              <a:gd name="T63" fmla="*/ 11273 h 146"/>
              <a:gd name="T64" fmla="*/ 162223 w 543"/>
              <a:gd name="T65" fmla="*/ 11587 h 146"/>
              <a:gd name="T66" fmla="*/ 167631 w 543"/>
              <a:gd name="T67" fmla="*/ 15658 h 146"/>
              <a:gd name="T68" fmla="*/ 171130 w 543"/>
              <a:gd name="T69" fmla="*/ 20355 h 146"/>
              <a:gd name="T70" fmla="*/ 172720 w 543"/>
              <a:gd name="T71" fmla="*/ 33194 h 146"/>
              <a:gd name="T72" fmla="*/ 172402 w 543"/>
              <a:gd name="T73" fmla="*/ 45720 h 146"/>
              <a:gd name="T74" fmla="*/ 160633 w 543"/>
              <a:gd name="T75" fmla="*/ 45720 h 146"/>
              <a:gd name="T76" fmla="*/ 154271 w 543"/>
              <a:gd name="T77" fmla="*/ 44467 h 146"/>
              <a:gd name="T78" fmla="*/ 152999 w 543"/>
              <a:gd name="T79" fmla="*/ 43841 h 146"/>
              <a:gd name="T80" fmla="*/ 148546 w 543"/>
              <a:gd name="T81" fmla="*/ 40083 h 146"/>
              <a:gd name="T82" fmla="*/ 138367 w 543"/>
              <a:gd name="T83" fmla="*/ 42902 h 146"/>
              <a:gd name="T84" fmla="*/ 122781 w 543"/>
              <a:gd name="T85" fmla="*/ 41962 h 146"/>
              <a:gd name="T86" fmla="*/ 107195 w 543"/>
              <a:gd name="T87" fmla="*/ 42902 h 146"/>
              <a:gd name="T88" fmla="*/ 51212 w 543"/>
              <a:gd name="T89" fmla="*/ 41962 h 146"/>
              <a:gd name="T90" fmla="*/ 25765 w 543"/>
              <a:gd name="T91" fmla="*/ 39457 h 146"/>
              <a:gd name="T92" fmla="*/ 46122 w 543"/>
              <a:gd name="T93" fmla="*/ 37578 h 146"/>
              <a:gd name="T94" fmla="*/ 51212 w 543"/>
              <a:gd name="T95" fmla="*/ 38204 h 146"/>
              <a:gd name="T96" fmla="*/ 49621 w 543"/>
              <a:gd name="T97" fmla="*/ 35386 h 146"/>
              <a:gd name="T98" fmla="*/ 41987 w 543"/>
              <a:gd name="T99" fmla="*/ 35073 h 146"/>
              <a:gd name="T100" fmla="*/ 35625 w 543"/>
              <a:gd name="T101" fmla="*/ 34760 h 146"/>
              <a:gd name="T102" fmla="*/ 17177 w 543"/>
              <a:gd name="T103" fmla="*/ 35073 h 146"/>
              <a:gd name="T104" fmla="*/ 3181 w 543"/>
              <a:gd name="T105" fmla="*/ 35386 h 146"/>
              <a:gd name="T106" fmla="*/ 318 w 543"/>
              <a:gd name="T107" fmla="*/ 32255 h 14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Lst>
            <a:ahLst/>
            <a:cxnLst>
              <a:cxn ang="T108">
                <a:pos x="T0" y="T1"/>
              </a:cxn>
              <a:cxn ang="T109">
                <a:pos x="T2" y="T3"/>
              </a:cxn>
              <a:cxn ang="T110">
                <a:pos x="T4" y="T5"/>
              </a:cxn>
              <a:cxn ang="T111">
                <a:pos x="T6" y="T7"/>
              </a:cxn>
              <a:cxn ang="T112">
                <a:pos x="T8" y="T9"/>
              </a:cxn>
              <a:cxn ang="T113">
                <a:pos x="T10" y="T11"/>
              </a:cxn>
              <a:cxn ang="T114">
                <a:pos x="T12" y="T13"/>
              </a:cxn>
              <a:cxn ang="T115">
                <a:pos x="T14" y="T15"/>
              </a:cxn>
              <a:cxn ang="T116">
                <a:pos x="T16" y="T17"/>
              </a:cxn>
              <a:cxn ang="T117">
                <a:pos x="T18" y="T19"/>
              </a:cxn>
              <a:cxn ang="T118">
                <a:pos x="T20" y="T21"/>
              </a:cxn>
              <a:cxn ang="T119">
                <a:pos x="T22" y="T23"/>
              </a:cxn>
              <a:cxn ang="T120">
                <a:pos x="T24" y="T25"/>
              </a:cxn>
              <a:cxn ang="T121">
                <a:pos x="T26" y="T27"/>
              </a:cxn>
              <a:cxn ang="T122">
                <a:pos x="T28" y="T29"/>
              </a:cxn>
              <a:cxn ang="T123">
                <a:pos x="T30" y="T31"/>
              </a:cxn>
              <a:cxn ang="T124">
                <a:pos x="T32" y="T33"/>
              </a:cxn>
              <a:cxn ang="T125">
                <a:pos x="T34" y="T35"/>
              </a:cxn>
              <a:cxn ang="T126">
                <a:pos x="T36" y="T37"/>
              </a:cxn>
              <a:cxn ang="T127">
                <a:pos x="T38" y="T39"/>
              </a:cxn>
              <a:cxn ang="T128">
                <a:pos x="T40" y="T41"/>
              </a:cxn>
              <a:cxn ang="T129">
                <a:pos x="T42" y="T43"/>
              </a:cxn>
              <a:cxn ang="T130">
                <a:pos x="T44" y="T45"/>
              </a:cxn>
              <a:cxn ang="T131">
                <a:pos x="T46" y="T47"/>
              </a:cxn>
              <a:cxn ang="T132">
                <a:pos x="T48" y="T49"/>
              </a:cxn>
              <a:cxn ang="T133">
                <a:pos x="T50" y="T51"/>
              </a:cxn>
              <a:cxn ang="T134">
                <a:pos x="T52" y="T53"/>
              </a:cxn>
              <a:cxn ang="T135">
                <a:pos x="T54" y="T55"/>
              </a:cxn>
              <a:cxn ang="T136">
                <a:pos x="T56" y="T57"/>
              </a:cxn>
              <a:cxn ang="T137">
                <a:pos x="T58" y="T59"/>
              </a:cxn>
              <a:cxn ang="T138">
                <a:pos x="T60" y="T61"/>
              </a:cxn>
              <a:cxn ang="T139">
                <a:pos x="T62" y="T63"/>
              </a:cxn>
              <a:cxn ang="T140">
                <a:pos x="T64" y="T65"/>
              </a:cxn>
              <a:cxn ang="T141">
                <a:pos x="T66" y="T67"/>
              </a:cxn>
              <a:cxn ang="T142">
                <a:pos x="T68" y="T69"/>
              </a:cxn>
              <a:cxn ang="T143">
                <a:pos x="T70" y="T71"/>
              </a:cxn>
              <a:cxn ang="T144">
                <a:pos x="T72" y="T73"/>
              </a:cxn>
              <a:cxn ang="T145">
                <a:pos x="T74" y="T75"/>
              </a:cxn>
              <a:cxn ang="T146">
                <a:pos x="T76" y="T77"/>
              </a:cxn>
              <a:cxn ang="T147">
                <a:pos x="T78" y="T79"/>
              </a:cxn>
              <a:cxn ang="T148">
                <a:pos x="T80" y="T81"/>
              </a:cxn>
              <a:cxn ang="T149">
                <a:pos x="T82" y="T83"/>
              </a:cxn>
              <a:cxn ang="T150">
                <a:pos x="T84" y="T85"/>
              </a:cxn>
              <a:cxn ang="T151">
                <a:pos x="T86" y="T87"/>
              </a:cxn>
              <a:cxn ang="T152">
                <a:pos x="T88" y="T89"/>
              </a:cxn>
              <a:cxn ang="T153">
                <a:pos x="T90" y="T91"/>
              </a:cxn>
              <a:cxn ang="T154">
                <a:pos x="T92" y="T93"/>
              </a:cxn>
              <a:cxn ang="T155">
                <a:pos x="T94" y="T95"/>
              </a:cxn>
              <a:cxn ang="T156">
                <a:pos x="T96" y="T97"/>
              </a:cxn>
              <a:cxn ang="T157">
                <a:pos x="T98" y="T99"/>
              </a:cxn>
              <a:cxn ang="T158">
                <a:pos x="T100" y="T101"/>
              </a:cxn>
              <a:cxn ang="T159">
                <a:pos x="T102" y="T103"/>
              </a:cxn>
              <a:cxn ang="T160">
                <a:pos x="T104" y="T105"/>
              </a:cxn>
              <a:cxn ang="T161">
                <a:pos x="T106" y="T107"/>
              </a:cxn>
            </a:cxnLst>
            <a:rect l="0" t="0" r="r" b="b"/>
            <a:pathLst>
              <a:path w="543" h="146">
                <a:moveTo>
                  <a:pt x="3" y="98"/>
                </a:moveTo>
                <a:lnTo>
                  <a:pt x="8" y="98"/>
                </a:lnTo>
                <a:lnTo>
                  <a:pt x="14" y="97"/>
                </a:lnTo>
                <a:lnTo>
                  <a:pt x="20" y="97"/>
                </a:lnTo>
                <a:lnTo>
                  <a:pt x="25" y="97"/>
                </a:lnTo>
                <a:lnTo>
                  <a:pt x="24" y="95"/>
                </a:lnTo>
                <a:lnTo>
                  <a:pt x="26" y="96"/>
                </a:lnTo>
                <a:lnTo>
                  <a:pt x="28" y="95"/>
                </a:lnTo>
                <a:lnTo>
                  <a:pt x="28" y="94"/>
                </a:lnTo>
                <a:lnTo>
                  <a:pt x="29" y="94"/>
                </a:lnTo>
                <a:lnTo>
                  <a:pt x="31" y="92"/>
                </a:lnTo>
                <a:lnTo>
                  <a:pt x="32" y="91"/>
                </a:lnTo>
                <a:lnTo>
                  <a:pt x="34" y="91"/>
                </a:lnTo>
                <a:lnTo>
                  <a:pt x="35" y="90"/>
                </a:lnTo>
                <a:lnTo>
                  <a:pt x="36" y="89"/>
                </a:lnTo>
                <a:lnTo>
                  <a:pt x="37" y="88"/>
                </a:lnTo>
                <a:lnTo>
                  <a:pt x="39" y="86"/>
                </a:lnTo>
                <a:lnTo>
                  <a:pt x="42" y="86"/>
                </a:lnTo>
                <a:lnTo>
                  <a:pt x="42" y="85"/>
                </a:lnTo>
                <a:lnTo>
                  <a:pt x="44" y="85"/>
                </a:lnTo>
                <a:lnTo>
                  <a:pt x="45" y="84"/>
                </a:lnTo>
                <a:lnTo>
                  <a:pt x="46" y="83"/>
                </a:lnTo>
                <a:lnTo>
                  <a:pt x="47" y="83"/>
                </a:lnTo>
                <a:lnTo>
                  <a:pt x="50" y="80"/>
                </a:lnTo>
                <a:lnTo>
                  <a:pt x="51" y="79"/>
                </a:lnTo>
                <a:lnTo>
                  <a:pt x="51" y="78"/>
                </a:lnTo>
                <a:lnTo>
                  <a:pt x="54" y="77"/>
                </a:lnTo>
                <a:lnTo>
                  <a:pt x="55" y="75"/>
                </a:lnTo>
                <a:lnTo>
                  <a:pt x="55" y="74"/>
                </a:lnTo>
                <a:lnTo>
                  <a:pt x="56" y="74"/>
                </a:lnTo>
                <a:lnTo>
                  <a:pt x="57" y="73"/>
                </a:lnTo>
                <a:lnTo>
                  <a:pt x="59" y="73"/>
                </a:lnTo>
                <a:lnTo>
                  <a:pt x="59" y="72"/>
                </a:lnTo>
                <a:lnTo>
                  <a:pt x="60" y="72"/>
                </a:lnTo>
                <a:lnTo>
                  <a:pt x="62" y="71"/>
                </a:lnTo>
                <a:lnTo>
                  <a:pt x="64" y="69"/>
                </a:lnTo>
                <a:lnTo>
                  <a:pt x="65" y="69"/>
                </a:lnTo>
                <a:lnTo>
                  <a:pt x="69" y="66"/>
                </a:lnTo>
                <a:lnTo>
                  <a:pt x="77" y="67"/>
                </a:lnTo>
                <a:lnTo>
                  <a:pt x="87" y="68"/>
                </a:lnTo>
                <a:lnTo>
                  <a:pt x="92" y="69"/>
                </a:lnTo>
                <a:lnTo>
                  <a:pt x="92" y="71"/>
                </a:lnTo>
                <a:lnTo>
                  <a:pt x="94" y="71"/>
                </a:lnTo>
                <a:lnTo>
                  <a:pt x="96" y="72"/>
                </a:lnTo>
                <a:lnTo>
                  <a:pt x="99" y="74"/>
                </a:lnTo>
                <a:lnTo>
                  <a:pt x="100" y="74"/>
                </a:lnTo>
                <a:lnTo>
                  <a:pt x="121" y="75"/>
                </a:lnTo>
                <a:lnTo>
                  <a:pt x="122" y="77"/>
                </a:lnTo>
                <a:lnTo>
                  <a:pt x="125" y="77"/>
                </a:lnTo>
                <a:lnTo>
                  <a:pt x="126" y="78"/>
                </a:lnTo>
                <a:lnTo>
                  <a:pt x="127" y="79"/>
                </a:lnTo>
                <a:lnTo>
                  <a:pt x="128" y="79"/>
                </a:lnTo>
                <a:lnTo>
                  <a:pt x="130" y="82"/>
                </a:lnTo>
                <a:lnTo>
                  <a:pt x="132" y="83"/>
                </a:lnTo>
                <a:lnTo>
                  <a:pt x="135" y="84"/>
                </a:lnTo>
                <a:lnTo>
                  <a:pt x="137" y="85"/>
                </a:lnTo>
                <a:lnTo>
                  <a:pt x="140" y="86"/>
                </a:lnTo>
                <a:lnTo>
                  <a:pt x="143" y="88"/>
                </a:lnTo>
                <a:lnTo>
                  <a:pt x="146" y="90"/>
                </a:lnTo>
                <a:lnTo>
                  <a:pt x="148" y="90"/>
                </a:lnTo>
                <a:lnTo>
                  <a:pt x="151" y="92"/>
                </a:lnTo>
                <a:lnTo>
                  <a:pt x="158" y="94"/>
                </a:lnTo>
                <a:lnTo>
                  <a:pt x="166" y="96"/>
                </a:lnTo>
                <a:lnTo>
                  <a:pt x="170" y="97"/>
                </a:lnTo>
                <a:lnTo>
                  <a:pt x="170" y="98"/>
                </a:lnTo>
                <a:lnTo>
                  <a:pt x="172" y="98"/>
                </a:lnTo>
                <a:lnTo>
                  <a:pt x="176" y="101"/>
                </a:lnTo>
                <a:lnTo>
                  <a:pt x="182" y="103"/>
                </a:lnTo>
                <a:lnTo>
                  <a:pt x="190" y="105"/>
                </a:lnTo>
                <a:lnTo>
                  <a:pt x="192" y="105"/>
                </a:lnTo>
                <a:lnTo>
                  <a:pt x="193" y="103"/>
                </a:lnTo>
                <a:lnTo>
                  <a:pt x="194" y="103"/>
                </a:lnTo>
                <a:lnTo>
                  <a:pt x="197" y="102"/>
                </a:lnTo>
                <a:lnTo>
                  <a:pt x="199" y="100"/>
                </a:lnTo>
                <a:lnTo>
                  <a:pt x="201" y="96"/>
                </a:lnTo>
                <a:lnTo>
                  <a:pt x="202" y="94"/>
                </a:lnTo>
                <a:lnTo>
                  <a:pt x="201" y="98"/>
                </a:lnTo>
                <a:lnTo>
                  <a:pt x="202" y="96"/>
                </a:lnTo>
                <a:lnTo>
                  <a:pt x="203" y="94"/>
                </a:lnTo>
                <a:lnTo>
                  <a:pt x="204" y="91"/>
                </a:lnTo>
                <a:lnTo>
                  <a:pt x="208" y="90"/>
                </a:lnTo>
                <a:lnTo>
                  <a:pt x="212" y="89"/>
                </a:lnTo>
                <a:lnTo>
                  <a:pt x="214" y="88"/>
                </a:lnTo>
                <a:lnTo>
                  <a:pt x="217" y="88"/>
                </a:lnTo>
                <a:lnTo>
                  <a:pt x="217" y="86"/>
                </a:lnTo>
                <a:lnTo>
                  <a:pt x="219" y="86"/>
                </a:lnTo>
                <a:lnTo>
                  <a:pt x="219" y="85"/>
                </a:lnTo>
                <a:lnTo>
                  <a:pt x="221" y="84"/>
                </a:lnTo>
                <a:lnTo>
                  <a:pt x="221" y="82"/>
                </a:lnTo>
                <a:lnTo>
                  <a:pt x="221" y="79"/>
                </a:lnTo>
                <a:lnTo>
                  <a:pt x="221" y="83"/>
                </a:lnTo>
                <a:lnTo>
                  <a:pt x="221" y="82"/>
                </a:lnTo>
                <a:lnTo>
                  <a:pt x="222" y="79"/>
                </a:lnTo>
                <a:lnTo>
                  <a:pt x="222" y="72"/>
                </a:lnTo>
                <a:lnTo>
                  <a:pt x="228" y="72"/>
                </a:lnTo>
                <a:lnTo>
                  <a:pt x="234" y="72"/>
                </a:lnTo>
                <a:lnTo>
                  <a:pt x="239" y="71"/>
                </a:lnTo>
                <a:lnTo>
                  <a:pt x="246" y="69"/>
                </a:lnTo>
                <a:lnTo>
                  <a:pt x="249" y="68"/>
                </a:lnTo>
                <a:lnTo>
                  <a:pt x="254" y="66"/>
                </a:lnTo>
                <a:lnTo>
                  <a:pt x="258" y="62"/>
                </a:lnTo>
                <a:lnTo>
                  <a:pt x="261" y="57"/>
                </a:lnTo>
                <a:lnTo>
                  <a:pt x="266" y="56"/>
                </a:lnTo>
                <a:lnTo>
                  <a:pt x="271" y="54"/>
                </a:lnTo>
                <a:lnTo>
                  <a:pt x="274" y="51"/>
                </a:lnTo>
                <a:lnTo>
                  <a:pt x="279" y="50"/>
                </a:lnTo>
                <a:lnTo>
                  <a:pt x="280" y="49"/>
                </a:lnTo>
                <a:lnTo>
                  <a:pt x="282" y="48"/>
                </a:lnTo>
                <a:lnTo>
                  <a:pt x="283" y="46"/>
                </a:lnTo>
                <a:lnTo>
                  <a:pt x="284" y="46"/>
                </a:lnTo>
                <a:lnTo>
                  <a:pt x="285" y="45"/>
                </a:lnTo>
                <a:lnTo>
                  <a:pt x="287" y="44"/>
                </a:lnTo>
                <a:lnTo>
                  <a:pt x="288" y="44"/>
                </a:lnTo>
                <a:lnTo>
                  <a:pt x="288" y="43"/>
                </a:lnTo>
                <a:lnTo>
                  <a:pt x="289" y="40"/>
                </a:lnTo>
                <a:lnTo>
                  <a:pt x="290" y="39"/>
                </a:lnTo>
                <a:lnTo>
                  <a:pt x="292" y="39"/>
                </a:lnTo>
                <a:lnTo>
                  <a:pt x="294" y="37"/>
                </a:lnTo>
                <a:lnTo>
                  <a:pt x="298" y="37"/>
                </a:lnTo>
                <a:lnTo>
                  <a:pt x="303" y="38"/>
                </a:lnTo>
                <a:lnTo>
                  <a:pt x="307" y="39"/>
                </a:lnTo>
                <a:lnTo>
                  <a:pt x="334" y="50"/>
                </a:lnTo>
                <a:lnTo>
                  <a:pt x="343" y="49"/>
                </a:lnTo>
                <a:lnTo>
                  <a:pt x="344" y="39"/>
                </a:lnTo>
                <a:lnTo>
                  <a:pt x="344" y="28"/>
                </a:lnTo>
                <a:lnTo>
                  <a:pt x="347" y="23"/>
                </a:lnTo>
                <a:lnTo>
                  <a:pt x="347" y="22"/>
                </a:lnTo>
                <a:lnTo>
                  <a:pt x="348" y="22"/>
                </a:lnTo>
                <a:lnTo>
                  <a:pt x="349" y="21"/>
                </a:lnTo>
                <a:lnTo>
                  <a:pt x="352" y="20"/>
                </a:lnTo>
                <a:lnTo>
                  <a:pt x="353" y="20"/>
                </a:lnTo>
                <a:lnTo>
                  <a:pt x="354" y="19"/>
                </a:lnTo>
                <a:lnTo>
                  <a:pt x="352" y="20"/>
                </a:lnTo>
                <a:lnTo>
                  <a:pt x="353" y="16"/>
                </a:lnTo>
                <a:lnTo>
                  <a:pt x="355" y="14"/>
                </a:lnTo>
                <a:lnTo>
                  <a:pt x="361" y="14"/>
                </a:lnTo>
                <a:lnTo>
                  <a:pt x="369" y="15"/>
                </a:lnTo>
                <a:lnTo>
                  <a:pt x="375" y="15"/>
                </a:lnTo>
                <a:lnTo>
                  <a:pt x="378" y="13"/>
                </a:lnTo>
                <a:lnTo>
                  <a:pt x="370" y="14"/>
                </a:lnTo>
                <a:lnTo>
                  <a:pt x="371" y="15"/>
                </a:lnTo>
                <a:lnTo>
                  <a:pt x="375" y="15"/>
                </a:lnTo>
                <a:lnTo>
                  <a:pt x="379" y="13"/>
                </a:lnTo>
                <a:lnTo>
                  <a:pt x="380" y="11"/>
                </a:lnTo>
                <a:lnTo>
                  <a:pt x="381" y="10"/>
                </a:lnTo>
                <a:lnTo>
                  <a:pt x="383" y="10"/>
                </a:lnTo>
                <a:lnTo>
                  <a:pt x="383" y="9"/>
                </a:lnTo>
                <a:lnTo>
                  <a:pt x="384" y="8"/>
                </a:lnTo>
                <a:lnTo>
                  <a:pt x="384" y="6"/>
                </a:lnTo>
                <a:lnTo>
                  <a:pt x="384" y="5"/>
                </a:lnTo>
                <a:lnTo>
                  <a:pt x="385" y="4"/>
                </a:lnTo>
                <a:lnTo>
                  <a:pt x="388" y="4"/>
                </a:lnTo>
                <a:lnTo>
                  <a:pt x="391" y="3"/>
                </a:lnTo>
                <a:lnTo>
                  <a:pt x="394" y="2"/>
                </a:lnTo>
                <a:lnTo>
                  <a:pt x="396" y="0"/>
                </a:lnTo>
                <a:lnTo>
                  <a:pt x="445" y="0"/>
                </a:lnTo>
                <a:lnTo>
                  <a:pt x="449" y="0"/>
                </a:lnTo>
                <a:lnTo>
                  <a:pt x="447" y="4"/>
                </a:lnTo>
                <a:lnTo>
                  <a:pt x="447" y="5"/>
                </a:lnTo>
                <a:lnTo>
                  <a:pt x="449" y="5"/>
                </a:lnTo>
                <a:lnTo>
                  <a:pt x="450" y="5"/>
                </a:lnTo>
                <a:lnTo>
                  <a:pt x="455" y="9"/>
                </a:lnTo>
                <a:lnTo>
                  <a:pt x="465" y="14"/>
                </a:lnTo>
                <a:lnTo>
                  <a:pt x="476" y="19"/>
                </a:lnTo>
                <a:lnTo>
                  <a:pt x="484" y="20"/>
                </a:lnTo>
                <a:lnTo>
                  <a:pt x="485" y="20"/>
                </a:lnTo>
                <a:lnTo>
                  <a:pt x="487" y="22"/>
                </a:lnTo>
                <a:lnTo>
                  <a:pt x="490" y="26"/>
                </a:lnTo>
                <a:lnTo>
                  <a:pt x="491" y="29"/>
                </a:lnTo>
                <a:lnTo>
                  <a:pt x="492" y="33"/>
                </a:lnTo>
                <a:lnTo>
                  <a:pt x="497" y="34"/>
                </a:lnTo>
                <a:lnTo>
                  <a:pt x="501" y="36"/>
                </a:lnTo>
                <a:lnTo>
                  <a:pt x="505" y="38"/>
                </a:lnTo>
                <a:lnTo>
                  <a:pt x="510" y="39"/>
                </a:lnTo>
                <a:lnTo>
                  <a:pt x="502" y="38"/>
                </a:lnTo>
                <a:lnTo>
                  <a:pt x="501" y="36"/>
                </a:lnTo>
                <a:lnTo>
                  <a:pt x="505" y="36"/>
                </a:lnTo>
                <a:lnTo>
                  <a:pt x="510" y="37"/>
                </a:lnTo>
                <a:lnTo>
                  <a:pt x="512" y="38"/>
                </a:lnTo>
                <a:lnTo>
                  <a:pt x="515" y="40"/>
                </a:lnTo>
                <a:lnTo>
                  <a:pt x="519" y="43"/>
                </a:lnTo>
                <a:lnTo>
                  <a:pt x="520" y="44"/>
                </a:lnTo>
                <a:lnTo>
                  <a:pt x="524" y="46"/>
                </a:lnTo>
                <a:lnTo>
                  <a:pt x="527" y="50"/>
                </a:lnTo>
                <a:lnTo>
                  <a:pt x="531" y="54"/>
                </a:lnTo>
                <a:lnTo>
                  <a:pt x="535" y="56"/>
                </a:lnTo>
                <a:lnTo>
                  <a:pt x="535" y="57"/>
                </a:lnTo>
                <a:lnTo>
                  <a:pt x="536" y="60"/>
                </a:lnTo>
                <a:lnTo>
                  <a:pt x="537" y="63"/>
                </a:lnTo>
                <a:lnTo>
                  <a:pt x="538" y="65"/>
                </a:lnTo>
                <a:lnTo>
                  <a:pt x="540" y="73"/>
                </a:lnTo>
                <a:lnTo>
                  <a:pt x="541" y="80"/>
                </a:lnTo>
                <a:lnTo>
                  <a:pt x="542" y="88"/>
                </a:lnTo>
                <a:lnTo>
                  <a:pt x="543" y="94"/>
                </a:lnTo>
                <a:lnTo>
                  <a:pt x="543" y="100"/>
                </a:lnTo>
                <a:lnTo>
                  <a:pt x="543" y="106"/>
                </a:lnTo>
                <a:lnTo>
                  <a:pt x="543" y="112"/>
                </a:lnTo>
                <a:lnTo>
                  <a:pt x="543" y="119"/>
                </a:lnTo>
                <a:lnTo>
                  <a:pt x="543" y="125"/>
                </a:lnTo>
                <a:lnTo>
                  <a:pt x="543" y="132"/>
                </a:lnTo>
                <a:lnTo>
                  <a:pt x="542" y="138"/>
                </a:lnTo>
                <a:lnTo>
                  <a:pt x="542" y="146"/>
                </a:lnTo>
                <a:lnTo>
                  <a:pt x="536" y="146"/>
                </a:lnTo>
                <a:lnTo>
                  <a:pt x="530" y="146"/>
                </a:lnTo>
                <a:lnTo>
                  <a:pt x="524" y="146"/>
                </a:lnTo>
                <a:lnTo>
                  <a:pt x="517" y="146"/>
                </a:lnTo>
                <a:lnTo>
                  <a:pt x="511" y="146"/>
                </a:lnTo>
                <a:lnTo>
                  <a:pt x="505" y="146"/>
                </a:lnTo>
                <a:lnTo>
                  <a:pt x="499" y="146"/>
                </a:lnTo>
                <a:lnTo>
                  <a:pt x="492" y="146"/>
                </a:lnTo>
                <a:lnTo>
                  <a:pt x="491" y="145"/>
                </a:lnTo>
                <a:lnTo>
                  <a:pt x="489" y="143"/>
                </a:lnTo>
                <a:lnTo>
                  <a:pt x="486" y="142"/>
                </a:lnTo>
                <a:lnTo>
                  <a:pt x="485" y="142"/>
                </a:lnTo>
                <a:lnTo>
                  <a:pt x="485" y="141"/>
                </a:lnTo>
                <a:lnTo>
                  <a:pt x="484" y="141"/>
                </a:lnTo>
                <a:lnTo>
                  <a:pt x="482" y="140"/>
                </a:lnTo>
                <a:lnTo>
                  <a:pt x="481" y="140"/>
                </a:lnTo>
                <a:lnTo>
                  <a:pt x="480" y="138"/>
                </a:lnTo>
                <a:lnTo>
                  <a:pt x="480" y="137"/>
                </a:lnTo>
                <a:lnTo>
                  <a:pt x="476" y="136"/>
                </a:lnTo>
                <a:lnTo>
                  <a:pt x="472" y="132"/>
                </a:lnTo>
                <a:lnTo>
                  <a:pt x="470" y="130"/>
                </a:lnTo>
                <a:lnTo>
                  <a:pt x="467" y="128"/>
                </a:lnTo>
                <a:lnTo>
                  <a:pt x="462" y="126"/>
                </a:lnTo>
                <a:lnTo>
                  <a:pt x="457" y="128"/>
                </a:lnTo>
                <a:lnTo>
                  <a:pt x="451" y="130"/>
                </a:lnTo>
                <a:lnTo>
                  <a:pt x="446" y="132"/>
                </a:lnTo>
                <a:lnTo>
                  <a:pt x="441" y="135"/>
                </a:lnTo>
                <a:lnTo>
                  <a:pt x="435" y="137"/>
                </a:lnTo>
                <a:lnTo>
                  <a:pt x="430" y="138"/>
                </a:lnTo>
                <a:lnTo>
                  <a:pt x="425" y="138"/>
                </a:lnTo>
                <a:lnTo>
                  <a:pt x="418" y="137"/>
                </a:lnTo>
                <a:lnTo>
                  <a:pt x="408" y="136"/>
                </a:lnTo>
                <a:lnTo>
                  <a:pt x="398" y="135"/>
                </a:lnTo>
                <a:lnTo>
                  <a:pt x="386" y="134"/>
                </a:lnTo>
                <a:lnTo>
                  <a:pt x="374" y="134"/>
                </a:lnTo>
                <a:lnTo>
                  <a:pt x="364" y="134"/>
                </a:lnTo>
                <a:lnTo>
                  <a:pt x="354" y="135"/>
                </a:lnTo>
                <a:lnTo>
                  <a:pt x="347" y="136"/>
                </a:lnTo>
                <a:lnTo>
                  <a:pt x="343" y="137"/>
                </a:lnTo>
                <a:lnTo>
                  <a:pt x="337" y="137"/>
                </a:lnTo>
                <a:lnTo>
                  <a:pt x="330" y="138"/>
                </a:lnTo>
                <a:lnTo>
                  <a:pt x="325" y="138"/>
                </a:lnTo>
                <a:lnTo>
                  <a:pt x="203" y="137"/>
                </a:lnTo>
                <a:lnTo>
                  <a:pt x="196" y="137"/>
                </a:lnTo>
                <a:lnTo>
                  <a:pt x="181" y="136"/>
                </a:lnTo>
                <a:lnTo>
                  <a:pt x="161" y="134"/>
                </a:lnTo>
                <a:lnTo>
                  <a:pt x="138" y="131"/>
                </a:lnTo>
                <a:lnTo>
                  <a:pt x="116" y="130"/>
                </a:lnTo>
                <a:lnTo>
                  <a:pt x="96" y="128"/>
                </a:lnTo>
                <a:lnTo>
                  <a:pt x="84" y="126"/>
                </a:lnTo>
                <a:lnTo>
                  <a:pt x="79" y="126"/>
                </a:lnTo>
                <a:lnTo>
                  <a:pt x="81" y="126"/>
                </a:lnTo>
                <a:lnTo>
                  <a:pt x="87" y="125"/>
                </a:lnTo>
                <a:lnTo>
                  <a:pt x="97" y="124"/>
                </a:lnTo>
                <a:lnTo>
                  <a:pt x="109" y="123"/>
                </a:lnTo>
                <a:lnTo>
                  <a:pt x="121" y="123"/>
                </a:lnTo>
                <a:lnTo>
                  <a:pt x="132" y="122"/>
                </a:lnTo>
                <a:lnTo>
                  <a:pt x="145" y="120"/>
                </a:lnTo>
                <a:lnTo>
                  <a:pt x="153" y="119"/>
                </a:lnTo>
                <a:lnTo>
                  <a:pt x="152" y="118"/>
                </a:lnTo>
                <a:lnTo>
                  <a:pt x="153" y="117"/>
                </a:lnTo>
                <a:lnTo>
                  <a:pt x="156" y="115"/>
                </a:lnTo>
                <a:lnTo>
                  <a:pt x="157" y="115"/>
                </a:lnTo>
                <a:lnTo>
                  <a:pt x="161" y="122"/>
                </a:lnTo>
                <a:lnTo>
                  <a:pt x="161" y="120"/>
                </a:lnTo>
                <a:lnTo>
                  <a:pt x="160" y="117"/>
                </a:lnTo>
                <a:lnTo>
                  <a:pt x="157" y="114"/>
                </a:lnTo>
                <a:lnTo>
                  <a:pt x="156" y="114"/>
                </a:lnTo>
                <a:lnTo>
                  <a:pt x="156" y="113"/>
                </a:lnTo>
                <a:lnTo>
                  <a:pt x="156" y="112"/>
                </a:lnTo>
                <a:lnTo>
                  <a:pt x="153" y="112"/>
                </a:lnTo>
                <a:lnTo>
                  <a:pt x="152" y="114"/>
                </a:lnTo>
                <a:lnTo>
                  <a:pt x="148" y="113"/>
                </a:lnTo>
                <a:lnTo>
                  <a:pt x="141" y="112"/>
                </a:lnTo>
                <a:lnTo>
                  <a:pt x="132" y="112"/>
                </a:lnTo>
                <a:lnTo>
                  <a:pt x="127" y="112"/>
                </a:lnTo>
                <a:lnTo>
                  <a:pt x="125" y="112"/>
                </a:lnTo>
                <a:lnTo>
                  <a:pt x="121" y="111"/>
                </a:lnTo>
                <a:lnTo>
                  <a:pt x="120" y="109"/>
                </a:lnTo>
                <a:lnTo>
                  <a:pt x="118" y="109"/>
                </a:lnTo>
                <a:lnTo>
                  <a:pt x="112" y="111"/>
                </a:lnTo>
                <a:lnTo>
                  <a:pt x="106" y="112"/>
                </a:lnTo>
                <a:lnTo>
                  <a:pt x="97" y="113"/>
                </a:lnTo>
                <a:lnTo>
                  <a:pt x="87" y="113"/>
                </a:lnTo>
                <a:lnTo>
                  <a:pt x="76" y="113"/>
                </a:lnTo>
                <a:lnTo>
                  <a:pt x="65" y="113"/>
                </a:lnTo>
                <a:lnTo>
                  <a:pt x="54" y="112"/>
                </a:lnTo>
                <a:lnTo>
                  <a:pt x="42" y="111"/>
                </a:lnTo>
                <a:lnTo>
                  <a:pt x="37" y="111"/>
                </a:lnTo>
                <a:lnTo>
                  <a:pt x="31" y="109"/>
                </a:lnTo>
                <a:lnTo>
                  <a:pt x="25" y="109"/>
                </a:lnTo>
                <a:lnTo>
                  <a:pt x="20" y="111"/>
                </a:lnTo>
                <a:lnTo>
                  <a:pt x="10" y="113"/>
                </a:lnTo>
                <a:lnTo>
                  <a:pt x="8" y="113"/>
                </a:lnTo>
                <a:lnTo>
                  <a:pt x="6" y="112"/>
                </a:lnTo>
                <a:lnTo>
                  <a:pt x="4" y="112"/>
                </a:lnTo>
                <a:lnTo>
                  <a:pt x="1" y="112"/>
                </a:lnTo>
                <a:lnTo>
                  <a:pt x="0" y="103"/>
                </a:lnTo>
                <a:lnTo>
                  <a:pt x="1" y="103"/>
                </a:lnTo>
                <a:lnTo>
                  <a:pt x="3" y="98"/>
                </a:lnTo>
                <a:close/>
              </a:path>
            </a:pathLst>
          </a:custGeom>
          <a:solidFill>
            <a:srgbClr val="663333"/>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78" name="Freeform 1127">
            <a:extLst>
              <a:ext uri="{FF2B5EF4-FFF2-40B4-BE49-F238E27FC236}">
                <a16:creationId xmlns:a16="http://schemas.microsoft.com/office/drawing/2014/main" id="{00000000-0008-0000-0400-0000DE010000}"/>
              </a:ext>
            </a:extLst>
          </xdr:cNvPr>
          <xdr:cNvSpPr>
            <a:spLocks/>
          </xdr:cNvSpPr>
        </xdr:nvSpPr>
        <xdr:spPr bwMode="auto">
          <a:xfrm>
            <a:off x="254010" y="265400"/>
            <a:ext cx="172707" cy="45700"/>
          </a:xfrm>
          <a:custGeom>
            <a:avLst/>
            <a:gdLst>
              <a:gd name="T0" fmla="*/ 7634 w 543"/>
              <a:gd name="T1" fmla="*/ 29749 h 146"/>
              <a:gd name="T2" fmla="*/ 8906 w 543"/>
              <a:gd name="T3" fmla="*/ 29436 h 146"/>
              <a:gd name="T4" fmla="*/ 11451 w 543"/>
              <a:gd name="T5" fmla="*/ 27870 h 146"/>
              <a:gd name="T6" fmla="*/ 13360 w 543"/>
              <a:gd name="T7" fmla="*/ 26618 h 146"/>
              <a:gd name="T8" fmla="*/ 14950 w 543"/>
              <a:gd name="T9" fmla="*/ 25992 h 146"/>
              <a:gd name="T10" fmla="*/ 17177 w 543"/>
              <a:gd name="T11" fmla="*/ 24113 h 146"/>
              <a:gd name="T12" fmla="*/ 18767 w 543"/>
              <a:gd name="T13" fmla="*/ 22547 h 146"/>
              <a:gd name="T14" fmla="*/ 21948 w 543"/>
              <a:gd name="T15" fmla="*/ 20668 h 146"/>
              <a:gd name="T16" fmla="*/ 29264 w 543"/>
              <a:gd name="T17" fmla="*/ 22234 h 146"/>
              <a:gd name="T18" fmla="*/ 38488 w 543"/>
              <a:gd name="T19" fmla="*/ 23486 h 146"/>
              <a:gd name="T20" fmla="*/ 40715 w 543"/>
              <a:gd name="T21" fmla="*/ 24739 h 146"/>
              <a:gd name="T22" fmla="*/ 43578 w 543"/>
              <a:gd name="T23" fmla="*/ 26618 h 146"/>
              <a:gd name="T24" fmla="*/ 50257 w 543"/>
              <a:gd name="T25" fmla="*/ 29436 h 146"/>
              <a:gd name="T26" fmla="*/ 57891 w 543"/>
              <a:gd name="T27" fmla="*/ 32255 h 146"/>
              <a:gd name="T28" fmla="*/ 63299 w 543"/>
              <a:gd name="T29" fmla="*/ 31315 h 146"/>
              <a:gd name="T30" fmla="*/ 64571 w 543"/>
              <a:gd name="T31" fmla="*/ 29436 h 146"/>
              <a:gd name="T32" fmla="*/ 69024 w 543"/>
              <a:gd name="T33" fmla="*/ 27557 h 146"/>
              <a:gd name="T34" fmla="*/ 70297 w 543"/>
              <a:gd name="T35" fmla="*/ 24739 h 146"/>
              <a:gd name="T36" fmla="*/ 70615 w 543"/>
              <a:gd name="T37" fmla="*/ 22547 h 146"/>
              <a:gd name="T38" fmla="*/ 82066 w 543"/>
              <a:gd name="T39" fmla="*/ 19415 h 146"/>
              <a:gd name="T40" fmla="*/ 88746 w 543"/>
              <a:gd name="T41" fmla="*/ 15658 h 146"/>
              <a:gd name="T42" fmla="*/ 90654 w 543"/>
              <a:gd name="T43" fmla="*/ 14092 h 146"/>
              <a:gd name="T44" fmla="*/ 92881 w 543"/>
              <a:gd name="T45" fmla="*/ 12213 h 146"/>
              <a:gd name="T46" fmla="*/ 106240 w 543"/>
              <a:gd name="T47" fmla="*/ 15658 h 146"/>
              <a:gd name="T48" fmla="*/ 110693 w 543"/>
              <a:gd name="T49" fmla="*/ 6889 h 146"/>
              <a:gd name="T50" fmla="*/ 111966 w 543"/>
              <a:gd name="T51" fmla="*/ 6263 h 146"/>
              <a:gd name="T52" fmla="*/ 119282 w 543"/>
              <a:gd name="T53" fmla="*/ 4697 h 146"/>
              <a:gd name="T54" fmla="*/ 120554 w 543"/>
              <a:gd name="T55" fmla="*/ 4071 h 146"/>
              <a:gd name="T56" fmla="*/ 122145 w 543"/>
              <a:gd name="T57" fmla="*/ 2505 h 146"/>
              <a:gd name="T58" fmla="*/ 125325 w 543"/>
              <a:gd name="T59" fmla="*/ 626 h 146"/>
              <a:gd name="T60" fmla="*/ 142820 w 543"/>
              <a:gd name="T61" fmla="*/ 1566 h 146"/>
              <a:gd name="T62" fmla="*/ 154271 w 543"/>
              <a:gd name="T63" fmla="*/ 6263 h 146"/>
              <a:gd name="T64" fmla="*/ 156498 w 543"/>
              <a:gd name="T65" fmla="*/ 10334 h 146"/>
              <a:gd name="T66" fmla="*/ 159360 w 543"/>
              <a:gd name="T67" fmla="*/ 11273 h 146"/>
              <a:gd name="T68" fmla="*/ 165404 w 543"/>
              <a:gd name="T69" fmla="*/ 13779 h 146"/>
              <a:gd name="T70" fmla="*/ 170175 w 543"/>
              <a:gd name="T71" fmla="*/ 17850 h 146"/>
              <a:gd name="T72" fmla="*/ 172402 w 543"/>
              <a:gd name="T73" fmla="*/ 27557 h 146"/>
              <a:gd name="T74" fmla="*/ 172720 w 543"/>
              <a:gd name="T75" fmla="*/ 39144 h 146"/>
              <a:gd name="T76" fmla="*/ 166676 w 543"/>
              <a:gd name="T77" fmla="*/ 45720 h 146"/>
              <a:gd name="T78" fmla="*/ 156180 w 543"/>
              <a:gd name="T79" fmla="*/ 45407 h 146"/>
              <a:gd name="T80" fmla="*/ 153317 w 543"/>
              <a:gd name="T81" fmla="*/ 43841 h 146"/>
              <a:gd name="T82" fmla="*/ 152681 w 543"/>
              <a:gd name="T83" fmla="*/ 42902 h 146"/>
              <a:gd name="T84" fmla="*/ 145365 w 543"/>
              <a:gd name="T85" fmla="*/ 40083 h 146"/>
              <a:gd name="T86" fmla="*/ 135186 w 543"/>
              <a:gd name="T87" fmla="*/ 43215 h 146"/>
              <a:gd name="T88" fmla="*/ 112602 w 543"/>
              <a:gd name="T89" fmla="*/ 42275 h 146"/>
              <a:gd name="T90" fmla="*/ 64571 w 543"/>
              <a:gd name="T91" fmla="*/ 42902 h 146"/>
              <a:gd name="T92" fmla="*/ 30536 w 543"/>
              <a:gd name="T93" fmla="*/ 40083 h 146"/>
              <a:gd name="T94" fmla="*/ 34671 w 543"/>
              <a:gd name="T95" fmla="*/ 38518 h 146"/>
              <a:gd name="T96" fmla="*/ 48667 w 543"/>
              <a:gd name="T97" fmla="*/ 36639 h 146"/>
              <a:gd name="T98" fmla="*/ 49939 w 543"/>
              <a:gd name="T99" fmla="*/ 35699 h 146"/>
              <a:gd name="T100" fmla="*/ 48349 w 543"/>
              <a:gd name="T101" fmla="*/ 35699 h 146"/>
              <a:gd name="T102" fmla="*/ 39761 w 543"/>
              <a:gd name="T103" fmla="*/ 35073 h 146"/>
              <a:gd name="T104" fmla="*/ 30854 w 543"/>
              <a:gd name="T105" fmla="*/ 35386 h 146"/>
              <a:gd name="T106" fmla="*/ 11769 w 543"/>
              <a:gd name="T107" fmla="*/ 34760 h 146"/>
              <a:gd name="T108" fmla="*/ 1909 w 543"/>
              <a:gd name="T109" fmla="*/ 35073 h 14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Lst>
            <a:ahLst/>
            <a:cxnLst>
              <a:cxn ang="T110">
                <a:pos x="T0" y="T1"/>
              </a:cxn>
              <a:cxn ang="T111">
                <a:pos x="T2" y="T3"/>
              </a:cxn>
              <a:cxn ang="T112">
                <a:pos x="T4" y="T5"/>
              </a:cxn>
              <a:cxn ang="T113">
                <a:pos x="T6" y="T7"/>
              </a:cxn>
              <a:cxn ang="T114">
                <a:pos x="T8" y="T9"/>
              </a:cxn>
              <a:cxn ang="T115">
                <a:pos x="T10" y="T11"/>
              </a:cxn>
              <a:cxn ang="T116">
                <a:pos x="T12" y="T13"/>
              </a:cxn>
              <a:cxn ang="T117">
                <a:pos x="T14" y="T15"/>
              </a:cxn>
              <a:cxn ang="T118">
                <a:pos x="T16" y="T17"/>
              </a:cxn>
              <a:cxn ang="T119">
                <a:pos x="T18" y="T19"/>
              </a:cxn>
              <a:cxn ang="T120">
                <a:pos x="T20" y="T21"/>
              </a:cxn>
              <a:cxn ang="T121">
                <a:pos x="T22" y="T23"/>
              </a:cxn>
              <a:cxn ang="T122">
                <a:pos x="T24" y="T25"/>
              </a:cxn>
              <a:cxn ang="T123">
                <a:pos x="T26" y="T27"/>
              </a:cxn>
              <a:cxn ang="T124">
                <a:pos x="T28" y="T29"/>
              </a:cxn>
              <a:cxn ang="T125">
                <a:pos x="T30" y="T31"/>
              </a:cxn>
              <a:cxn ang="T126">
                <a:pos x="T32" y="T33"/>
              </a:cxn>
              <a:cxn ang="T127">
                <a:pos x="T34" y="T35"/>
              </a:cxn>
              <a:cxn ang="T128">
                <a:pos x="T36" y="T37"/>
              </a:cxn>
              <a:cxn ang="T129">
                <a:pos x="T38" y="T39"/>
              </a:cxn>
              <a:cxn ang="T130">
                <a:pos x="T40" y="T41"/>
              </a:cxn>
              <a:cxn ang="T131">
                <a:pos x="T42" y="T43"/>
              </a:cxn>
              <a:cxn ang="T132">
                <a:pos x="T44" y="T45"/>
              </a:cxn>
              <a:cxn ang="T133">
                <a:pos x="T46" y="T47"/>
              </a:cxn>
              <a:cxn ang="T134">
                <a:pos x="T48" y="T49"/>
              </a:cxn>
              <a:cxn ang="T135">
                <a:pos x="T50" y="T51"/>
              </a:cxn>
              <a:cxn ang="T136">
                <a:pos x="T52" y="T53"/>
              </a:cxn>
              <a:cxn ang="T137">
                <a:pos x="T54" y="T55"/>
              </a:cxn>
              <a:cxn ang="T138">
                <a:pos x="T56" y="T57"/>
              </a:cxn>
              <a:cxn ang="T139">
                <a:pos x="T58" y="T59"/>
              </a:cxn>
              <a:cxn ang="T140">
                <a:pos x="T60" y="T61"/>
              </a:cxn>
              <a:cxn ang="T141">
                <a:pos x="T62" y="T63"/>
              </a:cxn>
              <a:cxn ang="T142">
                <a:pos x="T64" y="T65"/>
              </a:cxn>
              <a:cxn ang="T143">
                <a:pos x="T66" y="T67"/>
              </a:cxn>
              <a:cxn ang="T144">
                <a:pos x="T68" y="T69"/>
              </a:cxn>
              <a:cxn ang="T145">
                <a:pos x="T70" y="T71"/>
              </a:cxn>
              <a:cxn ang="T146">
                <a:pos x="T72" y="T73"/>
              </a:cxn>
              <a:cxn ang="T147">
                <a:pos x="T74" y="T75"/>
              </a:cxn>
              <a:cxn ang="T148">
                <a:pos x="T76" y="T77"/>
              </a:cxn>
              <a:cxn ang="T149">
                <a:pos x="T78" y="T79"/>
              </a:cxn>
              <a:cxn ang="T150">
                <a:pos x="T80" y="T81"/>
              </a:cxn>
              <a:cxn ang="T151">
                <a:pos x="T82" y="T83"/>
              </a:cxn>
              <a:cxn ang="T152">
                <a:pos x="T84" y="T85"/>
              </a:cxn>
              <a:cxn ang="T153">
                <a:pos x="T86" y="T87"/>
              </a:cxn>
              <a:cxn ang="T154">
                <a:pos x="T88" y="T89"/>
              </a:cxn>
              <a:cxn ang="T155">
                <a:pos x="T90" y="T91"/>
              </a:cxn>
              <a:cxn ang="T156">
                <a:pos x="T92" y="T93"/>
              </a:cxn>
              <a:cxn ang="T157">
                <a:pos x="T94" y="T95"/>
              </a:cxn>
              <a:cxn ang="T158">
                <a:pos x="T96" y="T97"/>
              </a:cxn>
              <a:cxn ang="T159">
                <a:pos x="T98" y="T99"/>
              </a:cxn>
              <a:cxn ang="T160">
                <a:pos x="T100" y="T101"/>
              </a:cxn>
              <a:cxn ang="T161">
                <a:pos x="T102" y="T103"/>
              </a:cxn>
              <a:cxn ang="T162">
                <a:pos x="T104" y="T105"/>
              </a:cxn>
              <a:cxn ang="T163">
                <a:pos x="T106" y="T107"/>
              </a:cxn>
              <a:cxn ang="T164">
                <a:pos x="T108" y="T109"/>
              </a:cxn>
            </a:cxnLst>
            <a:rect l="0" t="0" r="r" b="b"/>
            <a:pathLst>
              <a:path w="543" h="146">
                <a:moveTo>
                  <a:pt x="3" y="98"/>
                </a:moveTo>
                <a:lnTo>
                  <a:pt x="3" y="98"/>
                </a:lnTo>
                <a:lnTo>
                  <a:pt x="8" y="98"/>
                </a:lnTo>
                <a:lnTo>
                  <a:pt x="14" y="97"/>
                </a:lnTo>
                <a:lnTo>
                  <a:pt x="20" y="97"/>
                </a:lnTo>
                <a:lnTo>
                  <a:pt x="25" y="97"/>
                </a:lnTo>
                <a:lnTo>
                  <a:pt x="24" y="95"/>
                </a:lnTo>
                <a:lnTo>
                  <a:pt x="26" y="96"/>
                </a:lnTo>
                <a:lnTo>
                  <a:pt x="28" y="95"/>
                </a:lnTo>
                <a:lnTo>
                  <a:pt x="28" y="94"/>
                </a:lnTo>
                <a:lnTo>
                  <a:pt x="29" y="94"/>
                </a:lnTo>
                <a:lnTo>
                  <a:pt x="31" y="92"/>
                </a:lnTo>
                <a:lnTo>
                  <a:pt x="32" y="91"/>
                </a:lnTo>
                <a:lnTo>
                  <a:pt x="34" y="91"/>
                </a:lnTo>
                <a:lnTo>
                  <a:pt x="35" y="90"/>
                </a:lnTo>
                <a:lnTo>
                  <a:pt x="36" y="89"/>
                </a:lnTo>
                <a:lnTo>
                  <a:pt x="37" y="88"/>
                </a:lnTo>
                <a:lnTo>
                  <a:pt x="39" y="86"/>
                </a:lnTo>
                <a:lnTo>
                  <a:pt x="42" y="86"/>
                </a:lnTo>
                <a:lnTo>
                  <a:pt x="42" y="85"/>
                </a:lnTo>
                <a:lnTo>
                  <a:pt x="44" y="85"/>
                </a:lnTo>
                <a:lnTo>
                  <a:pt x="45" y="84"/>
                </a:lnTo>
                <a:lnTo>
                  <a:pt x="46" y="83"/>
                </a:lnTo>
                <a:lnTo>
                  <a:pt x="47" y="83"/>
                </a:lnTo>
                <a:lnTo>
                  <a:pt x="50" y="80"/>
                </a:lnTo>
                <a:lnTo>
                  <a:pt x="51" y="79"/>
                </a:lnTo>
                <a:lnTo>
                  <a:pt x="51" y="78"/>
                </a:lnTo>
                <a:lnTo>
                  <a:pt x="54" y="77"/>
                </a:lnTo>
                <a:lnTo>
                  <a:pt x="55" y="75"/>
                </a:lnTo>
                <a:lnTo>
                  <a:pt x="55" y="74"/>
                </a:lnTo>
                <a:lnTo>
                  <a:pt x="56" y="74"/>
                </a:lnTo>
                <a:lnTo>
                  <a:pt x="57" y="73"/>
                </a:lnTo>
                <a:lnTo>
                  <a:pt x="59" y="73"/>
                </a:lnTo>
                <a:lnTo>
                  <a:pt x="59" y="72"/>
                </a:lnTo>
                <a:lnTo>
                  <a:pt x="60" y="72"/>
                </a:lnTo>
                <a:lnTo>
                  <a:pt x="62" y="71"/>
                </a:lnTo>
                <a:lnTo>
                  <a:pt x="64" y="69"/>
                </a:lnTo>
                <a:lnTo>
                  <a:pt x="65" y="69"/>
                </a:lnTo>
                <a:lnTo>
                  <a:pt x="69" y="66"/>
                </a:lnTo>
                <a:lnTo>
                  <a:pt x="77" y="67"/>
                </a:lnTo>
                <a:lnTo>
                  <a:pt x="87" y="68"/>
                </a:lnTo>
                <a:lnTo>
                  <a:pt x="92" y="69"/>
                </a:lnTo>
                <a:lnTo>
                  <a:pt x="92" y="71"/>
                </a:lnTo>
                <a:lnTo>
                  <a:pt x="94" y="71"/>
                </a:lnTo>
                <a:lnTo>
                  <a:pt x="96" y="72"/>
                </a:lnTo>
                <a:lnTo>
                  <a:pt x="99" y="74"/>
                </a:lnTo>
                <a:lnTo>
                  <a:pt x="100" y="74"/>
                </a:lnTo>
                <a:lnTo>
                  <a:pt x="121" y="75"/>
                </a:lnTo>
                <a:lnTo>
                  <a:pt x="122" y="77"/>
                </a:lnTo>
                <a:lnTo>
                  <a:pt x="125" y="77"/>
                </a:lnTo>
                <a:lnTo>
                  <a:pt x="126" y="78"/>
                </a:lnTo>
                <a:lnTo>
                  <a:pt x="127" y="79"/>
                </a:lnTo>
                <a:lnTo>
                  <a:pt x="128" y="79"/>
                </a:lnTo>
                <a:lnTo>
                  <a:pt x="130" y="82"/>
                </a:lnTo>
                <a:lnTo>
                  <a:pt x="132" y="83"/>
                </a:lnTo>
                <a:lnTo>
                  <a:pt x="135" y="84"/>
                </a:lnTo>
                <a:lnTo>
                  <a:pt x="137" y="85"/>
                </a:lnTo>
                <a:lnTo>
                  <a:pt x="140" y="86"/>
                </a:lnTo>
                <a:lnTo>
                  <a:pt x="143" y="88"/>
                </a:lnTo>
                <a:lnTo>
                  <a:pt x="146" y="90"/>
                </a:lnTo>
                <a:lnTo>
                  <a:pt x="148" y="90"/>
                </a:lnTo>
                <a:lnTo>
                  <a:pt x="151" y="92"/>
                </a:lnTo>
                <a:lnTo>
                  <a:pt x="158" y="94"/>
                </a:lnTo>
                <a:lnTo>
                  <a:pt x="166" y="96"/>
                </a:lnTo>
                <a:lnTo>
                  <a:pt x="170" y="97"/>
                </a:lnTo>
                <a:lnTo>
                  <a:pt x="170" y="98"/>
                </a:lnTo>
                <a:lnTo>
                  <a:pt x="172" y="98"/>
                </a:lnTo>
                <a:lnTo>
                  <a:pt x="176" y="101"/>
                </a:lnTo>
                <a:lnTo>
                  <a:pt x="182" y="103"/>
                </a:lnTo>
                <a:lnTo>
                  <a:pt x="190" y="105"/>
                </a:lnTo>
                <a:lnTo>
                  <a:pt x="192" y="105"/>
                </a:lnTo>
                <a:lnTo>
                  <a:pt x="193" y="103"/>
                </a:lnTo>
                <a:lnTo>
                  <a:pt x="194" y="103"/>
                </a:lnTo>
                <a:lnTo>
                  <a:pt x="197" y="102"/>
                </a:lnTo>
                <a:lnTo>
                  <a:pt x="199" y="100"/>
                </a:lnTo>
                <a:lnTo>
                  <a:pt x="201" y="96"/>
                </a:lnTo>
                <a:lnTo>
                  <a:pt x="202" y="94"/>
                </a:lnTo>
                <a:lnTo>
                  <a:pt x="201" y="98"/>
                </a:lnTo>
                <a:lnTo>
                  <a:pt x="202" y="96"/>
                </a:lnTo>
                <a:lnTo>
                  <a:pt x="203" y="94"/>
                </a:lnTo>
                <a:lnTo>
                  <a:pt x="204" y="91"/>
                </a:lnTo>
                <a:lnTo>
                  <a:pt x="208" y="90"/>
                </a:lnTo>
                <a:lnTo>
                  <a:pt x="212" y="89"/>
                </a:lnTo>
                <a:lnTo>
                  <a:pt x="214" y="88"/>
                </a:lnTo>
                <a:lnTo>
                  <a:pt x="217" y="88"/>
                </a:lnTo>
                <a:lnTo>
                  <a:pt x="217" y="86"/>
                </a:lnTo>
                <a:lnTo>
                  <a:pt x="219" y="86"/>
                </a:lnTo>
                <a:lnTo>
                  <a:pt x="219" y="85"/>
                </a:lnTo>
                <a:lnTo>
                  <a:pt x="221" y="84"/>
                </a:lnTo>
                <a:lnTo>
                  <a:pt x="221" y="82"/>
                </a:lnTo>
                <a:lnTo>
                  <a:pt x="221" y="79"/>
                </a:lnTo>
                <a:lnTo>
                  <a:pt x="221" y="83"/>
                </a:lnTo>
                <a:lnTo>
                  <a:pt x="221" y="82"/>
                </a:lnTo>
                <a:lnTo>
                  <a:pt x="222" y="79"/>
                </a:lnTo>
                <a:lnTo>
                  <a:pt x="222" y="72"/>
                </a:lnTo>
                <a:lnTo>
                  <a:pt x="228" y="72"/>
                </a:lnTo>
                <a:lnTo>
                  <a:pt x="234" y="72"/>
                </a:lnTo>
                <a:lnTo>
                  <a:pt x="239" y="71"/>
                </a:lnTo>
                <a:lnTo>
                  <a:pt x="246" y="69"/>
                </a:lnTo>
                <a:lnTo>
                  <a:pt x="249" y="68"/>
                </a:lnTo>
                <a:lnTo>
                  <a:pt x="254" y="66"/>
                </a:lnTo>
                <a:lnTo>
                  <a:pt x="258" y="62"/>
                </a:lnTo>
                <a:lnTo>
                  <a:pt x="261" y="57"/>
                </a:lnTo>
                <a:lnTo>
                  <a:pt x="266" y="56"/>
                </a:lnTo>
                <a:lnTo>
                  <a:pt x="271" y="54"/>
                </a:lnTo>
                <a:lnTo>
                  <a:pt x="274" y="51"/>
                </a:lnTo>
                <a:lnTo>
                  <a:pt x="279" y="50"/>
                </a:lnTo>
                <a:lnTo>
                  <a:pt x="280" y="49"/>
                </a:lnTo>
                <a:lnTo>
                  <a:pt x="282" y="48"/>
                </a:lnTo>
                <a:lnTo>
                  <a:pt x="283" y="46"/>
                </a:lnTo>
                <a:lnTo>
                  <a:pt x="284" y="46"/>
                </a:lnTo>
                <a:lnTo>
                  <a:pt x="285" y="45"/>
                </a:lnTo>
                <a:lnTo>
                  <a:pt x="287" y="44"/>
                </a:lnTo>
                <a:lnTo>
                  <a:pt x="288" y="44"/>
                </a:lnTo>
                <a:lnTo>
                  <a:pt x="288" y="43"/>
                </a:lnTo>
                <a:lnTo>
                  <a:pt x="289" y="40"/>
                </a:lnTo>
                <a:lnTo>
                  <a:pt x="290" y="39"/>
                </a:lnTo>
                <a:lnTo>
                  <a:pt x="292" y="39"/>
                </a:lnTo>
                <a:lnTo>
                  <a:pt x="294" y="37"/>
                </a:lnTo>
                <a:lnTo>
                  <a:pt x="298" y="37"/>
                </a:lnTo>
                <a:lnTo>
                  <a:pt x="303" y="38"/>
                </a:lnTo>
                <a:lnTo>
                  <a:pt x="307" y="39"/>
                </a:lnTo>
                <a:lnTo>
                  <a:pt x="334" y="50"/>
                </a:lnTo>
                <a:lnTo>
                  <a:pt x="343" y="49"/>
                </a:lnTo>
                <a:lnTo>
                  <a:pt x="344" y="39"/>
                </a:lnTo>
                <a:lnTo>
                  <a:pt x="344" y="28"/>
                </a:lnTo>
                <a:lnTo>
                  <a:pt x="347" y="23"/>
                </a:lnTo>
                <a:lnTo>
                  <a:pt x="347" y="22"/>
                </a:lnTo>
                <a:lnTo>
                  <a:pt x="348" y="22"/>
                </a:lnTo>
                <a:lnTo>
                  <a:pt x="349" y="21"/>
                </a:lnTo>
                <a:lnTo>
                  <a:pt x="352" y="20"/>
                </a:lnTo>
                <a:lnTo>
                  <a:pt x="353" y="20"/>
                </a:lnTo>
                <a:lnTo>
                  <a:pt x="354" y="19"/>
                </a:lnTo>
                <a:lnTo>
                  <a:pt x="352" y="20"/>
                </a:lnTo>
                <a:lnTo>
                  <a:pt x="353" y="16"/>
                </a:lnTo>
                <a:lnTo>
                  <a:pt x="355" y="14"/>
                </a:lnTo>
                <a:lnTo>
                  <a:pt x="361" y="14"/>
                </a:lnTo>
                <a:lnTo>
                  <a:pt x="369" y="15"/>
                </a:lnTo>
                <a:lnTo>
                  <a:pt x="375" y="15"/>
                </a:lnTo>
                <a:lnTo>
                  <a:pt x="378" y="13"/>
                </a:lnTo>
                <a:lnTo>
                  <a:pt x="370" y="14"/>
                </a:lnTo>
                <a:lnTo>
                  <a:pt x="371" y="15"/>
                </a:lnTo>
                <a:lnTo>
                  <a:pt x="375" y="15"/>
                </a:lnTo>
                <a:lnTo>
                  <a:pt x="379" y="13"/>
                </a:lnTo>
                <a:lnTo>
                  <a:pt x="380" y="11"/>
                </a:lnTo>
                <a:lnTo>
                  <a:pt x="381" y="10"/>
                </a:lnTo>
                <a:lnTo>
                  <a:pt x="383" y="10"/>
                </a:lnTo>
                <a:lnTo>
                  <a:pt x="383" y="9"/>
                </a:lnTo>
                <a:lnTo>
                  <a:pt x="384" y="8"/>
                </a:lnTo>
                <a:lnTo>
                  <a:pt x="384" y="6"/>
                </a:lnTo>
                <a:lnTo>
                  <a:pt x="384" y="5"/>
                </a:lnTo>
                <a:lnTo>
                  <a:pt x="385" y="4"/>
                </a:lnTo>
                <a:lnTo>
                  <a:pt x="388" y="4"/>
                </a:lnTo>
                <a:lnTo>
                  <a:pt x="391" y="3"/>
                </a:lnTo>
                <a:lnTo>
                  <a:pt x="394" y="2"/>
                </a:lnTo>
                <a:lnTo>
                  <a:pt x="396" y="0"/>
                </a:lnTo>
                <a:lnTo>
                  <a:pt x="445" y="0"/>
                </a:lnTo>
                <a:lnTo>
                  <a:pt x="449" y="0"/>
                </a:lnTo>
                <a:lnTo>
                  <a:pt x="447" y="4"/>
                </a:lnTo>
                <a:lnTo>
                  <a:pt x="447" y="5"/>
                </a:lnTo>
                <a:lnTo>
                  <a:pt x="449" y="5"/>
                </a:lnTo>
                <a:lnTo>
                  <a:pt x="450" y="5"/>
                </a:lnTo>
                <a:lnTo>
                  <a:pt x="455" y="9"/>
                </a:lnTo>
                <a:lnTo>
                  <a:pt x="465" y="14"/>
                </a:lnTo>
                <a:lnTo>
                  <a:pt x="476" y="19"/>
                </a:lnTo>
                <a:lnTo>
                  <a:pt x="484" y="20"/>
                </a:lnTo>
                <a:lnTo>
                  <a:pt x="485" y="20"/>
                </a:lnTo>
                <a:lnTo>
                  <a:pt x="487" y="22"/>
                </a:lnTo>
                <a:lnTo>
                  <a:pt x="490" y="26"/>
                </a:lnTo>
                <a:lnTo>
                  <a:pt x="491" y="29"/>
                </a:lnTo>
                <a:lnTo>
                  <a:pt x="492" y="33"/>
                </a:lnTo>
                <a:lnTo>
                  <a:pt x="497" y="34"/>
                </a:lnTo>
                <a:lnTo>
                  <a:pt x="501" y="36"/>
                </a:lnTo>
                <a:lnTo>
                  <a:pt x="505" y="38"/>
                </a:lnTo>
                <a:lnTo>
                  <a:pt x="510" y="39"/>
                </a:lnTo>
                <a:lnTo>
                  <a:pt x="502" y="38"/>
                </a:lnTo>
                <a:lnTo>
                  <a:pt x="501" y="36"/>
                </a:lnTo>
                <a:lnTo>
                  <a:pt x="505" y="36"/>
                </a:lnTo>
                <a:lnTo>
                  <a:pt x="510" y="37"/>
                </a:lnTo>
                <a:lnTo>
                  <a:pt x="512" y="38"/>
                </a:lnTo>
                <a:lnTo>
                  <a:pt x="515" y="40"/>
                </a:lnTo>
                <a:lnTo>
                  <a:pt x="519" y="43"/>
                </a:lnTo>
                <a:lnTo>
                  <a:pt x="520" y="44"/>
                </a:lnTo>
                <a:lnTo>
                  <a:pt x="524" y="46"/>
                </a:lnTo>
                <a:lnTo>
                  <a:pt x="527" y="50"/>
                </a:lnTo>
                <a:lnTo>
                  <a:pt x="531" y="54"/>
                </a:lnTo>
                <a:lnTo>
                  <a:pt x="535" y="56"/>
                </a:lnTo>
                <a:lnTo>
                  <a:pt x="535" y="57"/>
                </a:lnTo>
                <a:lnTo>
                  <a:pt x="536" y="60"/>
                </a:lnTo>
                <a:lnTo>
                  <a:pt x="537" y="63"/>
                </a:lnTo>
                <a:lnTo>
                  <a:pt x="538" y="65"/>
                </a:lnTo>
                <a:lnTo>
                  <a:pt x="540" y="73"/>
                </a:lnTo>
                <a:lnTo>
                  <a:pt x="541" y="80"/>
                </a:lnTo>
                <a:lnTo>
                  <a:pt x="542" y="88"/>
                </a:lnTo>
                <a:lnTo>
                  <a:pt x="543" y="94"/>
                </a:lnTo>
                <a:lnTo>
                  <a:pt x="543" y="100"/>
                </a:lnTo>
                <a:lnTo>
                  <a:pt x="543" y="106"/>
                </a:lnTo>
                <a:lnTo>
                  <a:pt x="543" y="112"/>
                </a:lnTo>
                <a:lnTo>
                  <a:pt x="543" y="119"/>
                </a:lnTo>
                <a:lnTo>
                  <a:pt x="543" y="125"/>
                </a:lnTo>
                <a:lnTo>
                  <a:pt x="543" y="132"/>
                </a:lnTo>
                <a:lnTo>
                  <a:pt x="542" y="138"/>
                </a:lnTo>
                <a:lnTo>
                  <a:pt x="542" y="146"/>
                </a:lnTo>
                <a:lnTo>
                  <a:pt x="536" y="146"/>
                </a:lnTo>
                <a:lnTo>
                  <a:pt x="530" y="146"/>
                </a:lnTo>
                <a:lnTo>
                  <a:pt x="524" y="146"/>
                </a:lnTo>
                <a:lnTo>
                  <a:pt x="517" y="146"/>
                </a:lnTo>
                <a:lnTo>
                  <a:pt x="511" y="146"/>
                </a:lnTo>
                <a:lnTo>
                  <a:pt x="505" y="146"/>
                </a:lnTo>
                <a:lnTo>
                  <a:pt x="499" y="146"/>
                </a:lnTo>
                <a:lnTo>
                  <a:pt x="492" y="146"/>
                </a:lnTo>
                <a:lnTo>
                  <a:pt x="491" y="145"/>
                </a:lnTo>
                <a:lnTo>
                  <a:pt x="489" y="143"/>
                </a:lnTo>
                <a:lnTo>
                  <a:pt x="486" y="142"/>
                </a:lnTo>
                <a:lnTo>
                  <a:pt x="485" y="142"/>
                </a:lnTo>
                <a:lnTo>
                  <a:pt x="485" y="141"/>
                </a:lnTo>
                <a:lnTo>
                  <a:pt x="484" y="141"/>
                </a:lnTo>
                <a:lnTo>
                  <a:pt x="482" y="140"/>
                </a:lnTo>
                <a:lnTo>
                  <a:pt x="481" y="140"/>
                </a:lnTo>
                <a:lnTo>
                  <a:pt x="480" y="138"/>
                </a:lnTo>
                <a:lnTo>
                  <a:pt x="480" y="137"/>
                </a:lnTo>
                <a:lnTo>
                  <a:pt x="476" y="136"/>
                </a:lnTo>
                <a:lnTo>
                  <a:pt x="472" y="132"/>
                </a:lnTo>
                <a:lnTo>
                  <a:pt x="470" y="130"/>
                </a:lnTo>
                <a:lnTo>
                  <a:pt x="467" y="128"/>
                </a:lnTo>
                <a:lnTo>
                  <a:pt x="462" y="126"/>
                </a:lnTo>
                <a:lnTo>
                  <a:pt x="457" y="128"/>
                </a:lnTo>
                <a:lnTo>
                  <a:pt x="451" y="130"/>
                </a:lnTo>
                <a:lnTo>
                  <a:pt x="446" y="132"/>
                </a:lnTo>
                <a:lnTo>
                  <a:pt x="441" y="135"/>
                </a:lnTo>
                <a:lnTo>
                  <a:pt x="435" y="137"/>
                </a:lnTo>
                <a:lnTo>
                  <a:pt x="430" y="138"/>
                </a:lnTo>
                <a:lnTo>
                  <a:pt x="425" y="138"/>
                </a:lnTo>
                <a:lnTo>
                  <a:pt x="418" y="137"/>
                </a:lnTo>
                <a:lnTo>
                  <a:pt x="408" y="136"/>
                </a:lnTo>
                <a:lnTo>
                  <a:pt x="398" y="135"/>
                </a:lnTo>
                <a:lnTo>
                  <a:pt x="386" y="134"/>
                </a:lnTo>
                <a:lnTo>
                  <a:pt x="374" y="134"/>
                </a:lnTo>
                <a:lnTo>
                  <a:pt x="364" y="134"/>
                </a:lnTo>
                <a:lnTo>
                  <a:pt x="354" y="135"/>
                </a:lnTo>
                <a:lnTo>
                  <a:pt x="347" y="136"/>
                </a:lnTo>
                <a:lnTo>
                  <a:pt x="343" y="137"/>
                </a:lnTo>
                <a:lnTo>
                  <a:pt x="337" y="137"/>
                </a:lnTo>
                <a:lnTo>
                  <a:pt x="330" y="138"/>
                </a:lnTo>
                <a:lnTo>
                  <a:pt x="325" y="138"/>
                </a:lnTo>
                <a:lnTo>
                  <a:pt x="203" y="137"/>
                </a:lnTo>
                <a:lnTo>
                  <a:pt x="196" y="137"/>
                </a:lnTo>
                <a:lnTo>
                  <a:pt x="181" y="136"/>
                </a:lnTo>
                <a:lnTo>
                  <a:pt x="161" y="134"/>
                </a:lnTo>
                <a:lnTo>
                  <a:pt x="138" y="131"/>
                </a:lnTo>
                <a:lnTo>
                  <a:pt x="116" y="130"/>
                </a:lnTo>
                <a:lnTo>
                  <a:pt x="96" y="128"/>
                </a:lnTo>
                <a:lnTo>
                  <a:pt x="84" y="126"/>
                </a:lnTo>
                <a:lnTo>
                  <a:pt x="79" y="126"/>
                </a:lnTo>
                <a:lnTo>
                  <a:pt x="81" y="126"/>
                </a:lnTo>
                <a:lnTo>
                  <a:pt x="87" y="125"/>
                </a:lnTo>
                <a:lnTo>
                  <a:pt x="97" y="124"/>
                </a:lnTo>
                <a:lnTo>
                  <a:pt x="109" y="123"/>
                </a:lnTo>
                <a:lnTo>
                  <a:pt x="121" y="123"/>
                </a:lnTo>
                <a:lnTo>
                  <a:pt x="132" y="122"/>
                </a:lnTo>
                <a:lnTo>
                  <a:pt x="145" y="120"/>
                </a:lnTo>
                <a:lnTo>
                  <a:pt x="153" y="119"/>
                </a:lnTo>
                <a:lnTo>
                  <a:pt x="152" y="118"/>
                </a:lnTo>
                <a:lnTo>
                  <a:pt x="153" y="117"/>
                </a:lnTo>
                <a:lnTo>
                  <a:pt x="156" y="115"/>
                </a:lnTo>
                <a:lnTo>
                  <a:pt x="157" y="115"/>
                </a:lnTo>
                <a:lnTo>
                  <a:pt x="161" y="122"/>
                </a:lnTo>
                <a:lnTo>
                  <a:pt x="161" y="120"/>
                </a:lnTo>
                <a:lnTo>
                  <a:pt x="160" y="117"/>
                </a:lnTo>
                <a:lnTo>
                  <a:pt x="157" y="114"/>
                </a:lnTo>
                <a:lnTo>
                  <a:pt x="156" y="114"/>
                </a:lnTo>
                <a:lnTo>
                  <a:pt x="156" y="113"/>
                </a:lnTo>
                <a:lnTo>
                  <a:pt x="156" y="112"/>
                </a:lnTo>
                <a:lnTo>
                  <a:pt x="153" y="112"/>
                </a:lnTo>
                <a:lnTo>
                  <a:pt x="152" y="114"/>
                </a:lnTo>
                <a:lnTo>
                  <a:pt x="148" y="113"/>
                </a:lnTo>
                <a:lnTo>
                  <a:pt x="141" y="112"/>
                </a:lnTo>
                <a:lnTo>
                  <a:pt x="132" y="112"/>
                </a:lnTo>
                <a:lnTo>
                  <a:pt x="127" y="112"/>
                </a:lnTo>
                <a:lnTo>
                  <a:pt x="125" y="112"/>
                </a:lnTo>
                <a:lnTo>
                  <a:pt x="121" y="111"/>
                </a:lnTo>
                <a:lnTo>
                  <a:pt x="120" y="109"/>
                </a:lnTo>
                <a:lnTo>
                  <a:pt x="118" y="109"/>
                </a:lnTo>
                <a:lnTo>
                  <a:pt x="112" y="111"/>
                </a:lnTo>
                <a:lnTo>
                  <a:pt x="106" y="112"/>
                </a:lnTo>
                <a:lnTo>
                  <a:pt x="97" y="113"/>
                </a:lnTo>
                <a:lnTo>
                  <a:pt x="87" y="113"/>
                </a:lnTo>
                <a:lnTo>
                  <a:pt x="76" y="113"/>
                </a:lnTo>
                <a:lnTo>
                  <a:pt x="65" y="113"/>
                </a:lnTo>
                <a:lnTo>
                  <a:pt x="54" y="112"/>
                </a:lnTo>
                <a:lnTo>
                  <a:pt x="42" y="111"/>
                </a:lnTo>
                <a:lnTo>
                  <a:pt x="37" y="111"/>
                </a:lnTo>
                <a:lnTo>
                  <a:pt x="31" y="109"/>
                </a:lnTo>
                <a:lnTo>
                  <a:pt x="25" y="109"/>
                </a:lnTo>
                <a:lnTo>
                  <a:pt x="20" y="111"/>
                </a:lnTo>
                <a:lnTo>
                  <a:pt x="10" y="113"/>
                </a:lnTo>
                <a:lnTo>
                  <a:pt x="8" y="113"/>
                </a:lnTo>
                <a:lnTo>
                  <a:pt x="6" y="112"/>
                </a:lnTo>
                <a:lnTo>
                  <a:pt x="4" y="112"/>
                </a:lnTo>
                <a:lnTo>
                  <a:pt x="1" y="112"/>
                </a:lnTo>
                <a:lnTo>
                  <a:pt x="0" y="103"/>
                </a:lnTo>
                <a:lnTo>
                  <a:pt x="1" y="103"/>
                </a:lnTo>
                <a:lnTo>
                  <a:pt x="3" y="98"/>
                </a:lnTo>
              </a:path>
            </a:pathLst>
          </a:custGeom>
          <a:noFill/>
          <a:ln w="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pPr algn="ctr"/>
            <a:endParaRPr lang="pt-BR"/>
          </a:p>
        </xdr:txBody>
      </xdr:sp>
      <xdr:sp macro="" textlink="">
        <xdr:nvSpPr>
          <xdr:cNvPr id="479" name="Freeform 1128">
            <a:extLst>
              <a:ext uri="{FF2B5EF4-FFF2-40B4-BE49-F238E27FC236}">
                <a16:creationId xmlns:a16="http://schemas.microsoft.com/office/drawing/2014/main" id="{00000000-0008-0000-0400-0000DF010000}"/>
              </a:ext>
            </a:extLst>
          </xdr:cNvPr>
          <xdr:cNvSpPr>
            <a:spLocks/>
          </xdr:cNvSpPr>
        </xdr:nvSpPr>
        <xdr:spPr bwMode="auto">
          <a:xfrm>
            <a:off x="69803" y="484500"/>
            <a:ext cx="216508" cy="144100"/>
          </a:xfrm>
          <a:custGeom>
            <a:avLst/>
            <a:gdLst>
              <a:gd name="T0" fmla="*/ 216535 w 683"/>
              <a:gd name="T1" fmla="*/ 140963 h 453"/>
              <a:gd name="T2" fmla="*/ 197196 w 683"/>
              <a:gd name="T3" fmla="*/ 135872 h 453"/>
              <a:gd name="T4" fmla="*/ 179125 w 683"/>
              <a:gd name="T5" fmla="*/ 130462 h 453"/>
              <a:gd name="T6" fmla="*/ 161371 w 683"/>
              <a:gd name="T7" fmla="*/ 124417 h 453"/>
              <a:gd name="T8" fmla="*/ 145202 w 683"/>
              <a:gd name="T9" fmla="*/ 117734 h 453"/>
              <a:gd name="T10" fmla="*/ 129033 w 683"/>
              <a:gd name="T11" fmla="*/ 110416 h 453"/>
              <a:gd name="T12" fmla="*/ 113499 w 683"/>
              <a:gd name="T13" fmla="*/ 103097 h 453"/>
              <a:gd name="T14" fmla="*/ 98915 w 683"/>
              <a:gd name="T15" fmla="*/ 95142 h 453"/>
              <a:gd name="T16" fmla="*/ 85599 w 683"/>
              <a:gd name="T17" fmla="*/ 86551 h 453"/>
              <a:gd name="T18" fmla="*/ 72918 w 683"/>
              <a:gd name="T19" fmla="*/ 77641 h 453"/>
              <a:gd name="T20" fmla="*/ 60554 w 683"/>
              <a:gd name="T21" fmla="*/ 68095 h 453"/>
              <a:gd name="T22" fmla="*/ 49140 w 683"/>
              <a:gd name="T23" fmla="*/ 57594 h 453"/>
              <a:gd name="T24" fmla="*/ 38044 w 683"/>
              <a:gd name="T25" fmla="*/ 47412 h 453"/>
              <a:gd name="T26" fmla="*/ 28216 w 683"/>
              <a:gd name="T27" fmla="*/ 36275 h 453"/>
              <a:gd name="T28" fmla="*/ 19022 w 683"/>
              <a:gd name="T29" fmla="*/ 24501 h 453"/>
              <a:gd name="T30" fmla="*/ 11096 w 683"/>
              <a:gd name="T31" fmla="*/ 12728 h 453"/>
              <a:gd name="T32" fmla="*/ 3170 w 683"/>
              <a:gd name="T33" fmla="*/ 0 h 453"/>
              <a:gd name="T34" fmla="*/ 0 w 683"/>
              <a:gd name="T35" fmla="*/ 1591 h 453"/>
              <a:gd name="T36" fmla="*/ 7926 w 683"/>
              <a:gd name="T37" fmla="*/ 14319 h 453"/>
              <a:gd name="T38" fmla="*/ 16803 w 683"/>
              <a:gd name="T39" fmla="*/ 26092 h 453"/>
              <a:gd name="T40" fmla="*/ 25680 w 683"/>
              <a:gd name="T41" fmla="*/ 38502 h 453"/>
              <a:gd name="T42" fmla="*/ 35508 w 683"/>
              <a:gd name="T43" fmla="*/ 49639 h 453"/>
              <a:gd name="T44" fmla="*/ 46604 w 683"/>
              <a:gd name="T45" fmla="*/ 60140 h 453"/>
              <a:gd name="T46" fmla="*/ 58334 w 683"/>
              <a:gd name="T47" fmla="*/ 70322 h 453"/>
              <a:gd name="T48" fmla="*/ 70382 w 683"/>
              <a:gd name="T49" fmla="*/ 80187 h 453"/>
              <a:gd name="T50" fmla="*/ 84014 w 683"/>
              <a:gd name="T51" fmla="*/ 88778 h 453"/>
              <a:gd name="T52" fmla="*/ 97330 w 683"/>
              <a:gd name="T53" fmla="*/ 98324 h 453"/>
              <a:gd name="T54" fmla="*/ 111913 w 683"/>
              <a:gd name="T55" fmla="*/ 106279 h 453"/>
              <a:gd name="T56" fmla="*/ 127448 w 683"/>
              <a:gd name="T57" fmla="*/ 113598 h 453"/>
              <a:gd name="T58" fmla="*/ 143617 w 683"/>
              <a:gd name="T59" fmla="*/ 120916 h 453"/>
              <a:gd name="T60" fmla="*/ 160420 w 683"/>
              <a:gd name="T61" fmla="*/ 127599 h 453"/>
              <a:gd name="T62" fmla="*/ 178174 w 683"/>
              <a:gd name="T63" fmla="*/ 133644 h 453"/>
              <a:gd name="T64" fmla="*/ 196562 w 683"/>
              <a:gd name="T65" fmla="*/ 139054 h 453"/>
              <a:gd name="T66" fmla="*/ 215901 w 683"/>
              <a:gd name="T67" fmla="*/ 144145 h 453"/>
              <a:gd name="T68" fmla="*/ 216535 w 683"/>
              <a:gd name="T69" fmla="*/ 140963 h 453"/>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683" h="453">
                <a:moveTo>
                  <a:pt x="683" y="443"/>
                </a:moveTo>
                <a:lnTo>
                  <a:pt x="622" y="427"/>
                </a:lnTo>
                <a:lnTo>
                  <a:pt x="565" y="410"/>
                </a:lnTo>
                <a:lnTo>
                  <a:pt x="509" y="391"/>
                </a:lnTo>
                <a:lnTo>
                  <a:pt x="458" y="370"/>
                </a:lnTo>
                <a:lnTo>
                  <a:pt x="407" y="347"/>
                </a:lnTo>
                <a:lnTo>
                  <a:pt x="358" y="324"/>
                </a:lnTo>
                <a:lnTo>
                  <a:pt x="312" y="299"/>
                </a:lnTo>
                <a:lnTo>
                  <a:pt x="270" y="272"/>
                </a:lnTo>
                <a:lnTo>
                  <a:pt x="230" y="244"/>
                </a:lnTo>
                <a:lnTo>
                  <a:pt x="191" y="214"/>
                </a:lnTo>
                <a:lnTo>
                  <a:pt x="155" y="181"/>
                </a:lnTo>
                <a:lnTo>
                  <a:pt x="120" y="149"/>
                </a:lnTo>
                <a:lnTo>
                  <a:pt x="89" y="114"/>
                </a:lnTo>
                <a:lnTo>
                  <a:pt x="60" y="77"/>
                </a:lnTo>
                <a:lnTo>
                  <a:pt x="35" y="40"/>
                </a:lnTo>
                <a:lnTo>
                  <a:pt x="10" y="0"/>
                </a:lnTo>
                <a:lnTo>
                  <a:pt x="0" y="5"/>
                </a:lnTo>
                <a:lnTo>
                  <a:pt x="25" y="45"/>
                </a:lnTo>
                <a:lnTo>
                  <a:pt x="53" y="82"/>
                </a:lnTo>
                <a:lnTo>
                  <a:pt x="81" y="121"/>
                </a:lnTo>
                <a:lnTo>
                  <a:pt x="112" y="156"/>
                </a:lnTo>
                <a:lnTo>
                  <a:pt x="147" y="189"/>
                </a:lnTo>
                <a:lnTo>
                  <a:pt x="184" y="221"/>
                </a:lnTo>
                <a:lnTo>
                  <a:pt x="222" y="252"/>
                </a:lnTo>
                <a:lnTo>
                  <a:pt x="265" y="279"/>
                </a:lnTo>
                <a:lnTo>
                  <a:pt x="307" y="309"/>
                </a:lnTo>
                <a:lnTo>
                  <a:pt x="353" y="334"/>
                </a:lnTo>
                <a:lnTo>
                  <a:pt x="402" y="357"/>
                </a:lnTo>
                <a:lnTo>
                  <a:pt x="453" y="380"/>
                </a:lnTo>
                <a:lnTo>
                  <a:pt x="506" y="401"/>
                </a:lnTo>
                <a:lnTo>
                  <a:pt x="562" y="420"/>
                </a:lnTo>
                <a:lnTo>
                  <a:pt x="620" y="437"/>
                </a:lnTo>
                <a:lnTo>
                  <a:pt x="681" y="453"/>
                </a:lnTo>
                <a:lnTo>
                  <a:pt x="683" y="443"/>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0" name="Freeform 1129">
            <a:extLst>
              <a:ext uri="{FF2B5EF4-FFF2-40B4-BE49-F238E27FC236}">
                <a16:creationId xmlns:a16="http://schemas.microsoft.com/office/drawing/2014/main" id="{00000000-0008-0000-0400-0000E0010000}"/>
              </a:ext>
            </a:extLst>
          </xdr:cNvPr>
          <xdr:cNvSpPr>
            <a:spLocks/>
          </xdr:cNvSpPr>
        </xdr:nvSpPr>
        <xdr:spPr bwMode="auto">
          <a:xfrm>
            <a:off x="42502" y="527000"/>
            <a:ext cx="219708" cy="135900"/>
          </a:xfrm>
          <a:custGeom>
            <a:avLst/>
            <a:gdLst>
              <a:gd name="T0" fmla="*/ 219710 w 690"/>
              <a:gd name="T1" fmla="*/ 132722 h 429"/>
              <a:gd name="T2" fmla="*/ 200923 w 690"/>
              <a:gd name="T3" fmla="*/ 127021 h 429"/>
              <a:gd name="T4" fmla="*/ 183092 w 690"/>
              <a:gd name="T5" fmla="*/ 121319 h 429"/>
              <a:gd name="T6" fmla="*/ 166215 w 690"/>
              <a:gd name="T7" fmla="*/ 114984 h 429"/>
              <a:gd name="T8" fmla="*/ 150294 w 690"/>
              <a:gd name="T9" fmla="*/ 108965 h 429"/>
              <a:gd name="T10" fmla="*/ 134692 w 690"/>
              <a:gd name="T11" fmla="*/ 101997 h 429"/>
              <a:gd name="T12" fmla="*/ 120044 w 690"/>
              <a:gd name="T13" fmla="*/ 95028 h 429"/>
              <a:gd name="T14" fmla="*/ 106352 w 690"/>
              <a:gd name="T15" fmla="*/ 87742 h 429"/>
              <a:gd name="T16" fmla="*/ 92660 w 690"/>
              <a:gd name="T17" fmla="*/ 79823 h 429"/>
              <a:gd name="T18" fmla="*/ 79605 w 690"/>
              <a:gd name="T19" fmla="*/ 72221 h 429"/>
              <a:gd name="T20" fmla="*/ 67824 w 690"/>
              <a:gd name="T21" fmla="*/ 63352 h 429"/>
              <a:gd name="T22" fmla="*/ 55724 w 690"/>
              <a:gd name="T23" fmla="*/ 54166 h 429"/>
              <a:gd name="T24" fmla="*/ 44579 w 690"/>
              <a:gd name="T25" fmla="*/ 44346 h 429"/>
              <a:gd name="T26" fmla="*/ 33753 w 690"/>
              <a:gd name="T27" fmla="*/ 34210 h 429"/>
              <a:gd name="T28" fmla="*/ 22926 w 690"/>
              <a:gd name="T29" fmla="*/ 23440 h 429"/>
              <a:gd name="T30" fmla="*/ 12418 w 690"/>
              <a:gd name="T31" fmla="*/ 11720 h 429"/>
              <a:gd name="T32" fmla="*/ 2229 w 690"/>
              <a:gd name="T33" fmla="*/ 0 h 429"/>
              <a:gd name="T34" fmla="*/ 0 w 690"/>
              <a:gd name="T35" fmla="*/ 2217 h 429"/>
              <a:gd name="T36" fmla="*/ 10189 w 690"/>
              <a:gd name="T37" fmla="*/ 14254 h 429"/>
              <a:gd name="T38" fmla="*/ 20379 w 690"/>
              <a:gd name="T39" fmla="*/ 25658 h 429"/>
              <a:gd name="T40" fmla="*/ 31205 w 690"/>
              <a:gd name="T41" fmla="*/ 36427 h 429"/>
              <a:gd name="T42" fmla="*/ 42350 w 690"/>
              <a:gd name="T43" fmla="*/ 46880 h 429"/>
              <a:gd name="T44" fmla="*/ 53495 w 690"/>
              <a:gd name="T45" fmla="*/ 56383 h 429"/>
              <a:gd name="T46" fmla="*/ 65276 w 690"/>
              <a:gd name="T47" fmla="*/ 65569 h 429"/>
              <a:gd name="T48" fmla="*/ 78013 w 690"/>
              <a:gd name="T49" fmla="*/ 74439 h 429"/>
              <a:gd name="T50" fmla="*/ 91068 w 690"/>
              <a:gd name="T51" fmla="*/ 82674 h 429"/>
              <a:gd name="T52" fmla="*/ 104760 w 690"/>
              <a:gd name="T53" fmla="*/ 90910 h 429"/>
              <a:gd name="T54" fmla="*/ 118452 w 690"/>
              <a:gd name="T55" fmla="*/ 98196 h 429"/>
              <a:gd name="T56" fmla="*/ 133100 w 690"/>
              <a:gd name="T57" fmla="*/ 105164 h 429"/>
              <a:gd name="T58" fmla="*/ 148702 w 690"/>
              <a:gd name="T59" fmla="*/ 111816 h 429"/>
              <a:gd name="T60" fmla="*/ 165260 w 690"/>
              <a:gd name="T61" fmla="*/ 118151 h 429"/>
              <a:gd name="T62" fmla="*/ 182455 w 690"/>
              <a:gd name="T63" fmla="*/ 124170 h 429"/>
              <a:gd name="T64" fmla="*/ 200286 w 690"/>
              <a:gd name="T65" fmla="*/ 129872 h 429"/>
              <a:gd name="T66" fmla="*/ 219073 w 690"/>
              <a:gd name="T67" fmla="*/ 135890 h 429"/>
              <a:gd name="T68" fmla="*/ 219710 w 690"/>
              <a:gd name="T69" fmla="*/ 132722 h 429"/>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690" h="429">
                <a:moveTo>
                  <a:pt x="690" y="419"/>
                </a:moveTo>
                <a:lnTo>
                  <a:pt x="631" y="401"/>
                </a:lnTo>
                <a:lnTo>
                  <a:pt x="575" y="383"/>
                </a:lnTo>
                <a:lnTo>
                  <a:pt x="522" y="363"/>
                </a:lnTo>
                <a:lnTo>
                  <a:pt x="472" y="344"/>
                </a:lnTo>
                <a:lnTo>
                  <a:pt x="423" y="322"/>
                </a:lnTo>
                <a:lnTo>
                  <a:pt x="377" y="300"/>
                </a:lnTo>
                <a:lnTo>
                  <a:pt x="334" y="277"/>
                </a:lnTo>
                <a:lnTo>
                  <a:pt x="291" y="252"/>
                </a:lnTo>
                <a:lnTo>
                  <a:pt x="250" y="228"/>
                </a:lnTo>
                <a:lnTo>
                  <a:pt x="213" y="200"/>
                </a:lnTo>
                <a:lnTo>
                  <a:pt x="175" y="171"/>
                </a:lnTo>
                <a:lnTo>
                  <a:pt x="140" y="140"/>
                </a:lnTo>
                <a:lnTo>
                  <a:pt x="106" y="108"/>
                </a:lnTo>
                <a:lnTo>
                  <a:pt x="72" y="74"/>
                </a:lnTo>
                <a:lnTo>
                  <a:pt x="39" y="37"/>
                </a:lnTo>
                <a:lnTo>
                  <a:pt x="7" y="0"/>
                </a:lnTo>
                <a:lnTo>
                  <a:pt x="0" y="7"/>
                </a:lnTo>
                <a:lnTo>
                  <a:pt x="32" y="45"/>
                </a:lnTo>
                <a:lnTo>
                  <a:pt x="64" y="81"/>
                </a:lnTo>
                <a:lnTo>
                  <a:pt x="98" y="115"/>
                </a:lnTo>
                <a:lnTo>
                  <a:pt x="133" y="148"/>
                </a:lnTo>
                <a:lnTo>
                  <a:pt x="168" y="178"/>
                </a:lnTo>
                <a:lnTo>
                  <a:pt x="205" y="207"/>
                </a:lnTo>
                <a:lnTo>
                  <a:pt x="245" y="235"/>
                </a:lnTo>
                <a:lnTo>
                  <a:pt x="286" y="261"/>
                </a:lnTo>
                <a:lnTo>
                  <a:pt x="329" y="287"/>
                </a:lnTo>
                <a:lnTo>
                  <a:pt x="372" y="310"/>
                </a:lnTo>
                <a:lnTo>
                  <a:pt x="418" y="332"/>
                </a:lnTo>
                <a:lnTo>
                  <a:pt x="467" y="353"/>
                </a:lnTo>
                <a:lnTo>
                  <a:pt x="519" y="373"/>
                </a:lnTo>
                <a:lnTo>
                  <a:pt x="573" y="392"/>
                </a:lnTo>
                <a:lnTo>
                  <a:pt x="629" y="410"/>
                </a:lnTo>
                <a:lnTo>
                  <a:pt x="688" y="429"/>
                </a:lnTo>
                <a:lnTo>
                  <a:pt x="690" y="419"/>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1" name="Freeform 1130">
            <a:extLst>
              <a:ext uri="{FF2B5EF4-FFF2-40B4-BE49-F238E27FC236}">
                <a16:creationId xmlns:a16="http://schemas.microsoft.com/office/drawing/2014/main" id="{00000000-0008-0000-0400-0000E1010000}"/>
              </a:ext>
            </a:extLst>
          </xdr:cNvPr>
          <xdr:cNvSpPr>
            <a:spLocks/>
          </xdr:cNvSpPr>
        </xdr:nvSpPr>
        <xdr:spPr bwMode="auto">
          <a:xfrm>
            <a:off x="402515" y="488300"/>
            <a:ext cx="215308" cy="139700"/>
          </a:xfrm>
          <a:custGeom>
            <a:avLst/>
            <a:gdLst>
              <a:gd name="T0" fmla="*/ 212732 w 680"/>
              <a:gd name="T1" fmla="*/ 0 h 438"/>
              <a:gd name="T2" fmla="*/ 202602 w 680"/>
              <a:gd name="T3" fmla="*/ 13077 h 438"/>
              <a:gd name="T4" fmla="*/ 191839 w 680"/>
              <a:gd name="T5" fmla="*/ 25516 h 438"/>
              <a:gd name="T6" fmla="*/ 180759 w 680"/>
              <a:gd name="T7" fmla="*/ 37317 h 438"/>
              <a:gd name="T8" fmla="*/ 169363 w 680"/>
              <a:gd name="T9" fmla="*/ 48480 h 438"/>
              <a:gd name="T10" fmla="*/ 157650 w 680"/>
              <a:gd name="T11" fmla="*/ 59325 h 438"/>
              <a:gd name="T12" fmla="*/ 145304 w 680"/>
              <a:gd name="T13" fmla="*/ 69531 h 438"/>
              <a:gd name="T14" fmla="*/ 132958 w 680"/>
              <a:gd name="T15" fmla="*/ 79100 h 438"/>
              <a:gd name="T16" fmla="*/ 119979 w 680"/>
              <a:gd name="T17" fmla="*/ 88030 h 438"/>
              <a:gd name="T18" fmla="*/ 106366 w 680"/>
              <a:gd name="T19" fmla="*/ 96004 h 438"/>
              <a:gd name="T20" fmla="*/ 92437 w 680"/>
              <a:gd name="T21" fmla="*/ 103978 h 438"/>
              <a:gd name="T22" fmla="*/ 78192 w 680"/>
              <a:gd name="T23" fmla="*/ 110676 h 438"/>
              <a:gd name="T24" fmla="*/ 63313 w 680"/>
              <a:gd name="T25" fmla="*/ 117374 h 438"/>
              <a:gd name="T26" fmla="*/ 48751 w 680"/>
              <a:gd name="T27" fmla="*/ 123115 h 438"/>
              <a:gd name="T28" fmla="*/ 32923 w 680"/>
              <a:gd name="T29" fmla="*/ 128218 h 438"/>
              <a:gd name="T30" fmla="*/ 16778 w 680"/>
              <a:gd name="T31" fmla="*/ 132683 h 438"/>
              <a:gd name="T32" fmla="*/ 0 w 680"/>
              <a:gd name="T33" fmla="*/ 136511 h 438"/>
              <a:gd name="T34" fmla="*/ 950 w 680"/>
              <a:gd name="T35" fmla="*/ 139700 h 438"/>
              <a:gd name="T36" fmla="*/ 17411 w 680"/>
              <a:gd name="T37" fmla="*/ 135873 h 438"/>
              <a:gd name="T38" fmla="*/ 33556 w 680"/>
              <a:gd name="T39" fmla="*/ 131407 h 438"/>
              <a:gd name="T40" fmla="*/ 49384 w 680"/>
              <a:gd name="T41" fmla="*/ 126304 h 438"/>
              <a:gd name="T42" fmla="*/ 64896 w 680"/>
              <a:gd name="T43" fmla="*/ 120563 h 438"/>
              <a:gd name="T44" fmla="*/ 79775 w 680"/>
              <a:gd name="T45" fmla="*/ 113865 h 438"/>
              <a:gd name="T46" fmla="*/ 94020 w 680"/>
              <a:gd name="T47" fmla="*/ 106848 h 438"/>
              <a:gd name="T48" fmla="*/ 107949 w 680"/>
              <a:gd name="T49" fmla="*/ 99193 h 438"/>
              <a:gd name="T50" fmla="*/ 121561 w 680"/>
              <a:gd name="T51" fmla="*/ 90263 h 438"/>
              <a:gd name="T52" fmla="*/ 134541 w 680"/>
              <a:gd name="T53" fmla="*/ 81332 h 438"/>
              <a:gd name="T54" fmla="*/ 147836 w 680"/>
              <a:gd name="T55" fmla="*/ 71764 h 438"/>
              <a:gd name="T56" fmla="*/ 159866 w 680"/>
              <a:gd name="T57" fmla="*/ 61876 h 438"/>
              <a:gd name="T58" fmla="*/ 171895 w 680"/>
              <a:gd name="T59" fmla="*/ 51032 h 438"/>
              <a:gd name="T60" fmla="*/ 183292 w 680"/>
              <a:gd name="T61" fmla="*/ 39869 h 438"/>
              <a:gd name="T62" fmla="*/ 194372 w 680"/>
              <a:gd name="T63" fmla="*/ 27749 h 438"/>
              <a:gd name="T64" fmla="*/ 204818 w 680"/>
              <a:gd name="T65" fmla="*/ 15310 h 438"/>
              <a:gd name="T66" fmla="*/ 215265 w 680"/>
              <a:gd name="T67" fmla="*/ 2233 h 438"/>
              <a:gd name="T68" fmla="*/ 212732 w 680"/>
              <a:gd name="T69" fmla="*/ 0 h 438"/>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680" h="438">
                <a:moveTo>
                  <a:pt x="672" y="0"/>
                </a:moveTo>
                <a:lnTo>
                  <a:pt x="640" y="41"/>
                </a:lnTo>
                <a:lnTo>
                  <a:pt x="606" y="80"/>
                </a:lnTo>
                <a:lnTo>
                  <a:pt x="571" y="117"/>
                </a:lnTo>
                <a:lnTo>
                  <a:pt x="535" y="152"/>
                </a:lnTo>
                <a:lnTo>
                  <a:pt x="498" y="186"/>
                </a:lnTo>
                <a:lnTo>
                  <a:pt x="459" y="218"/>
                </a:lnTo>
                <a:lnTo>
                  <a:pt x="420" y="248"/>
                </a:lnTo>
                <a:lnTo>
                  <a:pt x="379" y="276"/>
                </a:lnTo>
                <a:lnTo>
                  <a:pt x="336" y="301"/>
                </a:lnTo>
                <a:lnTo>
                  <a:pt x="292" y="326"/>
                </a:lnTo>
                <a:lnTo>
                  <a:pt x="247" y="347"/>
                </a:lnTo>
                <a:lnTo>
                  <a:pt x="200" y="368"/>
                </a:lnTo>
                <a:lnTo>
                  <a:pt x="154" y="386"/>
                </a:lnTo>
                <a:lnTo>
                  <a:pt x="104" y="402"/>
                </a:lnTo>
                <a:lnTo>
                  <a:pt x="53" y="416"/>
                </a:lnTo>
                <a:lnTo>
                  <a:pt x="0" y="428"/>
                </a:lnTo>
                <a:lnTo>
                  <a:pt x="3" y="438"/>
                </a:lnTo>
                <a:lnTo>
                  <a:pt x="55" y="426"/>
                </a:lnTo>
                <a:lnTo>
                  <a:pt x="106" y="412"/>
                </a:lnTo>
                <a:lnTo>
                  <a:pt x="156" y="396"/>
                </a:lnTo>
                <a:lnTo>
                  <a:pt x="205" y="378"/>
                </a:lnTo>
                <a:lnTo>
                  <a:pt x="252" y="357"/>
                </a:lnTo>
                <a:lnTo>
                  <a:pt x="297" y="335"/>
                </a:lnTo>
                <a:lnTo>
                  <a:pt x="341" y="311"/>
                </a:lnTo>
                <a:lnTo>
                  <a:pt x="384" y="283"/>
                </a:lnTo>
                <a:lnTo>
                  <a:pt x="425" y="255"/>
                </a:lnTo>
                <a:lnTo>
                  <a:pt x="467" y="225"/>
                </a:lnTo>
                <a:lnTo>
                  <a:pt x="505" y="194"/>
                </a:lnTo>
                <a:lnTo>
                  <a:pt x="543" y="160"/>
                </a:lnTo>
                <a:lnTo>
                  <a:pt x="579" y="125"/>
                </a:lnTo>
                <a:lnTo>
                  <a:pt x="614" y="87"/>
                </a:lnTo>
                <a:lnTo>
                  <a:pt x="647" y="48"/>
                </a:lnTo>
                <a:lnTo>
                  <a:pt x="680" y="7"/>
                </a:lnTo>
                <a:lnTo>
                  <a:pt x="672"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482" name="Freeform 1131">
            <a:extLst>
              <a:ext uri="{FF2B5EF4-FFF2-40B4-BE49-F238E27FC236}">
                <a16:creationId xmlns:a16="http://schemas.microsoft.com/office/drawing/2014/main" id="{00000000-0008-0000-0400-0000E2010000}"/>
              </a:ext>
            </a:extLst>
          </xdr:cNvPr>
          <xdr:cNvSpPr>
            <a:spLocks/>
          </xdr:cNvSpPr>
        </xdr:nvSpPr>
        <xdr:spPr bwMode="auto">
          <a:xfrm>
            <a:off x="422916" y="517500"/>
            <a:ext cx="217108" cy="142200"/>
          </a:xfrm>
          <a:custGeom>
            <a:avLst/>
            <a:gdLst>
              <a:gd name="T0" fmla="*/ 214944 w 683"/>
              <a:gd name="T1" fmla="*/ 0 h 449"/>
              <a:gd name="T2" fmla="*/ 204133 w 683"/>
              <a:gd name="T3" fmla="*/ 12989 h 449"/>
              <a:gd name="T4" fmla="*/ 193005 w 683"/>
              <a:gd name="T5" fmla="*/ 25343 h 449"/>
              <a:gd name="T6" fmla="*/ 181240 w 683"/>
              <a:gd name="T7" fmla="*/ 36748 h 449"/>
              <a:gd name="T8" fmla="*/ 169157 w 683"/>
              <a:gd name="T9" fmla="*/ 48153 h 449"/>
              <a:gd name="T10" fmla="*/ 157393 w 683"/>
              <a:gd name="T11" fmla="*/ 58607 h 449"/>
              <a:gd name="T12" fmla="*/ 144674 w 683"/>
              <a:gd name="T13" fmla="*/ 69061 h 449"/>
              <a:gd name="T14" fmla="*/ 131955 w 683"/>
              <a:gd name="T15" fmla="*/ 78565 h 449"/>
              <a:gd name="T16" fmla="*/ 118919 w 683"/>
              <a:gd name="T17" fmla="*/ 87435 h 449"/>
              <a:gd name="T18" fmla="*/ 104928 w 683"/>
              <a:gd name="T19" fmla="*/ 95355 h 449"/>
              <a:gd name="T20" fmla="*/ 91256 w 683"/>
              <a:gd name="T21" fmla="*/ 103591 h 449"/>
              <a:gd name="T22" fmla="*/ 76630 w 683"/>
              <a:gd name="T23" fmla="*/ 110878 h 449"/>
              <a:gd name="T24" fmla="*/ 62003 w 683"/>
              <a:gd name="T25" fmla="*/ 117530 h 449"/>
              <a:gd name="T26" fmla="*/ 46741 w 683"/>
              <a:gd name="T27" fmla="*/ 123866 h 449"/>
              <a:gd name="T28" fmla="*/ 31796 w 683"/>
              <a:gd name="T29" fmla="*/ 129568 h 449"/>
              <a:gd name="T30" fmla="*/ 16216 w 683"/>
              <a:gd name="T31" fmla="*/ 134637 h 449"/>
              <a:gd name="T32" fmla="*/ 0 w 683"/>
              <a:gd name="T33" fmla="*/ 139072 h 449"/>
              <a:gd name="T34" fmla="*/ 954 w 683"/>
              <a:gd name="T35" fmla="*/ 142240 h 449"/>
              <a:gd name="T36" fmla="*/ 17170 w 683"/>
              <a:gd name="T37" fmla="*/ 137488 h 449"/>
              <a:gd name="T38" fmla="*/ 32432 w 683"/>
              <a:gd name="T39" fmla="*/ 132736 h 449"/>
              <a:gd name="T40" fmla="*/ 48331 w 683"/>
              <a:gd name="T41" fmla="*/ 126717 h 449"/>
              <a:gd name="T42" fmla="*/ 63593 w 683"/>
              <a:gd name="T43" fmla="*/ 120698 h 449"/>
              <a:gd name="T44" fmla="*/ 78219 w 683"/>
              <a:gd name="T45" fmla="*/ 113729 h 449"/>
              <a:gd name="T46" fmla="*/ 92846 w 683"/>
              <a:gd name="T47" fmla="*/ 106442 h 449"/>
              <a:gd name="T48" fmla="*/ 106518 w 683"/>
              <a:gd name="T49" fmla="*/ 98523 h 449"/>
              <a:gd name="T50" fmla="*/ 120509 w 683"/>
              <a:gd name="T51" fmla="*/ 89652 h 449"/>
              <a:gd name="T52" fmla="*/ 133545 w 683"/>
              <a:gd name="T53" fmla="*/ 80782 h 449"/>
              <a:gd name="T54" fmla="*/ 147218 w 683"/>
              <a:gd name="T55" fmla="*/ 71278 h 449"/>
              <a:gd name="T56" fmla="*/ 159618 w 683"/>
              <a:gd name="T57" fmla="*/ 60824 h 449"/>
              <a:gd name="T58" fmla="*/ 171701 w 683"/>
              <a:gd name="T59" fmla="*/ 50687 h 449"/>
              <a:gd name="T60" fmla="*/ 183466 w 683"/>
              <a:gd name="T61" fmla="*/ 38966 h 449"/>
              <a:gd name="T62" fmla="*/ 195548 w 683"/>
              <a:gd name="T63" fmla="*/ 27561 h 449"/>
              <a:gd name="T64" fmla="*/ 206677 w 683"/>
              <a:gd name="T65" fmla="*/ 15206 h 449"/>
              <a:gd name="T66" fmla="*/ 217170 w 683"/>
              <a:gd name="T67" fmla="*/ 2218 h 449"/>
              <a:gd name="T68" fmla="*/ 214944 w 683"/>
              <a:gd name="T69" fmla="*/ 0 h 449"/>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683" h="449">
                <a:moveTo>
                  <a:pt x="676" y="0"/>
                </a:moveTo>
                <a:lnTo>
                  <a:pt x="642" y="41"/>
                </a:lnTo>
                <a:lnTo>
                  <a:pt x="607" y="80"/>
                </a:lnTo>
                <a:lnTo>
                  <a:pt x="570" y="116"/>
                </a:lnTo>
                <a:lnTo>
                  <a:pt x="532" y="152"/>
                </a:lnTo>
                <a:lnTo>
                  <a:pt x="495" y="185"/>
                </a:lnTo>
                <a:lnTo>
                  <a:pt x="455" y="218"/>
                </a:lnTo>
                <a:lnTo>
                  <a:pt x="415" y="248"/>
                </a:lnTo>
                <a:lnTo>
                  <a:pt x="374" y="276"/>
                </a:lnTo>
                <a:lnTo>
                  <a:pt x="330" y="301"/>
                </a:lnTo>
                <a:lnTo>
                  <a:pt x="287" y="327"/>
                </a:lnTo>
                <a:lnTo>
                  <a:pt x="241" y="350"/>
                </a:lnTo>
                <a:lnTo>
                  <a:pt x="195" y="371"/>
                </a:lnTo>
                <a:lnTo>
                  <a:pt x="147" y="391"/>
                </a:lnTo>
                <a:lnTo>
                  <a:pt x="100" y="409"/>
                </a:lnTo>
                <a:lnTo>
                  <a:pt x="51" y="425"/>
                </a:lnTo>
                <a:lnTo>
                  <a:pt x="0" y="439"/>
                </a:lnTo>
                <a:lnTo>
                  <a:pt x="3" y="449"/>
                </a:lnTo>
                <a:lnTo>
                  <a:pt x="54" y="434"/>
                </a:lnTo>
                <a:lnTo>
                  <a:pt x="102" y="419"/>
                </a:lnTo>
                <a:lnTo>
                  <a:pt x="152" y="400"/>
                </a:lnTo>
                <a:lnTo>
                  <a:pt x="200" y="381"/>
                </a:lnTo>
                <a:lnTo>
                  <a:pt x="246" y="359"/>
                </a:lnTo>
                <a:lnTo>
                  <a:pt x="292" y="336"/>
                </a:lnTo>
                <a:lnTo>
                  <a:pt x="335" y="311"/>
                </a:lnTo>
                <a:lnTo>
                  <a:pt x="379" y="283"/>
                </a:lnTo>
                <a:lnTo>
                  <a:pt x="420" y="255"/>
                </a:lnTo>
                <a:lnTo>
                  <a:pt x="463" y="225"/>
                </a:lnTo>
                <a:lnTo>
                  <a:pt x="502" y="192"/>
                </a:lnTo>
                <a:lnTo>
                  <a:pt x="540" y="160"/>
                </a:lnTo>
                <a:lnTo>
                  <a:pt x="577" y="123"/>
                </a:lnTo>
                <a:lnTo>
                  <a:pt x="615" y="87"/>
                </a:lnTo>
                <a:lnTo>
                  <a:pt x="650" y="48"/>
                </a:lnTo>
                <a:lnTo>
                  <a:pt x="683" y="7"/>
                </a:lnTo>
                <a:lnTo>
                  <a:pt x="676"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247650</xdr:colOff>
      <xdr:row>125</xdr:row>
      <xdr:rowOff>180975</xdr:rowOff>
    </xdr:from>
    <xdr:to>
      <xdr:col>18</xdr:col>
      <xdr:colOff>704850</xdr:colOff>
      <xdr:row>128</xdr:row>
      <xdr:rowOff>85725</xdr:rowOff>
    </xdr:to>
    <xdr:pic>
      <xdr:nvPicPr>
        <xdr:cNvPr id="2" name="Picture 4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50" y="23955375"/>
          <a:ext cx="1771650" cy="5715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12</xdr:col>
          <xdr:colOff>638175</xdr:colOff>
          <xdr:row>19</xdr:row>
          <xdr:rowOff>28575</xdr:rowOff>
        </xdr:from>
        <xdr:to>
          <xdr:col>13</xdr:col>
          <xdr:colOff>619125</xdr:colOff>
          <xdr:row>20</xdr:row>
          <xdr:rowOff>28575</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600-00000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609600</xdr:colOff>
          <xdr:row>25</xdr:row>
          <xdr:rowOff>28575</xdr:rowOff>
        </xdr:from>
        <xdr:to>
          <xdr:col>14</xdr:col>
          <xdr:colOff>38100</xdr:colOff>
          <xdr:row>26</xdr:row>
          <xdr:rowOff>38100</xdr:rowOff>
        </xdr:to>
        <xdr:sp macro="" textlink="">
          <xdr:nvSpPr>
            <xdr:cNvPr id="13314" name="Object 2" hidden="1">
              <a:extLst>
                <a:ext uri="{63B3BB69-23CF-44E3-9099-C40C66FF867C}">
                  <a14:compatExt spid="_x0000_s13314"/>
                </a:ext>
                <a:ext uri="{FF2B5EF4-FFF2-40B4-BE49-F238E27FC236}">
                  <a16:creationId xmlns:a16="http://schemas.microsoft.com/office/drawing/2014/main" id="{00000000-0008-0000-0600-00000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22</xdr:row>
          <xdr:rowOff>28575</xdr:rowOff>
        </xdr:from>
        <xdr:to>
          <xdr:col>11</xdr:col>
          <xdr:colOff>342900</xdr:colOff>
          <xdr:row>23</xdr:row>
          <xdr:rowOff>9525</xdr:rowOff>
        </xdr:to>
        <xdr:sp macro="" textlink="">
          <xdr:nvSpPr>
            <xdr:cNvPr id="13315" name="Object 3" hidden="1">
              <a:extLst>
                <a:ext uri="{63B3BB69-23CF-44E3-9099-C40C66FF867C}">
                  <a14:compatExt spid="_x0000_s13315"/>
                </a:ext>
                <a:ext uri="{FF2B5EF4-FFF2-40B4-BE49-F238E27FC236}">
                  <a16:creationId xmlns:a16="http://schemas.microsoft.com/office/drawing/2014/main" id="{00000000-0008-0000-0600-00000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28</xdr:row>
          <xdr:rowOff>28575</xdr:rowOff>
        </xdr:from>
        <xdr:to>
          <xdr:col>11</xdr:col>
          <xdr:colOff>333375</xdr:colOff>
          <xdr:row>29</xdr:row>
          <xdr:rowOff>66675</xdr:rowOff>
        </xdr:to>
        <xdr:sp macro="" textlink="">
          <xdr:nvSpPr>
            <xdr:cNvPr id="13316" name="Object 4" hidden="1">
              <a:extLst>
                <a:ext uri="{63B3BB69-23CF-44E3-9099-C40C66FF867C}">
                  <a14:compatExt spid="_x0000_s13316"/>
                </a:ext>
                <a:ext uri="{FF2B5EF4-FFF2-40B4-BE49-F238E27FC236}">
                  <a16:creationId xmlns:a16="http://schemas.microsoft.com/office/drawing/2014/main" id="{00000000-0008-0000-0600-000004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31</xdr:row>
          <xdr:rowOff>9525</xdr:rowOff>
        </xdr:from>
        <xdr:to>
          <xdr:col>14</xdr:col>
          <xdr:colOff>238125</xdr:colOff>
          <xdr:row>32</xdr:row>
          <xdr:rowOff>38100</xdr:rowOff>
        </xdr:to>
        <xdr:sp macro="" textlink="">
          <xdr:nvSpPr>
            <xdr:cNvPr id="13317" name="Object 5" hidden="1">
              <a:extLst>
                <a:ext uri="{63B3BB69-23CF-44E3-9099-C40C66FF867C}">
                  <a14:compatExt spid="_x0000_s13317"/>
                </a:ext>
                <a:ext uri="{FF2B5EF4-FFF2-40B4-BE49-F238E27FC236}">
                  <a16:creationId xmlns:a16="http://schemas.microsoft.com/office/drawing/2014/main" id="{00000000-0008-0000-0600-000005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28575</xdr:rowOff>
        </xdr:from>
        <xdr:to>
          <xdr:col>11</xdr:col>
          <xdr:colOff>361950</xdr:colOff>
          <xdr:row>41</xdr:row>
          <xdr:rowOff>19050</xdr:rowOff>
        </xdr:to>
        <xdr:sp macro="" textlink="">
          <xdr:nvSpPr>
            <xdr:cNvPr id="13318" name="Object 6" hidden="1">
              <a:extLst>
                <a:ext uri="{63B3BB69-23CF-44E3-9099-C40C66FF867C}">
                  <a14:compatExt spid="_x0000_s13318"/>
                </a:ext>
                <a:ext uri="{FF2B5EF4-FFF2-40B4-BE49-F238E27FC236}">
                  <a16:creationId xmlns:a16="http://schemas.microsoft.com/office/drawing/2014/main" id="{00000000-0008-0000-0600-000006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44</xdr:row>
          <xdr:rowOff>9525</xdr:rowOff>
        </xdr:from>
        <xdr:to>
          <xdr:col>18</xdr:col>
          <xdr:colOff>219075</xdr:colOff>
          <xdr:row>45</xdr:row>
          <xdr:rowOff>66675</xdr:rowOff>
        </xdr:to>
        <xdr:sp macro="" textlink="">
          <xdr:nvSpPr>
            <xdr:cNvPr id="13319" name="Object 7" hidden="1">
              <a:extLst>
                <a:ext uri="{63B3BB69-23CF-44E3-9099-C40C66FF867C}">
                  <a14:compatExt spid="_x0000_s13319"/>
                </a:ext>
                <a:ext uri="{FF2B5EF4-FFF2-40B4-BE49-F238E27FC236}">
                  <a16:creationId xmlns:a16="http://schemas.microsoft.com/office/drawing/2014/main" id="{00000000-0008-0000-0600-000007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20" name="Object 8" hidden="1">
              <a:extLst>
                <a:ext uri="{63B3BB69-23CF-44E3-9099-C40C66FF867C}">
                  <a14:compatExt spid="_x0000_s13320"/>
                </a:ext>
                <a:ext uri="{FF2B5EF4-FFF2-40B4-BE49-F238E27FC236}">
                  <a16:creationId xmlns:a16="http://schemas.microsoft.com/office/drawing/2014/main" id="{00000000-0008-0000-0600-000008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21" name="Object 9" hidden="1">
              <a:extLst>
                <a:ext uri="{63B3BB69-23CF-44E3-9099-C40C66FF867C}">
                  <a14:compatExt spid="_x0000_s13321"/>
                </a:ext>
                <a:ext uri="{FF2B5EF4-FFF2-40B4-BE49-F238E27FC236}">
                  <a16:creationId xmlns:a16="http://schemas.microsoft.com/office/drawing/2014/main" id="{00000000-0008-0000-0600-000009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22" name="Object 10" hidden="1">
              <a:extLst>
                <a:ext uri="{63B3BB69-23CF-44E3-9099-C40C66FF867C}">
                  <a14:compatExt spid="_x0000_s13322"/>
                </a:ext>
                <a:ext uri="{FF2B5EF4-FFF2-40B4-BE49-F238E27FC236}">
                  <a16:creationId xmlns:a16="http://schemas.microsoft.com/office/drawing/2014/main" id="{00000000-0008-0000-0600-00000A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23" name="Object 11" hidden="1">
              <a:extLst>
                <a:ext uri="{63B3BB69-23CF-44E3-9099-C40C66FF867C}">
                  <a14:compatExt spid="_x0000_s13323"/>
                </a:ext>
                <a:ext uri="{FF2B5EF4-FFF2-40B4-BE49-F238E27FC236}">
                  <a16:creationId xmlns:a16="http://schemas.microsoft.com/office/drawing/2014/main" id="{00000000-0008-0000-0600-00000B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24" name="Object 12" hidden="1">
              <a:extLst>
                <a:ext uri="{63B3BB69-23CF-44E3-9099-C40C66FF867C}">
                  <a14:compatExt spid="_x0000_s13324"/>
                </a:ext>
                <a:ext uri="{FF2B5EF4-FFF2-40B4-BE49-F238E27FC236}">
                  <a16:creationId xmlns:a16="http://schemas.microsoft.com/office/drawing/2014/main" id="{00000000-0008-0000-0600-00000C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25" name="Object 13" hidden="1">
              <a:extLst>
                <a:ext uri="{63B3BB69-23CF-44E3-9099-C40C66FF867C}">
                  <a14:compatExt spid="_x0000_s13325"/>
                </a:ext>
                <a:ext uri="{FF2B5EF4-FFF2-40B4-BE49-F238E27FC236}">
                  <a16:creationId xmlns:a16="http://schemas.microsoft.com/office/drawing/2014/main" id="{00000000-0008-0000-0600-00000D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26" name="Object 14" hidden="1">
              <a:extLst>
                <a:ext uri="{63B3BB69-23CF-44E3-9099-C40C66FF867C}">
                  <a14:compatExt spid="_x0000_s13326"/>
                </a:ext>
                <a:ext uri="{FF2B5EF4-FFF2-40B4-BE49-F238E27FC236}">
                  <a16:creationId xmlns:a16="http://schemas.microsoft.com/office/drawing/2014/main" id="{00000000-0008-0000-0600-00000E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638175</xdr:colOff>
          <xdr:row>57</xdr:row>
          <xdr:rowOff>28575</xdr:rowOff>
        </xdr:from>
        <xdr:to>
          <xdr:col>13</xdr:col>
          <xdr:colOff>619125</xdr:colOff>
          <xdr:row>58</xdr:row>
          <xdr:rowOff>28575</xdr:rowOff>
        </xdr:to>
        <xdr:sp macro="" textlink="">
          <xdr:nvSpPr>
            <xdr:cNvPr id="13327" name="Object 15" hidden="1">
              <a:extLst>
                <a:ext uri="{63B3BB69-23CF-44E3-9099-C40C66FF867C}">
                  <a14:compatExt spid="_x0000_s13327"/>
                </a:ext>
                <a:ext uri="{FF2B5EF4-FFF2-40B4-BE49-F238E27FC236}">
                  <a16:creationId xmlns:a16="http://schemas.microsoft.com/office/drawing/2014/main" id="{00000000-0008-0000-0600-00000F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609600</xdr:colOff>
          <xdr:row>62</xdr:row>
          <xdr:rowOff>28575</xdr:rowOff>
        </xdr:from>
        <xdr:to>
          <xdr:col>14</xdr:col>
          <xdr:colOff>38100</xdr:colOff>
          <xdr:row>63</xdr:row>
          <xdr:rowOff>38100</xdr:rowOff>
        </xdr:to>
        <xdr:sp macro="" textlink="">
          <xdr:nvSpPr>
            <xdr:cNvPr id="13328" name="Object 16" hidden="1">
              <a:extLst>
                <a:ext uri="{63B3BB69-23CF-44E3-9099-C40C66FF867C}">
                  <a14:compatExt spid="_x0000_s13328"/>
                </a:ext>
                <a:ext uri="{FF2B5EF4-FFF2-40B4-BE49-F238E27FC236}">
                  <a16:creationId xmlns:a16="http://schemas.microsoft.com/office/drawing/2014/main" id="{00000000-0008-0000-0600-000010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60</xdr:row>
          <xdr:rowOff>28575</xdr:rowOff>
        </xdr:from>
        <xdr:to>
          <xdr:col>11</xdr:col>
          <xdr:colOff>342900</xdr:colOff>
          <xdr:row>61</xdr:row>
          <xdr:rowOff>9525</xdr:rowOff>
        </xdr:to>
        <xdr:sp macro="" textlink="">
          <xdr:nvSpPr>
            <xdr:cNvPr id="13329" name="Object 17" hidden="1">
              <a:extLst>
                <a:ext uri="{63B3BB69-23CF-44E3-9099-C40C66FF867C}">
                  <a14:compatExt spid="_x0000_s13329"/>
                </a:ext>
                <a:ext uri="{FF2B5EF4-FFF2-40B4-BE49-F238E27FC236}">
                  <a16:creationId xmlns:a16="http://schemas.microsoft.com/office/drawing/2014/main" id="{00000000-0008-0000-0600-00001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65</xdr:row>
          <xdr:rowOff>28575</xdr:rowOff>
        </xdr:from>
        <xdr:to>
          <xdr:col>11</xdr:col>
          <xdr:colOff>333375</xdr:colOff>
          <xdr:row>66</xdr:row>
          <xdr:rowOff>9525</xdr:rowOff>
        </xdr:to>
        <xdr:sp macro="" textlink="">
          <xdr:nvSpPr>
            <xdr:cNvPr id="13330" name="Object 18" hidden="1">
              <a:extLst>
                <a:ext uri="{63B3BB69-23CF-44E3-9099-C40C66FF867C}">
                  <a14:compatExt spid="_x0000_s13330"/>
                </a:ext>
                <a:ext uri="{FF2B5EF4-FFF2-40B4-BE49-F238E27FC236}">
                  <a16:creationId xmlns:a16="http://schemas.microsoft.com/office/drawing/2014/main" id="{00000000-0008-0000-0600-00001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67</xdr:row>
          <xdr:rowOff>9525</xdr:rowOff>
        </xdr:from>
        <xdr:to>
          <xdr:col>14</xdr:col>
          <xdr:colOff>238125</xdr:colOff>
          <xdr:row>68</xdr:row>
          <xdr:rowOff>38100</xdr:rowOff>
        </xdr:to>
        <xdr:sp macro="" textlink="">
          <xdr:nvSpPr>
            <xdr:cNvPr id="13331" name="Object 19" hidden="1">
              <a:extLst>
                <a:ext uri="{63B3BB69-23CF-44E3-9099-C40C66FF867C}">
                  <a14:compatExt spid="_x0000_s13331"/>
                </a:ext>
                <a:ext uri="{FF2B5EF4-FFF2-40B4-BE49-F238E27FC236}">
                  <a16:creationId xmlns:a16="http://schemas.microsoft.com/office/drawing/2014/main" id="{00000000-0008-0000-0600-00001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76</xdr:row>
          <xdr:rowOff>28575</xdr:rowOff>
        </xdr:from>
        <xdr:to>
          <xdr:col>11</xdr:col>
          <xdr:colOff>361950</xdr:colOff>
          <xdr:row>77</xdr:row>
          <xdr:rowOff>19050</xdr:rowOff>
        </xdr:to>
        <xdr:sp macro="" textlink="">
          <xdr:nvSpPr>
            <xdr:cNvPr id="13332" name="Object 20" hidden="1">
              <a:extLst>
                <a:ext uri="{63B3BB69-23CF-44E3-9099-C40C66FF867C}">
                  <a14:compatExt spid="_x0000_s13332"/>
                </a:ext>
                <a:ext uri="{FF2B5EF4-FFF2-40B4-BE49-F238E27FC236}">
                  <a16:creationId xmlns:a16="http://schemas.microsoft.com/office/drawing/2014/main" id="{00000000-0008-0000-0600-000014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333375</xdr:colOff>
          <xdr:row>78</xdr:row>
          <xdr:rowOff>28575</xdr:rowOff>
        </xdr:from>
        <xdr:to>
          <xdr:col>18</xdr:col>
          <xdr:colOff>447675</xdr:colOff>
          <xdr:row>79</xdr:row>
          <xdr:rowOff>66675</xdr:rowOff>
        </xdr:to>
        <xdr:sp macro="" textlink="">
          <xdr:nvSpPr>
            <xdr:cNvPr id="13333" name="Object 21" hidden="1">
              <a:extLst>
                <a:ext uri="{63B3BB69-23CF-44E3-9099-C40C66FF867C}">
                  <a14:compatExt spid="_x0000_s13333"/>
                </a:ext>
                <a:ext uri="{FF2B5EF4-FFF2-40B4-BE49-F238E27FC236}">
                  <a16:creationId xmlns:a16="http://schemas.microsoft.com/office/drawing/2014/main" id="{00000000-0008-0000-0600-000015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80</xdr:row>
          <xdr:rowOff>0</xdr:rowOff>
        </xdr:from>
        <xdr:to>
          <xdr:col>11</xdr:col>
          <xdr:colOff>295275</xdr:colOff>
          <xdr:row>81</xdr:row>
          <xdr:rowOff>0</xdr:rowOff>
        </xdr:to>
        <xdr:sp macro="" textlink="">
          <xdr:nvSpPr>
            <xdr:cNvPr id="13334" name="Object 22" hidden="1">
              <a:extLst>
                <a:ext uri="{63B3BB69-23CF-44E3-9099-C40C66FF867C}">
                  <a14:compatExt spid="_x0000_s13334"/>
                </a:ext>
                <a:ext uri="{FF2B5EF4-FFF2-40B4-BE49-F238E27FC236}">
                  <a16:creationId xmlns:a16="http://schemas.microsoft.com/office/drawing/2014/main" id="{00000000-0008-0000-0600-000016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82</xdr:row>
          <xdr:rowOff>9525</xdr:rowOff>
        </xdr:from>
        <xdr:to>
          <xdr:col>11</xdr:col>
          <xdr:colOff>714375</xdr:colOff>
          <xdr:row>83</xdr:row>
          <xdr:rowOff>9525</xdr:rowOff>
        </xdr:to>
        <xdr:sp macro="" textlink="">
          <xdr:nvSpPr>
            <xdr:cNvPr id="13335" name="Object 23" hidden="1">
              <a:extLst>
                <a:ext uri="{63B3BB69-23CF-44E3-9099-C40C66FF867C}">
                  <a14:compatExt spid="_x0000_s13335"/>
                </a:ext>
                <a:ext uri="{FF2B5EF4-FFF2-40B4-BE49-F238E27FC236}">
                  <a16:creationId xmlns:a16="http://schemas.microsoft.com/office/drawing/2014/main" id="{00000000-0008-0000-0600-000017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581025</xdr:colOff>
          <xdr:row>81</xdr:row>
          <xdr:rowOff>0</xdr:rowOff>
        </xdr:from>
        <xdr:to>
          <xdr:col>13</xdr:col>
          <xdr:colOff>428625</xdr:colOff>
          <xdr:row>82</xdr:row>
          <xdr:rowOff>28575</xdr:rowOff>
        </xdr:to>
        <xdr:sp macro="" textlink="">
          <xdr:nvSpPr>
            <xdr:cNvPr id="13336" name="Object 24" hidden="1">
              <a:extLst>
                <a:ext uri="{63B3BB69-23CF-44E3-9099-C40C66FF867C}">
                  <a14:compatExt spid="_x0000_s13336"/>
                </a:ext>
                <a:ext uri="{FF2B5EF4-FFF2-40B4-BE49-F238E27FC236}">
                  <a16:creationId xmlns:a16="http://schemas.microsoft.com/office/drawing/2014/main" id="{00000000-0008-0000-0600-000018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100</xdr:row>
          <xdr:rowOff>28575</xdr:rowOff>
        </xdr:from>
        <xdr:to>
          <xdr:col>11</xdr:col>
          <xdr:colOff>419100</xdr:colOff>
          <xdr:row>100</xdr:row>
          <xdr:rowOff>161925</xdr:rowOff>
        </xdr:to>
        <xdr:sp macro="" textlink="">
          <xdr:nvSpPr>
            <xdr:cNvPr id="13337" name="Object 25" hidden="1">
              <a:extLst>
                <a:ext uri="{63B3BB69-23CF-44E3-9099-C40C66FF867C}">
                  <a14:compatExt spid="_x0000_s13337"/>
                </a:ext>
                <a:ext uri="{FF2B5EF4-FFF2-40B4-BE49-F238E27FC236}">
                  <a16:creationId xmlns:a16="http://schemas.microsoft.com/office/drawing/2014/main" id="{00000000-0008-0000-0600-000019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352425</xdr:colOff>
          <xdr:row>88</xdr:row>
          <xdr:rowOff>0</xdr:rowOff>
        </xdr:from>
        <xdr:to>
          <xdr:col>18</xdr:col>
          <xdr:colOff>581025</xdr:colOff>
          <xdr:row>88</xdr:row>
          <xdr:rowOff>161925</xdr:rowOff>
        </xdr:to>
        <xdr:sp macro="" textlink="">
          <xdr:nvSpPr>
            <xdr:cNvPr id="13338" name="Object 26" hidden="1">
              <a:extLst>
                <a:ext uri="{63B3BB69-23CF-44E3-9099-C40C66FF867C}">
                  <a14:compatExt spid="_x0000_s13338"/>
                </a:ext>
                <a:ext uri="{FF2B5EF4-FFF2-40B4-BE49-F238E27FC236}">
                  <a16:creationId xmlns:a16="http://schemas.microsoft.com/office/drawing/2014/main" id="{00000000-0008-0000-0600-00001A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89</xdr:row>
          <xdr:rowOff>161925</xdr:rowOff>
        </xdr:to>
        <xdr:sp macro="" textlink="">
          <xdr:nvSpPr>
            <xdr:cNvPr id="13339" name="Object 27" hidden="1">
              <a:extLst>
                <a:ext uri="{63B3BB69-23CF-44E3-9099-C40C66FF867C}">
                  <a14:compatExt spid="_x0000_s13339"/>
                </a:ext>
                <a:ext uri="{FF2B5EF4-FFF2-40B4-BE49-F238E27FC236}">
                  <a16:creationId xmlns:a16="http://schemas.microsoft.com/office/drawing/2014/main" id="{00000000-0008-0000-0600-00001B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89</xdr:row>
          <xdr:rowOff>161925</xdr:rowOff>
        </xdr:to>
        <xdr:sp macro="" textlink="">
          <xdr:nvSpPr>
            <xdr:cNvPr id="13340" name="Object 28" hidden="1">
              <a:extLst>
                <a:ext uri="{63B3BB69-23CF-44E3-9099-C40C66FF867C}">
                  <a14:compatExt spid="_x0000_s13340"/>
                </a:ext>
                <a:ext uri="{FF2B5EF4-FFF2-40B4-BE49-F238E27FC236}">
                  <a16:creationId xmlns:a16="http://schemas.microsoft.com/office/drawing/2014/main" id="{00000000-0008-0000-0600-00001C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89</xdr:row>
          <xdr:rowOff>161925</xdr:rowOff>
        </xdr:to>
        <xdr:sp macro="" textlink="">
          <xdr:nvSpPr>
            <xdr:cNvPr id="13341" name="Object 29" hidden="1">
              <a:extLst>
                <a:ext uri="{63B3BB69-23CF-44E3-9099-C40C66FF867C}">
                  <a14:compatExt spid="_x0000_s13341"/>
                </a:ext>
                <a:ext uri="{FF2B5EF4-FFF2-40B4-BE49-F238E27FC236}">
                  <a16:creationId xmlns:a16="http://schemas.microsoft.com/office/drawing/2014/main" id="{00000000-0008-0000-0600-00001D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89</xdr:row>
          <xdr:rowOff>161925</xdr:rowOff>
        </xdr:to>
        <xdr:sp macro="" textlink="">
          <xdr:nvSpPr>
            <xdr:cNvPr id="13342" name="Object 30" hidden="1">
              <a:extLst>
                <a:ext uri="{63B3BB69-23CF-44E3-9099-C40C66FF867C}">
                  <a14:compatExt spid="_x0000_s13342"/>
                </a:ext>
                <a:ext uri="{FF2B5EF4-FFF2-40B4-BE49-F238E27FC236}">
                  <a16:creationId xmlns:a16="http://schemas.microsoft.com/office/drawing/2014/main" id="{00000000-0008-0000-0600-00001E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89</xdr:row>
          <xdr:rowOff>161925</xdr:rowOff>
        </xdr:to>
        <xdr:sp macro="" textlink="">
          <xdr:nvSpPr>
            <xdr:cNvPr id="13343" name="Object 31" hidden="1">
              <a:extLst>
                <a:ext uri="{63B3BB69-23CF-44E3-9099-C40C66FF867C}">
                  <a14:compatExt spid="_x0000_s13343"/>
                </a:ext>
                <a:ext uri="{FF2B5EF4-FFF2-40B4-BE49-F238E27FC236}">
                  <a16:creationId xmlns:a16="http://schemas.microsoft.com/office/drawing/2014/main" id="{00000000-0008-0000-0600-00001F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89</xdr:row>
          <xdr:rowOff>161925</xdr:rowOff>
        </xdr:to>
        <xdr:sp macro="" textlink="">
          <xdr:nvSpPr>
            <xdr:cNvPr id="13344" name="Object 32" hidden="1">
              <a:extLst>
                <a:ext uri="{63B3BB69-23CF-44E3-9099-C40C66FF867C}">
                  <a14:compatExt spid="_x0000_s13344"/>
                </a:ext>
                <a:ext uri="{FF2B5EF4-FFF2-40B4-BE49-F238E27FC236}">
                  <a16:creationId xmlns:a16="http://schemas.microsoft.com/office/drawing/2014/main" id="{00000000-0008-0000-0600-000020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89</xdr:row>
          <xdr:rowOff>161925</xdr:rowOff>
        </xdr:to>
        <xdr:sp macro="" textlink="">
          <xdr:nvSpPr>
            <xdr:cNvPr id="13345" name="Object 33" hidden="1">
              <a:extLst>
                <a:ext uri="{63B3BB69-23CF-44E3-9099-C40C66FF867C}">
                  <a14:compatExt spid="_x0000_s13345"/>
                </a:ext>
                <a:ext uri="{FF2B5EF4-FFF2-40B4-BE49-F238E27FC236}">
                  <a16:creationId xmlns:a16="http://schemas.microsoft.com/office/drawing/2014/main" id="{00000000-0008-0000-0600-00002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15</xdr:col>
      <xdr:colOff>247650</xdr:colOff>
      <xdr:row>125</xdr:row>
      <xdr:rowOff>180975</xdr:rowOff>
    </xdr:from>
    <xdr:to>
      <xdr:col>18</xdr:col>
      <xdr:colOff>704850</xdr:colOff>
      <xdr:row>128</xdr:row>
      <xdr:rowOff>85725</xdr:rowOff>
    </xdr:to>
    <xdr:pic>
      <xdr:nvPicPr>
        <xdr:cNvPr id="36" name="Picture 41">
          <a:extLst>
            <a:ext uri="{FF2B5EF4-FFF2-40B4-BE49-F238E27FC236}">
              <a16:creationId xmlns:a16="http://schemas.microsoft.com/office/drawing/2014/main" id="{00000000-0008-0000-0600-00002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50" y="23955375"/>
          <a:ext cx="1771650" cy="5715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12</xdr:col>
          <xdr:colOff>638175</xdr:colOff>
          <xdr:row>19</xdr:row>
          <xdr:rowOff>28575</xdr:rowOff>
        </xdr:from>
        <xdr:to>
          <xdr:col>13</xdr:col>
          <xdr:colOff>619125</xdr:colOff>
          <xdr:row>20</xdr:row>
          <xdr:rowOff>28575</xdr:rowOff>
        </xdr:to>
        <xdr:sp macro="" textlink="">
          <xdr:nvSpPr>
            <xdr:cNvPr id="13350" name="Object 38" hidden="1">
              <a:extLst>
                <a:ext uri="{63B3BB69-23CF-44E3-9099-C40C66FF867C}">
                  <a14:compatExt spid="_x0000_s13350"/>
                </a:ext>
                <a:ext uri="{FF2B5EF4-FFF2-40B4-BE49-F238E27FC236}">
                  <a16:creationId xmlns:a16="http://schemas.microsoft.com/office/drawing/2014/main" id="{00000000-0008-0000-0600-000026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609600</xdr:colOff>
          <xdr:row>25</xdr:row>
          <xdr:rowOff>28575</xdr:rowOff>
        </xdr:from>
        <xdr:to>
          <xdr:col>14</xdr:col>
          <xdr:colOff>38100</xdr:colOff>
          <xdr:row>26</xdr:row>
          <xdr:rowOff>38100</xdr:rowOff>
        </xdr:to>
        <xdr:sp macro="" textlink="">
          <xdr:nvSpPr>
            <xdr:cNvPr id="13351" name="Object 39" hidden="1">
              <a:extLst>
                <a:ext uri="{63B3BB69-23CF-44E3-9099-C40C66FF867C}">
                  <a14:compatExt spid="_x0000_s13351"/>
                </a:ext>
                <a:ext uri="{FF2B5EF4-FFF2-40B4-BE49-F238E27FC236}">
                  <a16:creationId xmlns:a16="http://schemas.microsoft.com/office/drawing/2014/main" id="{00000000-0008-0000-0600-000027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22</xdr:row>
          <xdr:rowOff>28575</xdr:rowOff>
        </xdr:from>
        <xdr:to>
          <xdr:col>11</xdr:col>
          <xdr:colOff>342900</xdr:colOff>
          <xdr:row>23</xdr:row>
          <xdr:rowOff>9525</xdr:rowOff>
        </xdr:to>
        <xdr:sp macro="" textlink="">
          <xdr:nvSpPr>
            <xdr:cNvPr id="13352" name="Object 40" hidden="1">
              <a:extLst>
                <a:ext uri="{63B3BB69-23CF-44E3-9099-C40C66FF867C}">
                  <a14:compatExt spid="_x0000_s13352"/>
                </a:ext>
                <a:ext uri="{FF2B5EF4-FFF2-40B4-BE49-F238E27FC236}">
                  <a16:creationId xmlns:a16="http://schemas.microsoft.com/office/drawing/2014/main" id="{00000000-0008-0000-0600-000028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28</xdr:row>
          <xdr:rowOff>28575</xdr:rowOff>
        </xdr:from>
        <xdr:to>
          <xdr:col>11</xdr:col>
          <xdr:colOff>333375</xdr:colOff>
          <xdr:row>29</xdr:row>
          <xdr:rowOff>66675</xdr:rowOff>
        </xdr:to>
        <xdr:sp macro="" textlink="">
          <xdr:nvSpPr>
            <xdr:cNvPr id="13353" name="Object 41" hidden="1">
              <a:extLst>
                <a:ext uri="{63B3BB69-23CF-44E3-9099-C40C66FF867C}">
                  <a14:compatExt spid="_x0000_s13353"/>
                </a:ext>
                <a:ext uri="{FF2B5EF4-FFF2-40B4-BE49-F238E27FC236}">
                  <a16:creationId xmlns:a16="http://schemas.microsoft.com/office/drawing/2014/main" id="{00000000-0008-0000-0600-000029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31</xdr:row>
          <xdr:rowOff>9525</xdr:rowOff>
        </xdr:from>
        <xdr:to>
          <xdr:col>14</xdr:col>
          <xdr:colOff>238125</xdr:colOff>
          <xdr:row>32</xdr:row>
          <xdr:rowOff>38100</xdr:rowOff>
        </xdr:to>
        <xdr:sp macro="" textlink="">
          <xdr:nvSpPr>
            <xdr:cNvPr id="13354" name="Object 42" hidden="1">
              <a:extLst>
                <a:ext uri="{63B3BB69-23CF-44E3-9099-C40C66FF867C}">
                  <a14:compatExt spid="_x0000_s13354"/>
                </a:ext>
                <a:ext uri="{FF2B5EF4-FFF2-40B4-BE49-F238E27FC236}">
                  <a16:creationId xmlns:a16="http://schemas.microsoft.com/office/drawing/2014/main" id="{00000000-0008-0000-0600-00002A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28575</xdr:rowOff>
        </xdr:from>
        <xdr:to>
          <xdr:col>11</xdr:col>
          <xdr:colOff>361950</xdr:colOff>
          <xdr:row>41</xdr:row>
          <xdr:rowOff>19050</xdr:rowOff>
        </xdr:to>
        <xdr:sp macro="" textlink="">
          <xdr:nvSpPr>
            <xdr:cNvPr id="13355" name="Object 43" hidden="1">
              <a:extLst>
                <a:ext uri="{63B3BB69-23CF-44E3-9099-C40C66FF867C}">
                  <a14:compatExt spid="_x0000_s13355"/>
                </a:ext>
                <a:ext uri="{FF2B5EF4-FFF2-40B4-BE49-F238E27FC236}">
                  <a16:creationId xmlns:a16="http://schemas.microsoft.com/office/drawing/2014/main" id="{00000000-0008-0000-0600-00002B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44</xdr:row>
          <xdr:rowOff>9525</xdr:rowOff>
        </xdr:from>
        <xdr:to>
          <xdr:col>18</xdr:col>
          <xdr:colOff>219075</xdr:colOff>
          <xdr:row>45</xdr:row>
          <xdr:rowOff>66675</xdr:rowOff>
        </xdr:to>
        <xdr:sp macro="" textlink="">
          <xdr:nvSpPr>
            <xdr:cNvPr id="13356" name="Object 44" hidden="1">
              <a:extLst>
                <a:ext uri="{63B3BB69-23CF-44E3-9099-C40C66FF867C}">
                  <a14:compatExt spid="_x0000_s13356"/>
                </a:ext>
                <a:ext uri="{FF2B5EF4-FFF2-40B4-BE49-F238E27FC236}">
                  <a16:creationId xmlns:a16="http://schemas.microsoft.com/office/drawing/2014/main" id="{00000000-0008-0000-0600-00002C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57" name="Object 45" hidden="1">
              <a:extLst>
                <a:ext uri="{63B3BB69-23CF-44E3-9099-C40C66FF867C}">
                  <a14:compatExt spid="_x0000_s13357"/>
                </a:ext>
                <a:ext uri="{FF2B5EF4-FFF2-40B4-BE49-F238E27FC236}">
                  <a16:creationId xmlns:a16="http://schemas.microsoft.com/office/drawing/2014/main" id="{00000000-0008-0000-0600-00002D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58" name="Object 46" hidden="1">
              <a:extLst>
                <a:ext uri="{63B3BB69-23CF-44E3-9099-C40C66FF867C}">
                  <a14:compatExt spid="_x0000_s13358"/>
                </a:ext>
                <a:ext uri="{FF2B5EF4-FFF2-40B4-BE49-F238E27FC236}">
                  <a16:creationId xmlns:a16="http://schemas.microsoft.com/office/drawing/2014/main" id="{00000000-0008-0000-0600-00002E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59" name="Object 47" hidden="1">
              <a:extLst>
                <a:ext uri="{63B3BB69-23CF-44E3-9099-C40C66FF867C}">
                  <a14:compatExt spid="_x0000_s13359"/>
                </a:ext>
                <a:ext uri="{FF2B5EF4-FFF2-40B4-BE49-F238E27FC236}">
                  <a16:creationId xmlns:a16="http://schemas.microsoft.com/office/drawing/2014/main" id="{00000000-0008-0000-0600-00002F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60" name="Object 48" hidden="1">
              <a:extLst>
                <a:ext uri="{63B3BB69-23CF-44E3-9099-C40C66FF867C}">
                  <a14:compatExt spid="_x0000_s13360"/>
                </a:ext>
                <a:ext uri="{FF2B5EF4-FFF2-40B4-BE49-F238E27FC236}">
                  <a16:creationId xmlns:a16="http://schemas.microsoft.com/office/drawing/2014/main" id="{00000000-0008-0000-0600-000030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61" name="Object 49" hidden="1">
              <a:extLst>
                <a:ext uri="{63B3BB69-23CF-44E3-9099-C40C66FF867C}">
                  <a14:compatExt spid="_x0000_s13361"/>
                </a:ext>
                <a:ext uri="{FF2B5EF4-FFF2-40B4-BE49-F238E27FC236}">
                  <a16:creationId xmlns:a16="http://schemas.microsoft.com/office/drawing/2014/main" id="{00000000-0008-0000-0600-00003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62" name="Object 50" hidden="1">
              <a:extLst>
                <a:ext uri="{63B3BB69-23CF-44E3-9099-C40C66FF867C}">
                  <a14:compatExt spid="_x0000_s13362"/>
                </a:ext>
                <a:ext uri="{FF2B5EF4-FFF2-40B4-BE49-F238E27FC236}">
                  <a16:creationId xmlns:a16="http://schemas.microsoft.com/office/drawing/2014/main" id="{00000000-0008-0000-0600-00003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47</xdr:row>
          <xdr:rowOff>0</xdr:rowOff>
        </xdr:from>
        <xdr:to>
          <xdr:col>11</xdr:col>
          <xdr:colOff>333375</xdr:colOff>
          <xdr:row>48</xdr:row>
          <xdr:rowOff>0</xdr:rowOff>
        </xdr:to>
        <xdr:sp macro="" textlink="">
          <xdr:nvSpPr>
            <xdr:cNvPr id="13363" name="Object 51" hidden="1">
              <a:extLst>
                <a:ext uri="{63B3BB69-23CF-44E3-9099-C40C66FF867C}">
                  <a14:compatExt spid="_x0000_s13363"/>
                </a:ext>
                <a:ext uri="{FF2B5EF4-FFF2-40B4-BE49-F238E27FC236}">
                  <a16:creationId xmlns:a16="http://schemas.microsoft.com/office/drawing/2014/main" id="{00000000-0008-0000-0600-00003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638175</xdr:colOff>
          <xdr:row>57</xdr:row>
          <xdr:rowOff>28575</xdr:rowOff>
        </xdr:from>
        <xdr:to>
          <xdr:col>13</xdr:col>
          <xdr:colOff>619125</xdr:colOff>
          <xdr:row>58</xdr:row>
          <xdr:rowOff>28575</xdr:rowOff>
        </xdr:to>
        <xdr:sp macro="" textlink="">
          <xdr:nvSpPr>
            <xdr:cNvPr id="13364" name="Object 52" hidden="1">
              <a:extLst>
                <a:ext uri="{63B3BB69-23CF-44E3-9099-C40C66FF867C}">
                  <a14:compatExt spid="_x0000_s13364"/>
                </a:ext>
                <a:ext uri="{FF2B5EF4-FFF2-40B4-BE49-F238E27FC236}">
                  <a16:creationId xmlns:a16="http://schemas.microsoft.com/office/drawing/2014/main" id="{00000000-0008-0000-0600-000034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609600</xdr:colOff>
          <xdr:row>62</xdr:row>
          <xdr:rowOff>28575</xdr:rowOff>
        </xdr:from>
        <xdr:to>
          <xdr:col>14</xdr:col>
          <xdr:colOff>38100</xdr:colOff>
          <xdr:row>63</xdr:row>
          <xdr:rowOff>38100</xdr:rowOff>
        </xdr:to>
        <xdr:sp macro="" textlink="">
          <xdr:nvSpPr>
            <xdr:cNvPr id="13365" name="Object 53" hidden="1">
              <a:extLst>
                <a:ext uri="{63B3BB69-23CF-44E3-9099-C40C66FF867C}">
                  <a14:compatExt spid="_x0000_s13365"/>
                </a:ext>
                <a:ext uri="{FF2B5EF4-FFF2-40B4-BE49-F238E27FC236}">
                  <a16:creationId xmlns:a16="http://schemas.microsoft.com/office/drawing/2014/main" id="{00000000-0008-0000-0600-000035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60</xdr:row>
          <xdr:rowOff>28575</xdr:rowOff>
        </xdr:from>
        <xdr:to>
          <xdr:col>11</xdr:col>
          <xdr:colOff>342900</xdr:colOff>
          <xdr:row>61</xdr:row>
          <xdr:rowOff>9525</xdr:rowOff>
        </xdr:to>
        <xdr:sp macro="" textlink="">
          <xdr:nvSpPr>
            <xdr:cNvPr id="13366" name="Object 54" hidden="1">
              <a:extLst>
                <a:ext uri="{63B3BB69-23CF-44E3-9099-C40C66FF867C}">
                  <a14:compatExt spid="_x0000_s13366"/>
                </a:ext>
                <a:ext uri="{FF2B5EF4-FFF2-40B4-BE49-F238E27FC236}">
                  <a16:creationId xmlns:a16="http://schemas.microsoft.com/office/drawing/2014/main" id="{00000000-0008-0000-0600-000036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65</xdr:row>
          <xdr:rowOff>28575</xdr:rowOff>
        </xdr:from>
        <xdr:to>
          <xdr:col>11</xdr:col>
          <xdr:colOff>333375</xdr:colOff>
          <xdr:row>66</xdr:row>
          <xdr:rowOff>9525</xdr:rowOff>
        </xdr:to>
        <xdr:sp macro="" textlink="">
          <xdr:nvSpPr>
            <xdr:cNvPr id="13367" name="Object 55" hidden="1">
              <a:extLst>
                <a:ext uri="{63B3BB69-23CF-44E3-9099-C40C66FF867C}">
                  <a14:compatExt spid="_x0000_s13367"/>
                </a:ext>
                <a:ext uri="{FF2B5EF4-FFF2-40B4-BE49-F238E27FC236}">
                  <a16:creationId xmlns:a16="http://schemas.microsoft.com/office/drawing/2014/main" id="{00000000-0008-0000-0600-000037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67</xdr:row>
          <xdr:rowOff>9525</xdr:rowOff>
        </xdr:from>
        <xdr:to>
          <xdr:col>14</xdr:col>
          <xdr:colOff>238125</xdr:colOff>
          <xdr:row>68</xdr:row>
          <xdr:rowOff>38100</xdr:rowOff>
        </xdr:to>
        <xdr:sp macro="" textlink="">
          <xdr:nvSpPr>
            <xdr:cNvPr id="13368" name="Object 56" hidden="1">
              <a:extLst>
                <a:ext uri="{63B3BB69-23CF-44E3-9099-C40C66FF867C}">
                  <a14:compatExt spid="_x0000_s13368"/>
                </a:ext>
                <a:ext uri="{FF2B5EF4-FFF2-40B4-BE49-F238E27FC236}">
                  <a16:creationId xmlns:a16="http://schemas.microsoft.com/office/drawing/2014/main" id="{00000000-0008-0000-0600-000038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76</xdr:row>
          <xdr:rowOff>28575</xdr:rowOff>
        </xdr:from>
        <xdr:to>
          <xdr:col>11</xdr:col>
          <xdr:colOff>361950</xdr:colOff>
          <xdr:row>77</xdr:row>
          <xdr:rowOff>19050</xdr:rowOff>
        </xdr:to>
        <xdr:sp macro="" textlink="">
          <xdr:nvSpPr>
            <xdr:cNvPr id="13369" name="Object 57" hidden="1">
              <a:extLst>
                <a:ext uri="{63B3BB69-23CF-44E3-9099-C40C66FF867C}">
                  <a14:compatExt spid="_x0000_s13369"/>
                </a:ext>
                <a:ext uri="{FF2B5EF4-FFF2-40B4-BE49-F238E27FC236}">
                  <a16:creationId xmlns:a16="http://schemas.microsoft.com/office/drawing/2014/main" id="{00000000-0008-0000-0600-000039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333375</xdr:colOff>
          <xdr:row>78</xdr:row>
          <xdr:rowOff>28575</xdr:rowOff>
        </xdr:from>
        <xdr:to>
          <xdr:col>18</xdr:col>
          <xdr:colOff>447675</xdr:colOff>
          <xdr:row>79</xdr:row>
          <xdr:rowOff>66675</xdr:rowOff>
        </xdr:to>
        <xdr:sp macro="" textlink="">
          <xdr:nvSpPr>
            <xdr:cNvPr id="13370" name="Object 58" hidden="1">
              <a:extLst>
                <a:ext uri="{63B3BB69-23CF-44E3-9099-C40C66FF867C}">
                  <a14:compatExt spid="_x0000_s13370"/>
                </a:ext>
                <a:ext uri="{FF2B5EF4-FFF2-40B4-BE49-F238E27FC236}">
                  <a16:creationId xmlns:a16="http://schemas.microsoft.com/office/drawing/2014/main" id="{00000000-0008-0000-0600-00003A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80</xdr:row>
          <xdr:rowOff>0</xdr:rowOff>
        </xdr:from>
        <xdr:to>
          <xdr:col>11</xdr:col>
          <xdr:colOff>295275</xdr:colOff>
          <xdr:row>81</xdr:row>
          <xdr:rowOff>0</xdr:rowOff>
        </xdr:to>
        <xdr:sp macro="" textlink="">
          <xdr:nvSpPr>
            <xdr:cNvPr id="13371" name="Object 59" hidden="1">
              <a:extLst>
                <a:ext uri="{63B3BB69-23CF-44E3-9099-C40C66FF867C}">
                  <a14:compatExt spid="_x0000_s13371"/>
                </a:ext>
                <a:ext uri="{FF2B5EF4-FFF2-40B4-BE49-F238E27FC236}">
                  <a16:creationId xmlns:a16="http://schemas.microsoft.com/office/drawing/2014/main" id="{00000000-0008-0000-0600-00003B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82</xdr:row>
          <xdr:rowOff>9525</xdr:rowOff>
        </xdr:from>
        <xdr:to>
          <xdr:col>11</xdr:col>
          <xdr:colOff>714375</xdr:colOff>
          <xdr:row>83</xdr:row>
          <xdr:rowOff>9525</xdr:rowOff>
        </xdr:to>
        <xdr:sp macro="" textlink="">
          <xdr:nvSpPr>
            <xdr:cNvPr id="13372" name="Object 60" hidden="1">
              <a:extLst>
                <a:ext uri="{63B3BB69-23CF-44E3-9099-C40C66FF867C}">
                  <a14:compatExt spid="_x0000_s13372"/>
                </a:ext>
                <a:ext uri="{FF2B5EF4-FFF2-40B4-BE49-F238E27FC236}">
                  <a16:creationId xmlns:a16="http://schemas.microsoft.com/office/drawing/2014/main" id="{00000000-0008-0000-0600-00003C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581025</xdr:colOff>
          <xdr:row>81</xdr:row>
          <xdr:rowOff>0</xdr:rowOff>
        </xdr:from>
        <xdr:to>
          <xdr:col>13</xdr:col>
          <xdr:colOff>428625</xdr:colOff>
          <xdr:row>82</xdr:row>
          <xdr:rowOff>38100</xdr:rowOff>
        </xdr:to>
        <xdr:sp macro="" textlink="">
          <xdr:nvSpPr>
            <xdr:cNvPr id="13373" name="Object 61" hidden="1">
              <a:extLst>
                <a:ext uri="{63B3BB69-23CF-44E3-9099-C40C66FF867C}">
                  <a14:compatExt spid="_x0000_s13373"/>
                </a:ext>
                <a:ext uri="{FF2B5EF4-FFF2-40B4-BE49-F238E27FC236}">
                  <a16:creationId xmlns:a16="http://schemas.microsoft.com/office/drawing/2014/main" id="{00000000-0008-0000-0600-00003D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352425</xdr:colOff>
          <xdr:row>88</xdr:row>
          <xdr:rowOff>0</xdr:rowOff>
        </xdr:from>
        <xdr:to>
          <xdr:col>18</xdr:col>
          <xdr:colOff>581025</xdr:colOff>
          <xdr:row>89</xdr:row>
          <xdr:rowOff>0</xdr:rowOff>
        </xdr:to>
        <xdr:sp macro="" textlink="">
          <xdr:nvSpPr>
            <xdr:cNvPr id="13375" name="Object 63" hidden="1">
              <a:extLst>
                <a:ext uri="{63B3BB69-23CF-44E3-9099-C40C66FF867C}">
                  <a14:compatExt spid="_x0000_s13375"/>
                </a:ext>
                <a:ext uri="{FF2B5EF4-FFF2-40B4-BE49-F238E27FC236}">
                  <a16:creationId xmlns:a16="http://schemas.microsoft.com/office/drawing/2014/main" id="{00000000-0008-0000-0600-00003F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90</xdr:row>
          <xdr:rowOff>0</xdr:rowOff>
        </xdr:to>
        <xdr:sp macro="" textlink="">
          <xdr:nvSpPr>
            <xdr:cNvPr id="13376" name="Object 64" hidden="1">
              <a:extLst>
                <a:ext uri="{63B3BB69-23CF-44E3-9099-C40C66FF867C}">
                  <a14:compatExt spid="_x0000_s13376"/>
                </a:ext>
                <a:ext uri="{FF2B5EF4-FFF2-40B4-BE49-F238E27FC236}">
                  <a16:creationId xmlns:a16="http://schemas.microsoft.com/office/drawing/2014/main" id="{00000000-0008-0000-0600-000040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90</xdr:row>
          <xdr:rowOff>0</xdr:rowOff>
        </xdr:to>
        <xdr:sp macro="" textlink="">
          <xdr:nvSpPr>
            <xdr:cNvPr id="13377" name="Object 65" hidden="1">
              <a:extLst>
                <a:ext uri="{63B3BB69-23CF-44E3-9099-C40C66FF867C}">
                  <a14:compatExt spid="_x0000_s13377"/>
                </a:ext>
                <a:ext uri="{FF2B5EF4-FFF2-40B4-BE49-F238E27FC236}">
                  <a16:creationId xmlns:a16="http://schemas.microsoft.com/office/drawing/2014/main" id="{00000000-0008-0000-0600-00004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90</xdr:row>
          <xdr:rowOff>0</xdr:rowOff>
        </xdr:to>
        <xdr:sp macro="" textlink="">
          <xdr:nvSpPr>
            <xdr:cNvPr id="13378" name="Object 66" hidden="1">
              <a:extLst>
                <a:ext uri="{63B3BB69-23CF-44E3-9099-C40C66FF867C}">
                  <a14:compatExt spid="_x0000_s13378"/>
                </a:ext>
                <a:ext uri="{FF2B5EF4-FFF2-40B4-BE49-F238E27FC236}">
                  <a16:creationId xmlns:a16="http://schemas.microsoft.com/office/drawing/2014/main" id="{00000000-0008-0000-0600-00004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xdr:colOff>
          <xdr:row>89</xdr:row>
          <xdr:rowOff>0</xdr:rowOff>
        </xdr:from>
        <xdr:to>
          <xdr:col>11</xdr:col>
          <xdr:colOff>333375</xdr:colOff>
          <xdr:row>90</xdr:row>
          <xdr:rowOff>0</xdr:rowOff>
        </xdr:to>
        <xdr:sp macro="" textlink="">
          <xdr:nvSpPr>
            <xdr:cNvPr id="13379" name="Object 67" hidden="1">
              <a:extLst>
                <a:ext uri="{63B3BB69-23CF-44E3-9099-C40C66FF867C}">
                  <a14:compatExt spid="_x0000_s13379"/>
                </a:ext>
                <a:ext uri="{FF2B5EF4-FFF2-40B4-BE49-F238E27FC236}">
                  <a16:creationId xmlns:a16="http://schemas.microsoft.com/office/drawing/2014/main" id="{00000000-0008-0000-0600-00004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152400</xdr:colOff>
      <xdr:row>1</xdr:row>
      <xdr:rowOff>171450</xdr:rowOff>
    </xdr:from>
    <xdr:to>
      <xdr:col>1</xdr:col>
      <xdr:colOff>809625</xdr:colOff>
      <xdr:row>5</xdr:row>
      <xdr:rowOff>66675</xdr:rowOff>
    </xdr:to>
    <xdr:grpSp>
      <xdr:nvGrpSpPr>
        <xdr:cNvPr id="907" name="Canvas 226">
          <a:extLst>
            <a:ext uri="{FF2B5EF4-FFF2-40B4-BE49-F238E27FC236}">
              <a16:creationId xmlns:a16="http://schemas.microsoft.com/office/drawing/2014/main" id="{00000000-0008-0000-0800-00008B030000}"/>
            </a:ext>
          </a:extLst>
        </xdr:cNvPr>
        <xdr:cNvGrpSpPr/>
      </xdr:nvGrpSpPr>
      <xdr:grpSpPr>
        <a:xfrm>
          <a:off x="219075" y="304800"/>
          <a:ext cx="657225" cy="685800"/>
          <a:chOff x="0" y="0"/>
          <a:chExt cx="657225" cy="685800"/>
        </a:xfrm>
      </xdr:grpSpPr>
      <xdr:sp macro="" textlink="">
        <xdr:nvSpPr>
          <xdr:cNvPr id="908" name="Retângulo 907">
            <a:extLst>
              <a:ext uri="{FF2B5EF4-FFF2-40B4-BE49-F238E27FC236}">
                <a16:creationId xmlns:a16="http://schemas.microsoft.com/office/drawing/2014/main" id="{00000000-0008-0000-0800-00008C030000}"/>
              </a:ext>
            </a:extLst>
          </xdr:cNvPr>
          <xdr:cNvSpPr/>
        </xdr:nvSpPr>
        <xdr:spPr>
          <a:xfrm>
            <a:off x="0" y="0"/>
            <a:ext cx="657225" cy="685800"/>
          </a:xfrm>
          <a:prstGeom prst="rect">
            <a:avLst/>
          </a:prstGeom>
          <a:noFill/>
        </xdr:spPr>
      </xdr:sp>
      <xdr:grpSp>
        <xdr:nvGrpSpPr>
          <xdr:cNvPr id="909" name="Group 908">
            <a:extLst>
              <a:ext uri="{FF2B5EF4-FFF2-40B4-BE49-F238E27FC236}">
                <a16:creationId xmlns:a16="http://schemas.microsoft.com/office/drawing/2014/main" id="{00000000-0008-0000-0800-00008D030000}"/>
              </a:ext>
            </a:extLst>
          </xdr:cNvPr>
          <xdr:cNvGrpSpPr>
            <a:grpSpLocks/>
          </xdr:cNvGrpSpPr>
        </xdr:nvGrpSpPr>
        <xdr:grpSpPr bwMode="auto">
          <a:xfrm>
            <a:off x="0" y="7600"/>
            <a:ext cx="642624" cy="676900"/>
            <a:chOff x="14" y="9"/>
            <a:chExt cx="1012" cy="1066"/>
          </a:xfrm>
        </xdr:grpSpPr>
        <xdr:sp macro="" textlink="">
          <xdr:nvSpPr>
            <xdr:cNvPr id="933" name="Freeform 909">
              <a:extLst>
                <a:ext uri="{FF2B5EF4-FFF2-40B4-BE49-F238E27FC236}">
                  <a16:creationId xmlns:a16="http://schemas.microsoft.com/office/drawing/2014/main" id="{00000000-0008-0000-0800-0000A5030000}"/>
                </a:ext>
              </a:extLst>
            </xdr:cNvPr>
            <xdr:cNvSpPr>
              <a:spLocks/>
            </xdr:cNvSpPr>
          </xdr:nvSpPr>
          <xdr:spPr bwMode="auto">
            <a:xfrm>
              <a:off x="36" y="9"/>
              <a:ext cx="990" cy="1053"/>
            </a:xfrm>
            <a:custGeom>
              <a:avLst/>
              <a:gdLst>
                <a:gd name="T0" fmla="*/ 773 w 1980"/>
                <a:gd name="T1" fmla="*/ 241 h 2106"/>
                <a:gd name="T2" fmla="*/ 695 w 1980"/>
                <a:gd name="T3" fmla="*/ 159 h 2106"/>
                <a:gd name="T4" fmla="*/ 723 w 1980"/>
                <a:gd name="T5" fmla="*/ 154 h 2106"/>
                <a:gd name="T6" fmla="*/ 689 w 1980"/>
                <a:gd name="T7" fmla="*/ 133 h 2106"/>
                <a:gd name="T8" fmla="*/ 646 w 1980"/>
                <a:gd name="T9" fmla="*/ 112 h 2106"/>
                <a:gd name="T10" fmla="*/ 646 w 1980"/>
                <a:gd name="T11" fmla="*/ 65 h 2106"/>
                <a:gd name="T12" fmla="*/ 702 w 1980"/>
                <a:gd name="T13" fmla="*/ 35 h 2106"/>
                <a:gd name="T14" fmla="*/ 706 w 1980"/>
                <a:gd name="T15" fmla="*/ 84 h 2106"/>
                <a:gd name="T16" fmla="*/ 766 w 1980"/>
                <a:gd name="T17" fmla="*/ 137 h 2106"/>
                <a:gd name="T18" fmla="*/ 785 w 1980"/>
                <a:gd name="T19" fmla="*/ 117 h 2106"/>
                <a:gd name="T20" fmla="*/ 833 w 1980"/>
                <a:gd name="T21" fmla="*/ 208 h 2106"/>
                <a:gd name="T22" fmla="*/ 861 w 1980"/>
                <a:gd name="T23" fmla="*/ 249 h 2106"/>
                <a:gd name="T24" fmla="*/ 905 w 1980"/>
                <a:gd name="T25" fmla="*/ 304 h 2106"/>
                <a:gd name="T26" fmla="*/ 909 w 1980"/>
                <a:gd name="T27" fmla="*/ 430 h 2106"/>
                <a:gd name="T28" fmla="*/ 910 w 1980"/>
                <a:gd name="T29" fmla="*/ 479 h 2106"/>
                <a:gd name="T30" fmla="*/ 968 w 1980"/>
                <a:gd name="T31" fmla="*/ 441 h 2106"/>
                <a:gd name="T32" fmla="*/ 964 w 1980"/>
                <a:gd name="T33" fmla="*/ 509 h 2106"/>
                <a:gd name="T34" fmla="*/ 860 w 1980"/>
                <a:gd name="T35" fmla="*/ 612 h 2106"/>
                <a:gd name="T36" fmla="*/ 851 w 1980"/>
                <a:gd name="T37" fmla="*/ 661 h 2106"/>
                <a:gd name="T38" fmla="*/ 796 w 1980"/>
                <a:gd name="T39" fmla="*/ 760 h 2106"/>
                <a:gd name="T40" fmla="*/ 720 w 1980"/>
                <a:gd name="T41" fmla="*/ 817 h 2106"/>
                <a:gd name="T42" fmla="*/ 638 w 1980"/>
                <a:gd name="T43" fmla="*/ 799 h 2106"/>
                <a:gd name="T44" fmla="*/ 603 w 1980"/>
                <a:gd name="T45" fmla="*/ 857 h 2106"/>
                <a:gd name="T46" fmla="*/ 620 w 1980"/>
                <a:gd name="T47" fmla="*/ 931 h 2106"/>
                <a:gd name="T48" fmla="*/ 841 w 1980"/>
                <a:gd name="T49" fmla="*/ 838 h 2106"/>
                <a:gd name="T50" fmla="*/ 905 w 1980"/>
                <a:gd name="T51" fmla="*/ 696 h 2106"/>
                <a:gd name="T52" fmla="*/ 978 w 1980"/>
                <a:gd name="T53" fmla="*/ 780 h 2106"/>
                <a:gd name="T54" fmla="*/ 908 w 1980"/>
                <a:gd name="T55" fmla="*/ 907 h 2106"/>
                <a:gd name="T56" fmla="*/ 621 w 1980"/>
                <a:gd name="T57" fmla="*/ 1049 h 2106"/>
                <a:gd name="T58" fmla="*/ 546 w 1980"/>
                <a:gd name="T59" fmla="*/ 957 h 2106"/>
                <a:gd name="T60" fmla="*/ 539 w 1980"/>
                <a:gd name="T61" fmla="*/ 845 h 2106"/>
                <a:gd name="T62" fmla="*/ 474 w 1980"/>
                <a:gd name="T63" fmla="*/ 848 h 2106"/>
                <a:gd name="T64" fmla="*/ 457 w 1980"/>
                <a:gd name="T65" fmla="*/ 950 h 2106"/>
                <a:gd name="T66" fmla="*/ 384 w 1980"/>
                <a:gd name="T67" fmla="*/ 1053 h 2106"/>
                <a:gd name="T68" fmla="*/ 15 w 1980"/>
                <a:gd name="T69" fmla="*/ 814 h 2106"/>
                <a:gd name="T70" fmla="*/ 117 w 1980"/>
                <a:gd name="T71" fmla="*/ 702 h 2106"/>
                <a:gd name="T72" fmla="*/ 167 w 1980"/>
                <a:gd name="T73" fmla="*/ 628 h 2106"/>
                <a:gd name="T74" fmla="*/ 92 w 1980"/>
                <a:gd name="T75" fmla="*/ 598 h 2106"/>
                <a:gd name="T76" fmla="*/ 54 w 1980"/>
                <a:gd name="T77" fmla="*/ 652 h 2106"/>
                <a:gd name="T78" fmla="*/ 31 w 1980"/>
                <a:gd name="T79" fmla="*/ 658 h 2106"/>
                <a:gd name="T80" fmla="*/ 41 w 1980"/>
                <a:gd name="T81" fmla="*/ 577 h 2106"/>
                <a:gd name="T82" fmla="*/ 135 w 1980"/>
                <a:gd name="T83" fmla="*/ 556 h 2106"/>
                <a:gd name="T84" fmla="*/ 7 w 1980"/>
                <a:gd name="T85" fmla="*/ 539 h 2106"/>
                <a:gd name="T86" fmla="*/ 106 w 1980"/>
                <a:gd name="T87" fmla="*/ 496 h 2106"/>
                <a:gd name="T88" fmla="*/ 48 w 1980"/>
                <a:gd name="T89" fmla="*/ 359 h 2106"/>
                <a:gd name="T90" fmla="*/ 53 w 1980"/>
                <a:gd name="T91" fmla="*/ 319 h 2106"/>
                <a:gd name="T92" fmla="*/ 74 w 1980"/>
                <a:gd name="T93" fmla="*/ 284 h 2106"/>
                <a:gd name="T94" fmla="*/ 55 w 1980"/>
                <a:gd name="T95" fmla="*/ 241 h 2106"/>
                <a:gd name="T96" fmla="*/ 88 w 1980"/>
                <a:gd name="T97" fmla="*/ 230 h 2106"/>
                <a:gd name="T98" fmla="*/ 148 w 1980"/>
                <a:gd name="T99" fmla="*/ 202 h 2106"/>
                <a:gd name="T100" fmla="*/ 205 w 1980"/>
                <a:gd name="T101" fmla="*/ 144 h 2106"/>
                <a:gd name="T102" fmla="*/ 296 w 1980"/>
                <a:gd name="T103" fmla="*/ 22 h 2106"/>
                <a:gd name="T104" fmla="*/ 273 w 1980"/>
                <a:gd name="T105" fmla="*/ 89 h 2106"/>
                <a:gd name="T106" fmla="*/ 388 w 1980"/>
                <a:gd name="T107" fmla="*/ 50 h 2106"/>
                <a:gd name="T108" fmla="*/ 374 w 1980"/>
                <a:gd name="T109" fmla="*/ 108 h 2106"/>
                <a:gd name="T110" fmla="*/ 329 w 1980"/>
                <a:gd name="T111" fmla="*/ 164 h 2106"/>
                <a:gd name="T112" fmla="*/ 355 w 1980"/>
                <a:gd name="T113" fmla="*/ 210 h 2106"/>
                <a:gd name="T114" fmla="*/ 201 w 1980"/>
                <a:gd name="T115" fmla="*/ 219 h 2106"/>
                <a:gd name="T116" fmla="*/ 207 w 1980"/>
                <a:gd name="T117" fmla="*/ 255 h 2106"/>
                <a:gd name="T118" fmla="*/ 291 w 1980"/>
                <a:gd name="T119" fmla="*/ 282 h 2106"/>
                <a:gd name="T120" fmla="*/ 388 w 1980"/>
                <a:gd name="T121" fmla="*/ 273 h 2106"/>
                <a:gd name="T122" fmla="*/ 493 w 1980"/>
                <a:gd name="T123" fmla="*/ 22 h 210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0" t="0" r="r" b="b"/>
              <a:pathLst>
                <a:path w="1980" h="2106">
                  <a:moveTo>
                    <a:pt x="1270" y="597"/>
                  </a:moveTo>
                  <a:lnTo>
                    <a:pt x="1601" y="630"/>
                  </a:lnTo>
                  <a:lnTo>
                    <a:pt x="1595" y="615"/>
                  </a:lnTo>
                  <a:lnTo>
                    <a:pt x="1593" y="599"/>
                  </a:lnTo>
                  <a:lnTo>
                    <a:pt x="1590" y="584"/>
                  </a:lnTo>
                  <a:lnTo>
                    <a:pt x="1590" y="568"/>
                  </a:lnTo>
                  <a:lnTo>
                    <a:pt x="1591" y="552"/>
                  </a:lnTo>
                  <a:lnTo>
                    <a:pt x="1591" y="537"/>
                  </a:lnTo>
                  <a:lnTo>
                    <a:pt x="1593" y="521"/>
                  </a:lnTo>
                  <a:lnTo>
                    <a:pt x="1594" y="505"/>
                  </a:lnTo>
                  <a:lnTo>
                    <a:pt x="1586" y="506"/>
                  </a:lnTo>
                  <a:lnTo>
                    <a:pt x="1580" y="506"/>
                  </a:lnTo>
                  <a:lnTo>
                    <a:pt x="1573" y="504"/>
                  </a:lnTo>
                  <a:lnTo>
                    <a:pt x="1567" y="500"/>
                  </a:lnTo>
                  <a:lnTo>
                    <a:pt x="1560" y="494"/>
                  </a:lnTo>
                  <a:lnTo>
                    <a:pt x="1557" y="487"/>
                  </a:lnTo>
                  <a:lnTo>
                    <a:pt x="1553" y="482"/>
                  </a:lnTo>
                  <a:lnTo>
                    <a:pt x="1545" y="482"/>
                  </a:lnTo>
                  <a:lnTo>
                    <a:pt x="1540" y="481"/>
                  </a:lnTo>
                  <a:lnTo>
                    <a:pt x="1537" y="480"/>
                  </a:lnTo>
                  <a:lnTo>
                    <a:pt x="1532" y="481"/>
                  </a:lnTo>
                  <a:lnTo>
                    <a:pt x="1527" y="481"/>
                  </a:lnTo>
                  <a:lnTo>
                    <a:pt x="1523" y="482"/>
                  </a:lnTo>
                  <a:lnTo>
                    <a:pt x="1518" y="483"/>
                  </a:lnTo>
                  <a:lnTo>
                    <a:pt x="1513" y="483"/>
                  </a:lnTo>
                  <a:lnTo>
                    <a:pt x="1508" y="482"/>
                  </a:lnTo>
                  <a:lnTo>
                    <a:pt x="1481" y="474"/>
                  </a:lnTo>
                  <a:lnTo>
                    <a:pt x="1458" y="460"/>
                  </a:lnTo>
                  <a:lnTo>
                    <a:pt x="1441" y="442"/>
                  </a:lnTo>
                  <a:lnTo>
                    <a:pt x="1427" y="420"/>
                  </a:lnTo>
                  <a:lnTo>
                    <a:pt x="1416" y="397"/>
                  </a:lnTo>
                  <a:lnTo>
                    <a:pt x="1406" y="372"/>
                  </a:lnTo>
                  <a:lnTo>
                    <a:pt x="1397" y="348"/>
                  </a:lnTo>
                  <a:lnTo>
                    <a:pt x="1388" y="323"/>
                  </a:lnTo>
                  <a:lnTo>
                    <a:pt x="1388" y="320"/>
                  </a:lnTo>
                  <a:lnTo>
                    <a:pt x="1390" y="317"/>
                  </a:lnTo>
                  <a:lnTo>
                    <a:pt x="1391" y="315"/>
                  </a:lnTo>
                  <a:lnTo>
                    <a:pt x="1395" y="315"/>
                  </a:lnTo>
                  <a:lnTo>
                    <a:pt x="1401" y="321"/>
                  </a:lnTo>
                  <a:lnTo>
                    <a:pt x="1408" y="327"/>
                  </a:lnTo>
                  <a:lnTo>
                    <a:pt x="1416" y="333"/>
                  </a:lnTo>
                  <a:lnTo>
                    <a:pt x="1423" y="337"/>
                  </a:lnTo>
                  <a:lnTo>
                    <a:pt x="1431" y="340"/>
                  </a:lnTo>
                  <a:lnTo>
                    <a:pt x="1438" y="343"/>
                  </a:lnTo>
                  <a:lnTo>
                    <a:pt x="1447" y="343"/>
                  </a:lnTo>
                  <a:lnTo>
                    <a:pt x="1456" y="343"/>
                  </a:lnTo>
                  <a:lnTo>
                    <a:pt x="1453" y="333"/>
                  </a:lnTo>
                  <a:lnTo>
                    <a:pt x="1449" y="325"/>
                  </a:lnTo>
                  <a:lnTo>
                    <a:pt x="1447" y="316"/>
                  </a:lnTo>
                  <a:lnTo>
                    <a:pt x="1443" y="310"/>
                  </a:lnTo>
                  <a:lnTo>
                    <a:pt x="1443" y="309"/>
                  </a:lnTo>
                  <a:lnTo>
                    <a:pt x="1444" y="309"/>
                  </a:lnTo>
                  <a:lnTo>
                    <a:pt x="1444" y="308"/>
                  </a:lnTo>
                  <a:lnTo>
                    <a:pt x="1446" y="308"/>
                  </a:lnTo>
                  <a:lnTo>
                    <a:pt x="1442" y="294"/>
                  </a:lnTo>
                  <a:lnTo>
                    <a:pt x="1439" y="281"/>
                  </a:lnTo>
                  <a:lnTo>
                    <a:pt x="1437" y="267"/>
                  </a:lnTo>
                  <a:lnTo>
                    <a:pt x="1433" y="253"/>
                  </a:lnTo>
                  <a:lnTo>
                    <a:pt x="1427" y="241"/>
                  </a:lnTo>
                  <a:lnTo>
                    <a:pt x="1419" y="230"/>
                  </a:lnTo>
                  <a:lnTo>
                    <a:pt x="1410" y="222"/>
                  </a:lnTo>
                  <a:lnTo>
                    <a:pt x="1395" y="216"/>
                  </a:lnTo>
                  <a:lnTo>
                    <a:pt x="1390" y="217"/>
                  </a:lnTo>
                  <a:lnTo>
                    <a:pt x="1386" y="219"/>
                  </a:lnTo>
                  <a:lnTo>
                    <a:pt x="1382" y="223"/>
                  </a:lnTo>
                  <a:lnTo>
                    <a:pt x="1378" y="227"/>
                  </a:lnTo>
                  <a:lnTo>
                    <a:pt x="1378" y="234"/>
                  </a:lnTo>
                  <a:lnTo>
                    <a:pt x="1378" y="240"/>
                  </a:lnTo>
                  <a:lnTo>
                    <a:pt x="1378" y="246"/>
                  </a:lnTo>
                  <a:lnTo>
                    <a:pt x="1380" y="252"/>
                  </a:lnTo>
                  <a:lnTo>
                    <a:pt x="1378" y="259"/>
                  </a:lnTo>
                  <a:lnTo>
                    <a:pt x="1378" y="265"/>
                  </a:lnTo>
                  <a:lnTo>
                    <a:pt x="1376" y="271"/>
                  </a:lnTo>
                  <a:lnTo>
                    <a:pt x="1372" y="277"/>
                  </a:lnTo>
                  <a:lnTo>
                    <a:pt x="1365" y="283"/>
                  </a:lnTo>
                  <a:lnTo>
                    <a:pt x="1356" y="288"/>
                  </a:lnTo>
                  <a:lnTo>
                    <a:pt x="1346" y="292"/>
                  </a:lnTo>
                  <a:lnTo>
                    <a:pt x="1336" y="293"/>
                  </a:lnTo>
                  <a:lnTo>
                    <a:pt x="1326" y="291"/>
                  </a:lnTo>
                  <a:lnTo>
                    <a:pt x="1317" y="286"/>
                  </a:lnTo>
                  <a:lnTo>
                    <a:pt x="1311" y="280"/>
                  </a:lnTo>
                  <a:lnTo>
                    <a:pt x="1305" y="271"/>
                  </a:lnTo>
                  <a:lnTo>
                    <a:pt x="1302" y="264"/>
                  </a:lnTo>
                  <a:lnTo>
                    <a:pt x="1302" y="257"/>
                  </a:lnTo>
                  <a:lnTo>
                    <a:pt x="1305" y="250"/>
                  </a:lnTo>
                  <a:lnTo>
                    <a:pt x="1306" y="242"/>
                  </a:lnTo>
                  <a:lnTo>
                    <a:pt x="1307" y="236"/>
                  </a:lnTo>
                  <a:lnTo>
                    <a:pt x="1306" y="230"/>
                  </a:lnTo>
                  <a:lnTo>
                    <a:pt x="1301" y="227"/>
                  </a:lnTo>
                  <a:lnTo>
                    <a:pt x="1291" y="224"/>
                  </a:lnTo>
                  <a:lnTo>
                    <a:pt x="1285" y="218"/>
                  </a:lnTo>
                  <a:lnTo>
                    <a:pt x="1279" y="211"/>
                  </a:lnTo>
                  <a:lnTo>
                    <a:pt x="1275" y="204"/>
                  </a:lnTo>
                  <a:lnTo>
                    <a:pt x="1274" y="196"/>
                  </a:lnTo>
                  <a:lnTo>
                    <a:pt x="1276" y="185"/>
                  </a:lnTo>
                  <a:lnTo>
                    <a:pt x="1281" y="176"/>
                  </a:lnTo>
                  <a:lnTo>
                    <a:pt x="1287" y="167"/>
                  </a:lnTo>
                  <a:lnTo>
                    <a:pt x="1296" y="161"/>
                  </a:lnTo>
                  <a:lnTo>
                    <a:pt x="1299" y="161"/>
                  </a:lnTo>
                  <a:lnTo>
                    <a:pt x="1301" y="160"/>
                  </a:lnTo>
                  <a:lnTo>
                    <a:pt x="1302" y="159"/>
                  </a:lnTo>
                  <a:lnTo>
                    <a:pt x="1305" y="158"/>
                  </a:lnTo>
                  <a:lnTo>
                    <a:pt x="1302" y="153"/>
                  </a:lnTo>
                  <a:lnTo>
                    <a:pt x="1300" y="148"/>
                  </a:lnTo>
                  <a:lnTo>
                    <a:pt x="1297" y="143"/>
                  </a:lnTo>
                  <a:lnTo>
                    <a:pt x="1295" y="138"/>
                  </a:lnTo>
                  <a:lnTo>
                    <a:pt x="1294" y="133"/>
                  </a:lnTo>
                  <a:lnTo>
                    <a:pt x="1292" y="129"/>
                  </a:lnTo>
                  <a:lnTo>
                    <a:pt x="1292" y="122"/>
                  </a:lnTo>
                  <a:lnTo>
                    <a:pt x="1295" y="118"/>
                  </a:lnTo>
                  <a:lnTo>
                    <a:pt x="1299" y="113"/>
                  </a:lnTo>
                  <a:lnTo>
                    <a:pt x="1302" y="107"/>
                  </a:lnTo>
                  <a:lnTo>
                    <a:pt x="1306" y="102"/>
                  </a:lnTo>
                  <a:lnTo>
                    <a:pt x="1311" y="97"/>
                  </a:lnTo>
                  <a:lnTo>
                    <a:pt x="1316" y="93"/>
                  </a:lnTo>
                  <a:lnTo>
                    <a:pt x="1322" y="91"/>
                  </a:lnTo>
                  <a:lnTo>
                    <a:pt x="1327" y="90"/>
                  </a:lnTo>
                  <a:lnTo>
                    <a:pt x="1334" y="89"/>
                  </a:lnTo>
                  <a:lnTo>
                    <a:pt x="1343" y="91"/>
                  </a:lnTo>
                  <a:lnTo>
                    <a:pt x="1353" y="95"/>
                  </a:lnTo>
                  <a:lnTo>
                    <a:pt x="1362" y="99"/>
                  </a:lnTo>
                  <a:lnTo>
                    <a:pt x="1370" y="104"/>
                  </a:lnTo>
                  <a:lnTo>
                    <a:pt x="1375" y="92"/>
                  </a:lnTo>
                  <a:lnTo>
                    <a:pt x="1381" y="82"/>
                  </a:lnTo>
                  <a:lnTo>
                    <a:pt x="1391" y="74"/>
                  </a:lnTo>
                  <a:lnTo>
                    <a:pt x="1403" y="69"/>
                  </a:lnTo>
                  <a:lnTo>
                    <a:pt x="1410" y="69"/>
                  </a:lnTo>
                  <a:lnTo>
                    <a:pt x="1415" y="69"/>
                  </a:lnTo>
                  <a:lnTo>
                    <a:pt x="1419" y="70"/>
                  </a:lnTo>
                  <a:lnTo>
                    <a:pt x="1426" y="72"/>
                  </a:lnTo>
                  <a:lnTo>
                    <a:pt x="1429" y="74"/>
                  </a:lnTo>
                  <a:lnTo>
                    <a:pt x="1434" y="78"/>
                  </a:lnTo>
                  <a:lnTo>
                    <a:pt x="1438" y="81"/>
                  </a:lnTo>
                  <a:lnTo>
                    <a:pt x="1441" y="86"/>
                  </a:lnTo>
                  <a:lnTo>
                    <a:pt x="1446" y="97"/>
                  </a:lnTo>
                  <a:lnTo>
                    <a:pt x="1446" y="107"/>
                  </a:lnTo>
                  <a:lnTo>
                    <a:pt x="1443" y="116"/>
                  </a:lnTo>
                  <a:lnTo>
                    <a:pt x="1439" y="124"/>
                  </a:lnTo>
                  <a:lnTo>
                    <a:pt x="1433" y="132"/>
                  </a:lnTo>
                  <a:lnTo>
                    <a:pt x="1426" y="139"/>
                  </a:lnTo>
                  <a:lnTo>
                    <a:pt x="1418" y="147"/>
                  </a:lnTo>
                  <a:lnTo>
                    <a:pt x="1412" y="154"/>
                  </a:lnTo>
                  <a:lnTo>
                    <a:pt x="1412" y="161"/>
                  </a:lnTo>
                  <a:lnTo>
                    <a:pt x="1412" y="168"/>
                  </a:lnTo>
                  <a:lnTo>
                    <a:pt x="1412" y="176"/>
                  </a:lnTo>
                  <a:lnTo>
                    <a:pt x="1413" y="183"/>
                  </a:lnTo>
                  <a:lnTo>
                    <a:pt x="1413" y="190"/>
                  </a:lnTo>
                  <a:lnTo>
                    <a:pt x="1416" y="196"/>
                  </a:lnTo>
                  <a:lnTo>
                    <a:pt x="1419" y="204"/>
                  </a:lnTo>
                  <a:lnTo>
                    <a:pt x="1424" y="208"/>
                  </a:lnTo>
                  <a:lnTo>
                    <a:pt x="1433" y="207"/>
                  </a:lnTo>
                  <a:lnTo>
                    <a:pt x="1438" y="211"/>
                  </a:lnTo>
                  <a:lnTo>
                    <a:pt x="1442" y="218"/>
                  </a:lnTo>
                  <a:lnTo>
                    <a:pt x="1447" y="224"/>
                  </a:lnTo>
                  <a:lnTo>
                    <a:pt x="1457" y="233"/>
                  </a:lnTo>
                  <a:lnTo>
                    <a:pt x="1467" y="240"/>
                  </a:lnTo>
                  <a:lnTo>
                    <a:pt x="1478" y="246"/>
                  </a:lnTo>
                  <a:lnTo>
                    <a:pt x="1488" y="252"/>
                  </a:lnTo>
                  <a:lnTo>
                    <a:pt x="1499" y="258"/>
                  </a:lnTo>
                  <a:lnTo>
                    <a:pt x="1510" y="263"/>
                  </a:lnTo>
                  <a:lnTo>
                    <a:pt x="1520" y="269"/>
                  </a:lnTo>
                  <a:lnTo>
                    <a:pt x="1532" y="274"/>
                  </a:lnTo>
                  <a:lnTo>
                    <a:pt x="1535" y="267"/>
                  </a:lnTo>
                  <a:lnTo>
                    <a:pt x="1535" y="259"/>
                  </a:lnTo>
                  <a:lnTo>
                    <a:pt x="1535" y="252"/>
                  </a:lnTo>
                  <a:lnTo>
                    <a:pt x="1537" y="245"/>
                  </a:lnTo>
                  <a:lnTo>
                    <a:pt x="1539" y="239"/>
                  </a:lnTo>
                  <a:lnTo>
                    <a:pt x="1542" y="234"/>
                  </a:lnTo>
                  <a:lnTo>
                    <a:pt x="1543" y="228"/>
                  </a:lnTo>
                  <a:lnTo>
                    <a:pt x="1545" y="222"/>
                  </a:lnTo>
                  <a:lnTo>
                    <a:pt x="1547" y="216"/>
                  </a:lnTo>
                  <a:lnTo>
                    <a:pt x="1549" y="210"/>
                  </a:lnTo>
                  <a:lnTo>
                    <a:pt x="1550" y="204"/>
                  </a:lnTo>
                  <a:lnTo>
                    <a:pt x="1553" y="198"/>
                  </a:lnTo>
                  <a:lnTo>
                    <a:pt x="1558" y="202"/>
                  </a:lnTo>
                  <a:lnTo>
                    <a:pt x="1560" y="208"/>
                  </a:lnTo>
                  <a:lnTo>
                    <a:pt x="1563" y="214"/>
                  </a:lnTo>
                  <a:lnTo>
                    <a:pt x="1564" y="221"/>
                  </a:lnTo>
                  <a:lnTo>
                    <a:pt x="1567" y="228"/>
                  </a:lnTo>
                  <a:lnTo>
                    <a:pt x="1569" y="234"/>
                  </a:lnTo>
                  <a:lnTo>
                    <a:pt x="1572" y="239"/>
                  </a:lnTo>
                  <a:lnTo>
                    <a:pt x="1575" y="244"/>
                  </a:lnTo>
                  <a:lnTo>
                    <a:pt x="1585" y="262"/>
                  </a:lnTo>
                  <a:lnTo>
                    <a:pt x="1598" y="279"/>
                  </a:lnTo>
                  <a:lnTo>
                    <a:pt x="1611" y="297"/>
                  </a:lnTo>
                  <a:lnTo>
                    <a:pt x="1624" y="314"/>
                  </a:lnTo>
                  <a:lnTo>
                    <a:pt x="1634" y="332"/>
                  </a:lnTo>
                  <a:lnTo>
                    <a:pt x="1639" y="351"/>
                  </a:lnTo>
                  <a:lnTo>
                    <a:pt x="1638" y="372"/>
                  </a:lnTo>
                  <a:lnTo>
                    <a:pt x="1629" y="395"/>
                  </a:lnTo>
                  <a:lnTo>
                    <a:pt x="1634" y="396"/>
                  </a:lnTo>
                  <a:lnTo>
                    <a:pt x="1639" y="397"/>
                  </a:lnTo>
                  <a:lnTo>
                    <a:pt x="1645" y="399"/>
                  </a:lnTo>
                  <a:lnTo>
                    <a:pt x="1650" y="401"/>
                  </a:lnTo>
                  <a:lnTo>
                    <a:pt x="1655" y="403"/>
                  </a:lnTo>
                  <a:lnTo>
                    <a:pt x="1660" y="406"/>
                  </a:lnTo>
                  <a:lnTo>
                    <a:pt x="1664" y="409"/>
                  </a:lnTo>
                  <a:lnTo>
                    <a:pt x="1666" y="415"/>
                  </a:lnTo>
                  <a:lnTo>
                    <a:pt x="1669" y="422"/>
                  </a:lnTo>
                  <a:lnTo>
                    <a:pt x="1669" y="429"/>
                  </a:lnTo>
                  <a:lnTo>
                    <a:pt x="1668" y="435"/>
                  </a:lnTo>
                  <a:lnTo>
                    <a:pt x="1668" y="442"/>
                  </a:lnTo>
                  <a:lnTo>
                    <a:pt x="1666" y="448"/>
                  </a:lnTo>
                  <a:lnTo>
                    <a:pt x="1668" y="454"/>
                  </a:lnTo>
                  <a:lnTo>
                    <a:pt x="1670" y="460"/>
                  </a:lnTo>
                  <a:lnTo>
                    <a:pt x="1675" y="465"/>
                  </a:lnTo>
                  <a:lnTo>
                    <a:pt x="1676" y="472"/>
                  </a:lnTo>
                  <a:lnTo>
                    <a:pt x="1679" y="480"/>
                  </a:lnTo>
                  <a:lnTo>
                    <a:pt x="1682" y="486"/>
                  </a:lnTo>
                  <a:lnTo>
                    <a:pt x="1687" y="491"/>
                  </a:lnTo>
                  <a:lnTo>
                    <a:pt x="1692" y="497"/>
                  </a:lnTo>
                  <a:lnTo>
                    <a:pt x="1697" y="501"/>
                  </a:lnTo>
                  <a:lnTo>
                    <a:pt x="1704" y="507"/>
                  </a:lnTo>
                  <a:lnTo>
                    <a:pt x="1709" y="512"/>
                  </a:lnTo>
                  <a:lnTo>
                    <a:pt x="1716" y="505"/>
                  </a:lnTo>
                  <a:lnTo>
                    <a:pt x="1722" y="497"/>
                  </a:lnTo>
                  <a:lnTo>
                    <a:pt x="1726" y="487"/>
                  </a:lnTo>
                  <a:lnTo>
                    <a:pt x="1731" y="477"/>
                  </a:lnTo>
                  <a:lnTo>
                    <a:pt x="1734" y="468"/>
                  </a:lnTo>
                  <a:lnTo>
                    <a:pt x="1739" y="458"/>
                  </a:lnTo>
                  <a:lnTo>
                    <a:pt x="1742" y="448"/>
                  </a:lnTo>
                  <a:lnTo>
                    <a:pt x="1749" y="440"/>
                  </a:lnTo>
                  <a:lnTo>
                    <a:pt x="1752" y="457"/>
                  </a:lnTo>
                  <a:lnTo>
                    <a:pt x="1757" y="472"/>
                  </a:lnTo>
                  <a:lnTo>
                    <a:pt x="1763" y="487"/>
                  </a:lnTo>
                  <a:lnTo>
                    <a:pt x="1771" y="501"/>
                  </a:lnTo>
                  <a:lnTo>
                    <a:pt x="1780" y="516"/>
                  </a:lnTo>
                  <a:lnTo>
                    <a:pt x="1788" y="530"/>
                  </a:lnTo>
                  <a:lnTo>
                    <a:pt x="1796" y="545"/>
                  </a:lnTo>
                  <a:lnTo>
                    <a:pt x="1805" y="560"/>
                  </a:lnTo>
                  <a:lnTo>
                    <a:pt x="1808" y="570"/>
                  </a:lnTo>
                  <a:lnTo>
                    <a:pt x="1810" y="583"/>
                  </a:lnTo>
                  <a:lnTo>
                    <a:pt x="1811" y="595"/>
                  </a:lnTo>
                  <a:lnTo>
                    <a:pt x="1810" y="607"/>
                  </a:lnTo>
                  <a:lnTo>
                    <a:pt x="1808" y="619"/>
                  </a:lnTo>
                  <a:lnTo>
                    <a:pt x="1808" y="631"/>
                  </a:lnTo>
                  <a:lnTo>
                    <a:pt x="1808" y="643"/>
                  </a:lnTo>
                  <a:lnTo>
                    <a:pt x="1811" y="654"/>
                  </a:lnTo>
                  <a:lnTo>
                    <a:pt x="1914" y="670"/>
                  </a:lnTo>
                  <a:lnTo>
                    <a:pt x="1751" y="804"/>
                  </a:lnTo>
                  <a:lnTo>
                    <a:pt x="1766" y="802"/>
                  </a:lnTo>
                  <a:lnTo>
                    <a:pt x="1780" y="802"/>
                  </a:lnTo>
                  <a:lnTo>
                    <a:pt x="1791" y="804"/>
                  </a:lnTo>
                  <a:lnTo>
                    <a:pt x="1800" y="809"/>
                  </a:lnTo>
                  <a:lnTo>
                    <a:pt x="1805" y="816"/>
                  </a:lnTo>
                  <a:lnTo>
                    <a:pt x="1808" y="826"/>
                  </a:lnTo>
                  <a:lnTo>
                    <a:pt x="1808" y="839"/>
                  </a:lnTo>
                  <a:lnTo>
                    <a:pt x="1805" y="855"/>
                  </a:lnTo>
                  <a:lnTo>
                    <a:pt x="1805" y="859"/>
                  </a:lnTo>
                  <a:lnTo>
                    <a:pt x="1807" y="859"/>
                  </a:lnTo>
                  <a:lnTo>
                    <a:pt x="1812" y="859"/>
                  </a:lnTo>
                  <a:lnTo>
                    <a:pt x="1818" y="859"/>
                  </a:lnTo>
                  <a:lnTo>
                    <a:pt x="1825" y="860"/>
                  </a:lnTo>
                  <a:lnTo>
                    <a:pt x="1832" y="862"/>
                  </a:lnTo>
                  <a:lnTo>
                    <a:pt x="1838" y="868"/>
                  </a:lnTo>
                  <a:lnTo>
                    <a:pt x="1843" y="879"/>
                  </a:lnTo>
                  <a:lnTo>
                    <a:pt x="1846" y="890"/>
                  </a:lnTo>
                  <a:lnTo>
                    <a:pt x="1847" y="899"/>
                  </a:lnTo>
                  <a:lnTo>
                    <a:pt x="1847" y="905"/>
                  </a:lnTo>
                  <a:lnTo>
                    <a:pt x="1844" y="912"/>
                  </a:lnTo>
                  <a:lnTo>
                    <a:pt x="1841" y="918"/>
                  </a:lnTo>
                  <a:lnTo>
                    <a:pt x="1834" y="924"/>
                  </a:lnTo>
                  <a:lnTo>
                    <a:pt x="1825" y="930"/>
                  </a:lnTo>
                  <a:lnTo>
                    <a:pt x="1813" y="939"/>
                  </a:lnTo>
                  <a:lnTo>
                    <a:pt x="1813" y="940"/>
                  </a:lnTo>
                  <a:lnTo>
                    <a:pt x="1812" y="945"/>
                  </a:lnTo>
                  <a:lnTo>
                    <a:pt x="1812" y="951"/>
                  </a:lnTo>
                  <a:lnTo>
                    <a:pt x="1813" y="955"/>
                  </a:lnTo>
                  <a:lnTo>
                    <a:pt x="1816" y="958"/>
                  </a:lnTo>
                  <a:lnTo>
                    <a:pt x="1820" y="958"/>
                  </a:lnTo>
                  <a:lnTo>
                    <a:pt x="1823" y="957"/>
                  </a:lnTo>
                  <a:lnTo>
                    <a:pt x="1826" y="957"/>
                  </a:lnTo>
                  <a:lnTo>
                    <a:pt x="1833" y="952"/>
                  </a:lnTo>
                  <a:lnTo>
                    <a:pt x="1841" y="946"/>
                  </a:lnTo>
                  <a:lnTo>
                    <a:pt x="1849" y="941"/>
                  </a:lnTo>
                  <a:lnTo>
                    <a:pt x="1858" y="937"/>
                  </a:lnTo>
                  <a:lnTo>
                    <a:pt x="1867" y="932"/>
                  </a:lnTo>
                  <a:lnTo>
                    <a:pt x="1876" y="929"/>
                  </a:lnTo>
                  <a:lnTo>
                    <a:pt x="1884" y="925"/>
                  </a:lnTo>
                  <a:lnTo>
                    <a:pt x="1892" y="923"/>
                  </a:lnTo>
                  <a:lnTo>
                    <a:pt x="1898" y="918"/>
                  </a:lnTo>
                  <a:lnTo>
                    <a:pt x="1904" y="913"/>
                  </a:lnTo>
                  <a:lnTo>
                    <a:pt x="1909" y="908"/>
                  </a:lnTo>
                  <a:lnTo>
                    <a:pt x="1916" y="902"/>
                  </a:lnTo>
                  <a:lnTo>
                    <a:pt x="1920" y="897"/>
                  </a:lnTo>
                  <a:lnTo>
                    <a:pt x="1925" y="892"/>
                  </a:lnTo>
                  <a:lnTo>
                    <a:pt x="1930" y="886"/>
                  </a:lnTo>
                  <a:lnTo>
                    <a:pt x="1935" y="882"/>
                  </a:lnTo>
                  <a:lnTo>
                    <a:pt x="1937" y="890"/>
                  </a:lnTo>
                  <a:lnTo>
                    <a:pt x="1937" y="896"/>
                  </a:lnTo>
                  <a:lnTo>
                    <a:pt x="1938" y="901"/>
                  </a:lnTo>
                  <a:lnTo>
                    <a:pt x="1938" y="907"/>
                  </a:lnTo>
                  <a:lnTo>
                    <a:pt x="1942" y="917"/>
                  </a:lnTo>
                  <a:lnTo>
                    <a:pt x="1943" y="926"/>
                  </a:lnTo>
                  <a:lnTo>
                    <a:pt x="1943" y="936"/>
                  </a:lnTo>
                  <a:lnTo>
                    <a:pt x="1943" y="947"/>
                  </a:lnTo>
                  <a:lnTo>
                    <a:pt x="1942" y="957"/>
                  </a:lnTo>
                  <a:lnTo>
                    <a:pt x="1939" y="966"/>
                  </a:lnTo>
                  <a:lnTo>
                    <a:pt x="1938" y="975"/>
                  </a:lnTo>
                  <a:lnTo>
                    <a:pt x="1935" y="983"/>
                  </a:lnTo>
                  <a:lnTo>
                    <a:pt x="1935" y="988"/>
                  </a:lnTo>
                  <a:lnTo>
                    <a:pt x="1934" y="992"/>
                  </a:lnTo>
                  <a:lnTo>
                    <a:pt x="1933" y="994"/>
                  </a:lnTo>
                  <a:lnTo>
                    <a:pt x="1934" y="997"/>
                  </a:lnTo>
                  <a:lnTo>
                    <a:pt x="1933" y="1004"/>
                  </a:lnTo>
                  <a:lnTo>
                    <a:pt x="1928" y="1017"/>
                  </a:lnTo>
                  <a:lnTo>
                    <a:pt x="1920" y="1035"/>
                  </a:lnTo>
                  <a:lnTo>
                    <a:pt x="1912" y="1056"/>
                  </a:lnTo>
                  <a:lnTo>
                    <a:pt x="1902" y="1075"/>
                  </a:lnTo>
                  <a:lnTo>
                    <a:pt x="1893" y="1093"/>
                  </a:lnTo>
                  <a:lnTo>
                    <a:pt x="1887" y="1107"/>
                  </a:lnTo>
                  <a:lnTo>
                    <a:pt x="1882" y="1113"/>
                  </a:lnTo>
                  <a:lnTo>
                    <a:pt x="1871" y="1130"/>
                  </a:lnTo>
                  <a:lnTo>
                    <a:pt x="1854" y="1146"/>
                  </a:lnTo>
                  <a:lnTo>
                    <a:pt x="1833" y="1161"/>
                  </a:lnTo>
                  <a:lnTo>
                    <a:pt x="1811" y="1176"/>
                  </a:lnTo>
                  <a:lnTo>
                    <a:pt x="1787" y="1189"/>
                  </a:lnTo>
                  <a:lnTo>
                    <a:pt x="1766" y="1200"/>
                  </a:lnTo>
                  <a:lnTo>
                    <a:pt x="1749" y="1207"/>
                  </a:lnTo>
                  <a:lnTo>
                    <a:pt x="1736" y="1212"/>
                  </a:lnTo>
                  <a:lnTo>
                    <a:pt x="1731" y="1216"/>
                  </a:lnTo>
                  <a:lnTo>
                    <a:pt x="1727" y="1218"/>
                  </a:lnTo>
                  <a:lnTo>
                    <a:pt x="1722" y="1221"/>
                  </a:lnTo>
                  <a:lnTo>
                    <a:pt x="1719" y="1224"/>
                  </a:lnTo>
                  <a:lnTo>
                    <a:pt x="1722" y="1230"/>
                  </a:lnTo>
                  <a:lnTo>
                    <a:pt x="1726" y="1236"/>
                  </a:lnTo>
                  <a:lnTo>
                    <a:pt x="1729" y="1242"/>
                  </a:lnTo>
                  <a:lnTo>
                    <a:pt x="1730" y="1250"/>
                  </a:lnTo>
                  <a:lnTo>
                    <a:pt x="1731" y="1257"/>
                  </a:lnTo>
                  <a:lnTo>
                    <a:pt x="1732" y="1264"/>
                  </a:lnTo>
                  <a:lnTo>
                    <a:pt x="1732" y="1271"/>
                  </a:lnTo>
                  <a:lnTo>
                    <a:pt x="1731" y="1279"/>
                  </a:lnTo>
                  <a:lnTo>
                    <a:pt x="1727" y="1286"/>
                  </a:lnTo>
                  <a:lnTo>
                    <a:pt x="1721" y="1291"/>
                  </a:lnTo>
                  <a:lnTo>
                    <a:pt x="1714" y="1294"/>
                  </a:lnTo>
                  <a:lnTo>
                    <a:pt x="1706" y="1297"/>
                  </a:lnTo>
                  <a:lnTo>
                    <a:pt x="1697" y="1301"/>
                  </a:lnTo>
                  <a:lnTo>
                    <a:pt x="1691" y="1304"/>
                  </a:lnTo>
                  <a:lnTo>
                    <a:pt x="1686" y="1310"/>
                  </a:lnTo>
                  <a:lnTo>
                    <a:pt x="1684" y="1320"/>
                  </a:lnTo>
                  <a:lnTo>
                    <a:pt x="1694" y="1321"/>
                  </a:lnTo>
                  <a:lnTo>
                    <a:pt x="1702" y="1321"/>
                  </a:lnTo>
                  <a:lnTo>
                    <a:pt x="1712" y="1321"/>
                  </a:lnTo>
                  <a:lnTo>
                    <a:pt x="1721" y="1321"/>
                  </a:lnTo>
                  <a:lnTo>
                    <a:pt x="1731" y="1320"/>
                  </a:lnTo>
                  <a:lnTo>
                    <a:pt x="1740" y="1319"/>
                  </a:lnTo>
                  <a:lnTo>
                    <a:pt x="1750" y="1316"/>
                  </a:lnTo>
                  <a:lnTo>
                    <a:pt x="1758" y="1315"/>
                  </a:lnTo>
                  <a:lnTo>
                    <a:pt x="1757" y="1330"/>
                  </a:lnTo>
                  <a:lnTo>
                    <a:pt x="1749" y="1350"/>
                  </a:lnTo>
                  <a:lnTo>
                    <a:pt x="1734" y="1377"/>
                  </a:lnTo>
                  <a:lnTo>
                    <a:pt x="1716" y="1405"/>
                  </a:lnTo>
                  <a:lnTo>
                    <a:pt x="1696" y="1434"/>
                  </a:lnTo>
                  <a:lnTo>
                    <a:pt x="1677" y="1458"/>
                  </a:lnTo>
                  <a:lnTo>
                    <a:pt x="1660" y="1477"/>
                  </a:lnTo>
                  <a:lnTo>
                    <a:pt x="1648" y="1488"/>
                  </a:lnTo>
                  <a:lnTo>
                    <a:pt x="1634" y="1497"/>
                  </a:lnTo>
                  <a:lnTo>
                    <a:pt x="1620" y="1505"/>
                  </a:lnTo>
                  <a:lnTo>
                    <a:pt x="1605" y="1512"/>
                  </a:lnTo>
                  <a:lnTo>
                    <a:pt x="1591" y="1520"/>
                  </a:lnTo>
                  <a:lnTo>
                    <a:pt x="1575" y="1526"/>
                  </a:lnTo>
                  <a:lnTo>
                    <a:pt x="1560" y="1529"/>
                  </a:lnTo>
                  <a:lnTo>
                    <a:pt x="1544" y="1533"/>
                  </a:lnTo>
                  <a:lnTo>
                    <a:pt x="1527" y="1535"/>
                  </a:lnTo>
                  <a:lnTo>
                    <a:pt x="1530" y="1555"/>
                  </a:lnTo>
                  <a:lnTo>
                    <a:pt x="1533" y="1572"/>
                  </a:lnTo>
                  <a:lnTo>
                    <a:pt x="1535" y="1587"/>
                  </a:lnTo>
                  <a:lnTo>
                    <a:pt x="1539" y="1604"/>
                  </a:lnTo>
                  <a:lnTo>
                    <a:pt x="1543" y="1624"/>
                  </a:lnTo>
                  <a:lnTo>
                    <a:pt x="1547" y="1646"/>
                  </a:lnTo>
                  <a:lnTo>
                    <a:pt x="1552" y="1671"/>
                  </a:lnTo>
                  <a:lnTo>
                    <a:pt x="1558" y="1702"/>
                  </a:lnTo>
                  <a:lnTo>
                    <a:pt x="1535" y="1689"/>
                  </a:lnTo>
                  <a:lnTo>
                    <a:pt x="1513" y="1677"/>
                  </a:lnTo>
                  <a:lnTo>
                    <a:pt x="1493" y="1665"/>
                  </a:lnTo>
                  <a:lnTo>
                    <a:pt x="1473" y="1654"/>
                  </a:lnTo>
                  <a:lnTo>
                    <a:pt x="1456" y="1643"/>
                  </a:lnTo>
                  <a:lnTo>
                    <a:pt x="1439" y="1633"/>
                  </a:lnTo>
                  <a:lnTo>
                    <a:pt x="1424" y="1624"/>
                  </a:lnTo>
                  <a:lnTo>
                    <a:pt x="1410" y="1615"/>
                  </a:lnTo>
                  <a:lnTo>
                    <a:pt x="1397" y="1608"/>
                  </a:lnTo>
                  <a:lnTo>
                    <a:pt x="1386" y="1601"/>
                  </a:lnTo>
                  <a:lnTo>
                    <a:pt x="1376" y="1595"/>
                  </a:lnTo>
                  <a:lnTo>
                    <a:pt x="1367" y="1589"/>
                  </a:lnTo>
                  <a:lnTo>
                    <a:pt x="1361" y="1584"/>
                  </a:lnTo>
                  <a:lnTo>
                    <a:pt x="1355" y="1580"/>
                  </a:lnTo>
                  <a:lnTo>
                    <a:pt x="1350" y="1578"/>
                  </a:lnTo>
                  <a:lnTo>
                    <a:pt x="1347" y="1575"/>
                  </a:lnTo>
                  <a:lnTo>
                    <a:pt x="1337" y="1577"/>
                  </a:lnTo>
                  <a:lnTo>
                    <a:pt x="1327" y="1578"/>
                  </a:lnTo>
                  <a:lnTo>
                    <a:pt x="1317" y="1579"/>
                  </a:lnTo>
                  <a:lnTo>
                    <a:pt x="1307" y="1580"/>
                  </a:lnTo>
                  <a:lnTo>
                    <a:pt x="1299" y="1583"/>
                  </a:lnTo>
                  <a:lnTo>
                    <a:pt x="1290" y="1586"/>
                  </a:lnTo>
                  <a:lnTo>
                    <a:pt x="1282" y="1591"/>
                  </a:lnTo>
                  <a:lnTo>
                    <a:pt x="1275" y="1597"/>
                  </a:lnTo>
                  <a:lnTo>
                    <a:pt x="1274" y="1610"/>
                  </a:lnTo>
                  <a:lnTo>
                    <a:pt x="1274" y="1624"/>
                  </a:lnTo>
                  <a:lnTo>
                    <a:pt x="1276" y="1637"/>
                  </a:lnTo>
                  <a:lnTo>
                    <a:pt x="1280" y="1649"/>
                  </a:lnTo>
                  <a:lnTo>
                    <a:pt x="1282" y="1661"/>
                  </a:lnTo>
                  <a:lnTo>
                    <a:pt x="1286" y="1673"/>
                  </a:lnTo>
                  <a:lnTo>
                    <a:pt x="1290" y="1687"/>
                  </a:lnTo>
                  <a:lnTo>
                    <a:pt x="1291" y="1700"/>
                  </a:lnTo>
                  <a:lnTo>
                    <a:pt x="1285" y="1706"/>
                  </a:lnTo>
                  <a:lnTo>
                    <a:pt x="1277" y="1711"/>
                  </a:lnTo>
                  <a:lnTo>
                    <a:pt x="1269" y="1715"/>
                  </a:lnTo>
                  <a:lnTo>
                    <a:pt x="1261" y="1716"/>
                  </a:lnTo>
                  <a:lnTo>
                    <a:pt x="1251" y="1717"/>
                  </a:lnTo>
                  <a:lnTo>
                    <a:pt x="1243" y="1717"/>
                  </a:lnTo>
                  <a:lnTo>
                    <a:pt x="1234" y="1717"/>
                  </a:lnTo>
                  <a:lnTo>
                    <a:pt x="1224" y="1717"/>
                  </a:lnTo>
                  <a:lnTo>
                    <a:pt x="1215" y="1715"/>
                  </a:lnTo>
                  <a:lnTo>
                    <a:pt x="1206" y="1713"/>
                  </a:lnTo>
                  <a:lnTo>
                    <a:pt x="1199" y="1711"/>
                  </a:lnTo>
                  <a:lnTo>
                    <a:pt x="1191" y="1707"/>
                  </a:lnTo>
                  <a:lnTo>
                    <a:pt x="1190" y="1709"/>
                  </a:lnTo>
                  <a:lnTo>
                    <a:pt x="1189" y="1709"/>
                  </a:lnTo>
                  <a:lnTo>
                    <a:pt x="1188" y="1710"/>
                  </a:lnTo>
                  <a:lnTo>
                    <a:pt x="1199" y="1722"/>
                  </a:lnTo>
                  <a:lnTo>
                    <a:pt x="1213" y="1734"/>
                  </a:lnTo>
                  <a:lnTo>
                    <a:pt x="1228" y="1745"/>
                  </a:lnTo>
                  <a:lnTo>
                    <a:pt x="1241" y="1756"/>
                  </a:lnTo>
                  <a:lnTo>
                    <a:pt x="1254" y="1768"/>
                  </a:lnTo>
                  <a:lnTo>
                    <a:pt x="1262" y="1782"/>
                  </a:lnTo>
                  <a:lnTo>
                    <a:pt x="1265" y="1798"/>
                  </a:lnTo>
                  <a:lnTo>
                    <a:pt x="1261" y="1818"/>
                  </a:lnTo>
                  <a:lnTo>
                    <a:pt x="1257" y="1825"/>
                  </a:lnTo>
                  <a:lnTo>
                    <a:pt x="1253" y="1834"/>
                  </a:lnTo>
                  <a:lnTo>
                    <a:pt x="1246" y="1848"/>
                  </a:lnTo>
                  <a:lnTo>
                    <a:pt x="1240" y="1862"/>
                  </a:lnTo>
                  <a:lnTo>
                    <a:pt x="1235" y="1876"/>
                  </a:lnTo>
                  <a:lnTo>
                    <a:pt x="1233" y="1889"/>
                  </a:lnTo>
                  <a:lnTo>
                    <a:pt x="1231" y="1899"/>
                  </a:lnTo>
                  <a:lnTo>
                    <a:pt x="1234" y="1905"/>
                  </a:lnTo>
                  <a:lnTo>
                    <a:pt x="1260" y="1901"/>
                  </a:lnTo>
                  <a:lnTo>
                    <a:pt x="1287" y="1895"/>
                  </a:lnTo>
                  <a:lnTo>
                    <a:pt x="1317" y="1887"/>
                  </a:lnTo>
                  <a:lnTo>
                    <a:pt x="1348" y="1876"/>
                  </a:lnTo>
                  <a:lnTo>
                    <a:pt x="1381" y="1864"/>
                  </a:lnTo>
                  <a:lnTo>
                    <a:pt x="1415" y="1849"/>
                  </a:lnTo>
                  <a:lnTo>
                    <a:pt x="1448" y="1832"/>
                  </a:lnTo>
                  <a:lnTo>
                    <a:pt x="1483" y="1814"/>
                  </a:lnTo>
                  <a:lnTo>
                    <a:pt x="1518" y="1793"/>
                  </a:lnTo>
                  <a:lnTo>
                    <a:pt x="1552" y="1773"/>
                  </a:lnTo>
                  <a:lnTo>
                    <a:pt x="1585" y="1750"/>
                  </a:lnTo>
                  <a:lnTo>
                    <a:pt x="1619" y="1725"/>
                  </a:lnTo>
                  <a:lnTo>
                    <a:pt x="1650" y="1701"/>
                  </a:lnTo>
                  <a:lnTo>
                    <a:pt x="1681" y="1675"/>
                  </a:lnTo>
                  <a:lnTo>
                    <a:pt x="1710" y="1648"/>
                  </a:lnTo>
                  <a:lnTo>
                    <a:pt x="1736" y="1620"/>
                  </a:lnTo>
                  <a:lnTo>
                    <a:pt x="1734" y="1613"/>
                  </a:lnTo>
                  <a:lnTo>
                    <a:pt x="1727" y="1603"/>
                  </a:lnTo>
                  <a:lnTo>
                    <a:pt x="1720" y="1591"/>
                  </a:lnTo>
                  <a:lnTo>
                    <a:pt x="1710" y="1578"/>
                  </a:lnTo>
                  <a:lnTo>
                    <a:pt x="1701" y="1564"/>
                  </a:lnTo>
                  <a:lnTo>
                    <a:pt x="1692" y="1552"/>
                  </a:lnTo>
                  <a:lnTo>
                    <a:pt x="1687" y="1543"/>
                  </a:lnTo>
                  <a:lnTo>
                    <a:pt x="1685" y="1537"/>
                  </a:lnTo>
                  <a:lnTo>
                    <a:pt x="1692" y="1514"/>
                  </a:lnTo>
                  <a:lnTo>
                    <a:pt x="1702" y="1492"/>
                  </a:lnTo>
                  <a:lnTo>
                    <a:pt x="1714" y="1471"/>
                  </a:lnTo>
                  <a:lnTo>
                    <a:pt x="1729" y="1451"/>
                  </a:lnTo>
                  <a:lnTo>
                    <a:pt x="1746" y="1432"/>
                  </a:lnTo>
                  <a:lnTo>
                    <a:pt x="1766" y="1417"/>
                  </a:lnTo>
                  <a:lnTo>
                    <a:pt x="1787" y="1402"/>
                  </a:lnTo>
                  <a:lnTo>
                    <a:pt x="1810" y="1391"/>
                  </a:lnTo>
                  <a:lnTo>
                    <a:pt x="1815" y="1390"/>
                  </a:lnTo>
                  <a:lnTo>
                    <a:pt x="1820" y="1390"/>
                  </a:lnTo>
                  <a:lnTo>
                    <a:pt x="1826" y="1389"/>
                  </a:lnTo>
                  <a:lnTo>
                    <a:pt x="1831" y="1389"/>
                  </a:lnTo>
                  <a:lnTo>
                    <a:pt x="1837" y="1389"/>
                  </a:lnTo>
                  <a:lnTo>
                    <a:pt x="1842" y="1390"/>
                  </a:lnTo>
                  <a:lnTo>
                    <a:pt x="1847" y="1391"/>
                  </a:lnTo>
                  <a:lnTo>
                    <a:pt x="1852" y="1394"/>
                  </a:lnTo>
                  <a:lnTo>
                    <a:pt x="1867" y="1408"/>
                  </a:lnTo>
                  <a:lnTo>
                    <a:pt x="1878" y="1424"/>
                  </a:lnTo>
                  <a:lnTo>
                    <a:pt x="1888" y="1441"/>
                  </a:lnTo>
                  <a:lnTo>
                    <a:pt x="1897" y="1458"/>
                  </a:lnTo>
                  <a:lnTo>
                    <a:pt x="1906" y="1476"/>
                  </a:lnTo>
                  <a:lnTo>
                    <a:pt x="1913" y="1495"/>
                  </a:lnTo>
                  <a:lnTo>
                    <a:pt x="1920" y="1512"/>
                  </a:lnTo>
                  <a:lnTo>
                    <a:pt x="1929" y="1531"/>
                  </a:lnTo>
                  <a:lnTo>
                    <a:pt x="1943" y="1545"/>
                  </a:lnTo>
                  <a:lnTo>
                    <a:pt x="1955" y="1560"/>
                  </a:lnTo>
                  <a:lnTo>
                    <a:pt x="1965" y="1573"/>
                  </a:lnTo>
                  <a:lnTo>
                    <a:pt x="1974" y="1586"/>
                  </a:lnTo>
                  <a:lnTo>
                    <a:pt x="1979" y="1600"/>
                  </a:lnTo>
                  <a:lnTo>
                    <a:pt x="1980" y="1613"/>
                  </a:lnTo>
                  <a:lnTo>
                    <a:pt x="1977" y="1629"/>
                  </a:lnTo>
                  <a:lnTo>
                    <a:pt x="1967" y="1646"/>
                  </a:lnTo>
                  <a:lnTo>
                    <a:pt x="1964" y="1650"/>
                  </a:lnTo>
                  <a:lnTo>
                    <a:pt x="1962" y="1655"/>
                  </a:lnTo>
                  <a:lnTo>
                    <a:pt x="1958" y="1660"/>
                  </a:lnTo>
                  <a:lnTo>
                    <a:pt x="1955" y="1665"/>
                  </a:lnTo>
                  <a:lnTo>
                    <a:pt x="1950" y="1670"/>
                  </a:lnTo>
                  <a:lnTo>
                    <a:pt x="1947" y="1675"/>
                  </a:lnTo>
                  <a:lnTo>
                    <a:pt x="1943" y="1679"/>
                  </a:lnTo>
                  <a:lnTo>
                    <a:pt x="1939" y="1683"/>
                  </a:lnTo>
                  <a:lnTo>
                    <a:pt x="1912" y="1716"/>
                  </a:lnTo>
                  <a:lnTo>
                    <a:pt x="1882" y="1749"/>
                  </a:lnTo>
                  <a:lnTo>
                    <a:pt x="1849" y="1781"/>
                  </a:lnTo>
                  <a:lnTo>
                    <a:pt x="1815" y="1813"/>
                  </a:lnTo>
                  <a:lnTo>
                    <a:pt x="1778" y="1843"/>
                  </a:lnTo>
                  <a:lnTo>
                    <a:pt x="1740" y="1873"/>
                  </a:lnTo>
                  <a:lnTo>
                    <a:pt x="1700" y="1901"/>
                  </a:lnTo>
                  <a:lnTo>
                    <a:pt x="1659" y="1929"/>
                  </a:lnTo>
                  <a:lnTo>
                    <a:pt x="1615" y="1954"/>
                  </a:lnTo>
                  <a:lnTo>
                    <a:pt x="1572" y="1980"/>
                  </a:lnTo>
                  <a:lnTo>
                    <a:pt x="1527" y="2002"/>
                  </a:lnTo>
                  <a:lnTo>
                    <a:pt x="1481" y="2023"/>
                  </a:lnTo>
                  <a:lnTo>
                    <a:pt x="1434" y="2043"/>
                  </a:lnTo>
                  <a:lnTo>
                    <a:pt x="1387" y="2060"/>
                  </a:lnTo>
                  <a:lnTo>
                    <a:pt x="1340" y="2074"/>
                  </a:lnTo>
                  <a:lnTo>
                    <a:pt x="1292" y="2086"/>
                  </a:lnTo>
                  <a:lnTo>
                    <a:pt x="1285" y="2089"/>
                  </a:lnTo>
                  <a:lnTo>
                    <a:pt x="1276" y="2090"/>
                  </a:lnTo>
                  <a:lnTo>
                    <a:pt x="1267" y="2092"/>
                  </a:lnTo>
                  <a:lnTo>
                    <a:pt x="1259" y="2095"/>
                  </a:lnTo>
                  <a:lnTo>
                    <a:pt x="1250" y="2097"/>
                  </a:lnTo>
                  <a:lnTo>
                    <a:pt x="1241" y="2098"/>
                  </a:lnTo>
                  <a:lnTo>
                    <a:pt x="1233" y="2101"/>
                  </a:lnTo>
                  <a:lnTo>
                    <a:pt x="1224" y="2102"/>
                  </a:lnTo>
                  <a:lnTo>
                    <a:pt x="1209" y="2088"/>
                  </a:lnTo>
                  <a:lnTo>
                    <a:pt x="1198" y="2073"/>
                  </a:lnTo>
                  <a:lnTo>
                    <a:pt x="1188" y="2058"/>
                  </a:lnTo>
                  <a:lnTo>
                    <a:pt x="1179" y="2043"/>
                  </a:lnTo>
                  <a:lnTo>
                    <a:pt x="1171" y="2027"/>
                  </a:lnTo>
                  <a:lnTo>
                    <a:pt x="1163" y="2011"/>
                  </a:lnTo>
                  <a:lnTo>
                    <a:pt x="1153" y="1994"/>
                  </a:lnTo>
                  <a:lnTo>
                    <a:pt x="1140" y="1979"/>
                  </a:lnTo>
                  <a:lnTo>
                    <a:pt x="1134" y="1970"/>
                  </a:lnTo>
                  <a:lnTo>
                    <a:pt x="1128" y="1963"/>
                  </a:lnTo>
                  <a:lnTo>
                    <a:pt x="1120" y="1956"/>
                  </a:lnTo>
                  <a:lnTo>
                    <a:pt x="1113" y="1948"/>
                  </a:lnTo>
                  <a:lnTo>
                    <a:pt x="1105" y="1941"/>
                  </a:lnTo>
                  <a:lnTo>
                    <a:pt x="1099" y="1933"/>
                  </a:lnTo>
                  <a:lnTo>
                    <a:pt x="1094" y="1924"/>
                  </a:lnTo>
                  <a:lnTo>
                    <a:pt x="1092" y="1914"/>
                  </a:lnTo>
                  <a:lnTo>
                    <a:pt x="1095" y="1900"/>
                  </a:lnTo>
                  <a:lnTo>
                    <a:pt x="1105" y="1887"/>
                  </a:lnTo>
                  <a:lnTo>
                    <a:pt x="1118" y="1876"/>
                  </a:lnTo>
                  <a:lnTo>
                    <a:pt x="1130" y="1864"/>
                  </a:lnTo>
                  <a:lnTo>
                    <a:pt x="1143" y="1853"/>
                  </a:lnTo>
                  <a:lnTo>
                    <a:pt x="1152" y="1839"/>
                  </a:lnTo>
                  <a:lnTo>
                    <a:pt x="1154" y="1824"/>
                  </a:lnTo>
                  <a:lnTo>
                    <a:pt x="1149" y="1805"/>
                  </a:lnTo>
                  <a:lnTo>
                    <a:pt x="1147" y="1790"/>
                  </a:lnTo>
                  <a:lnTo>
                    <a:pt x="1143" y="1774"/>
                  </a:lnTo>
                  <a:lnTo>
                    <a:pt x="1139" y="1758"/>
                  </a:lnTo>
                  <a:lnTo>
                    <a:pt x="1133" y="1744"/>
                  </a:lnTo>
                  <a:lnTo>
                    <a:pt x="1125" y="1730"/>
                  </a:lnTo>
                  <a:lnTo>
                    <a:pt x="1117" y="1718"/>
                  </a:lnTo>
                  <a:lnTo>
                    <a:pt x="1104" y="1707"/>
                  </a:lnTo>
                  <a:lnTo>
                    <a:pt x="1090" y="1698"/>
                  </a:lnTo>
                  <a:lnTo>
                    <a:pt x="1083" y="1692"/>
                  </a:lnTo>
                  <a:lnTo>
                    <a:pt x="1077" y="1690"/>
                  </a:lnTo>
                  <a:lnTo>
                    <a:pt x="1071" y="1693"/>
                  </a:lnTo>
                  <a:lnTo>
                    <a:pt x="1064" y="1696"/>
                  </a:lnTo>
                  <a:lnTo>
                    <a:pt x="1058" y="1700"/>
                  </a:lnTo>
                  <a:lnTo>
                    <a:pt x="1052" y="1704"/>
                  </a:lnTo>
                  <a:lnTo>
                    <a:pt x="1044" y="1705"/>
                  </a:lnTo>
                  <a:lnTo>
                    <a:pt x="1036" y="1704"/>
                  </a:lnTo>
                  <a:lnTo>
                    <a:pt x="1028" y="1702"/>
                  </a:lnTo>
                  <a:lnTo>
                    <a:pt x="1019" y="1702"/>
                  </a:lnTo>
                  <a:lnTo>
                    <a:pt x="1012" y="1701"/>
                  </a:lnTo>
                  <a:lnTo>
                    <a:pt x="1005" y="1701"/>
                  </a:lnTo>
                  <a:lnTo>
                    <a:pt x="997" y="1701"/>
                  </a:lnTo>
                  <a:lnTo>
                    <a:pt x="990" y="1701"/>
                  </a:lnTo>
                  <a:lnTo>
                    <a:pt x="985" y="1701"/>
                  </a:lnTo>
                  <a:lnTo>
                    <a:pt x="980" y="1701"/>
                  </a:lnTo>
                  <a:lnTo>
                    <a:pt x="972" y="1699"/>
                  </a:lnTo>
                  <a:lnTo>
                    <a:pt x="963" y="1698"/>
                  </a:lnTo>
                  <a:lnTo>
                    <a:pt x="955" y="1696"/>
                  </a:lnTo>
                  <a:lnTo>
                    <a:pt x="947" y="1696"/>
                  </a:lnTo>
                  <a:lnTo>
                    <a:pt x="938" y="1698"/>
                  </a:lnTo>
                  <a:lnTo>
                    <a:pt x="931" y="1700"/>
                  </a:lnTo>
                  <a:lnTo>
                    <a:pt x="923" y="1704"/>
                  </a:lnTo>
                  <a:lnTo>
                    <a:pt x="917" y="1710"/>
                  </a:lnTo>
                  <a:lnTo>
                    <a:pt x="906" y="1724"/>
                  </a:lnTo>
                  <a:lnTo>
                    <a:pt x="897" y="1739"/>
                  </a:lnTo>
                  <a:lnTo>
                    <a:pt x="890" y="1755"/>
                  </a:lnTo>
                  <a:lnTo>
                    <a:pt x="884" y="1770"/>
                  </a:lnTo>
                  <a:lnTo>
                    <a:pt x="879" y="1787"/>
                  </a:lnTo>
                  <a:lnTo>
                    <a:pt x="875" y="1804"/>
                  </a:lnTo>
                  <a:lnTo>
                    <a:pt x="871" y="1821"/>
                  </a:lnTo>
                  <a:lnTo>
                    <a:pt x="869" y="1839"/>
                  </a:lnTo>
                  <a:lnTo>
                    <a:pt x="876" y="1849"/>
                  </a:lnTo>
                  <a:lnTo>
                    <a:pt x="884" y="1860"/>
                  </a:lnTo>
                  <a:lnTo>
                    <a:pt x="891" y="1870"/>
                  </a:lnTo>
                  <a:lnTo>
                    <a:pt x="899" y="1879"/>
                  </a:lnTo>
                  <a:lnTo>
                    <a:pt x="906" y="1889"/>
                  </a:lnTo>
                  <a:lnTo>
                    <a:pt x="914" y="1900"/>
                  </a:lnTo>
                  <a:lnTo>
                    <a:pt x="920" y="1910"/>
                  </a:lnTo>
                  <a:lnTo>
                    <a:pt x="926" y="1920"/>
                  </a:lnTo>
                  <a:lnTo>
                    <a:pt x="926" y="1928"/>
                  </a:lnTo>
                  <a:lnTo>
                    <a:pt x="925" y="1933"/>
                  </a:lnTo>
                  <a:lnTo>
                    <a:pt x="922" y="1937"/>
                  </a:lnTo>
                  <a:lnTo>
                    <a:pt x="920" y="1942"/>
                  </a:lnTo>
                  <a:lnTo>
                    <a:pt x="915" y="1946"/>
                  </a:lnTo>
                  <a:lnTo>
                    <a:pt x="910" y="1949"/>
                  </a:lnTo>
                  <a:lnTo>
                    <a:pt x="906" y="1953"/>
                  </a:lnTo>
                  <a:lnTo>
                    <a:pt x="901" y="1957"/>
                  </a:lnTo>
                  <a:lnTo>
                    <a:pt x="879" y="1975"/>
                  </a:lnTo>
                  <a:lnTo>
                    <a:pt x="862" y="1994"/>
                  </a:lnTo>
                  <a:lnTo>
                    <a:pt x="847" y="2015"/>
                  </a:lnTo>
                  <a:lnTo>
                    <a:pt x="835" y="2034"/>
                  </a:lnTo>
                  <a:lnTo>
                    <a:pt x="823" y="2055"/>
                  </a:lnTo>
                  <a:lnTo>
                    <a:pt x="808" y="2073"/>
                  </a:lnTo>
                  <a:lnTo>
                    <a:pt x="790" y="2091"/>
                  </a:lnTo>
                  <a:lnTo>
                    <a:pt x="768" y="2106"/>
                  </a:lnTo>
                  <a:lnTo>
                    <a:pt x="734" y="2098"/>
                  </a:lnTo>
                  <a:lnTo>
                    <a:pt x="695" y="2090"/>
                  </a:lnTo>
                  <a:lnTo>
                    <a:pt x="654" y="2078"/>
                  </a:lnTo>
                  <a:lnTo>
                    <a:pt x="609" y="2062"/>
                  </a:lnTo>
                  <a:lnTo>
                    <a:pt x="562" y="2045"/>
                  </a:lnTo>
                  <a:lnTo>
                    <a:pt x="512" y="2025"/>
                  </a:lnTo>
                  <a:lnTo>
                    <a:pt x="461" y="2002"/>
                  </a:lnTo>
                  <a:lnTo>
                    <a:pt x="409" y="1976"/>
                  </a:lnTo>
                  <a:lnTo>
                    <a:pt x="356" y="1947"/>
                  </a:lnTo>
                  <a:lnTo>
                    <a:pt x="304" y="1914"/>
                  </a:lnTo>
                  <a:lnTo>
                    <a:pt x="252" y="1879"/>
                  </a:lnTo>
                  <a:lnTo>
                    <a:pt x="201" y="1841"/>
                  </a:lnTo>
                  <a:lnTo>
                    <a:pt x="151" y="1799"/>
                  </a:lnTo>
                  <a:lnTo>
                    <a:pt x="103" y="1753"/>
                  </a:lnTo>
                  <a:lnTo>
                    <a:pt x="59" y="1705"/>
                  </a:lnTo>
                  <a:lnTo>
                    <a:pt x="17" y="1653"/>
                  </a:lnTo>
                  <a:lnTo>
                    <a:pt x="20" y="1644"/>
                  </a:lnTo>
                  <a:lnTo>
                    <a:pt x="29" y="1627"/>
                  </a:lnTo>
                  <a:lnTo>
                    <a:pt x="40" y="1607"/>
                  </a:lnTo>
                  <a:lnTo>
                    <a:pt x="54" y="1583"/>
                  </a:lnTo>
                  <a:lnTo>
                    <a:pt x="67" y="1558"/>
                  </a:lnTo>
                  <a:lnTo>
                    <a:pt x="80" y="1537"/>
                  </a:lnTo>
                  <a:lnTo>
                    <a:pt x="91" y="1521"/>
                  </a:lnTo>
                  <a:lnTo>
                    <a:pt x="96" y="1512"/>
                  </a:lnTo>
                  <a:lnTo>
                    <a:pt x="107" y="1494"/>
                  </a:lnTo>
                  <a:lnTo>
                    <a:pt x="117" y="1474"/>
                  </a:lnTo>
                  <a:lnTo>
                    <a:pt x="127" y="1451"/>
                  </a:lnTo>
                  <a:lnTo>
                    <a:pt x="137" y="1429"/>
                  </a:lnTo>
                  <a:lnTo>
                    <a:pt x="148" y="1411"/>
                  </a:lnTo>
                  <a:lnTo>
                    <a:pt x="165" y="1396"/>
                  </a:lnTo>
                  <a:lnTo>
                    <a:pt x="184" y="1389"/>
                  </a:lnTo>
                  <a:lnTo>
                    <a:pt x="211" y="1391"/>
                  </a:lnTo>
                  <a:lnTo>
                    <a:pt x="217" y="1394"/>
                  </a:lnTo>
                  <a:lnTo>
                    <a:pt x="223" y="1396"/>
                  </a:lnTo>
                  <a:lnTo>
                    <a:pt x="229" y="1400"/>
                  </a:lnTo>
                  <a:lnTo>
                    <a:pt x="234" y="1403"/>
                  </a:lnTo>
                  <a:lnTo>
                    <a:pt x="241" y="1407"/>
                  </a:lnTo>
                  <a:lnTo>
                    <a:pt x="246" y="1412"/>
                  </a:lnTo>
                  <a:lnTo>
                    <a:pt x="252" y="1416"/>
                  </a:lnTo>
                  <a:lnTo>
                    <a:pt x="257" y="1419"/>
                  </a:lnTo>
                  <a:lnTo>
                    <a:pt x="259" y="1399"/>
                  </a:lnTo>
                  <a:lnTo>
                    <a:pt x="262" y="1378"/>
                  </a:lnTo>
                  <a:lnTo>
                    <a:pt x="264" y="1357"/>
                  </a:lnTo>
                  <a:lnTo>
                    <a:pt x="268" y="1337"/>
                  </a:lnTo>
                  <a:lnTo>
                    <a:pt x="273" y="1317"/>
                  </a:lnTo>
                  <a:lnTo>
                    <a:pt x="279" y="1298"/>
                  </a:lnTo>
                  <a:lnTo>
                    <a:pt x="287" y="1280"/>
                  </a:lnTo>
                  <a:lnTo>
                    <a:pt x="295" y="1262"/>
                  </a:lnTo>
                  <a:lnTo>
                    <a:pt x="299" y="1255"/>
                  </a:lnTo>
                  <a:lnTo>
                    <a:pt x="305" y="1250"/>
                  </a:lnTo>
                  <a:lnTo>
                    <a:pt x="312" y="1248"/>
                  </a:lnTo>
                  <a:lnTo>
                    <a:pt x="318" y="1250"/>
                  </a:lnTo>
                  <a:lnTo>
                    <a:pt x="325" y="1252"/>
                  </a:lnTo>
                  <a:lnTo>
                    <a:pt x="333" y="1255"/>
                  </a:lnTo>
                  <a:lnTo>
                    <a:pt x="340" y="1257"/>
                  </a:lnTo>
                  <a:lnTo>
                    <a:pt x="346" y="1257"/>
                  </a:lnTo>
                  <a:lnTo>
                    <a:pt x="349" y="1258"/>
                  </a:lnTo>
                  <a:lnTo>
                    <a:pt x="353" y="1259"/>
                  </a:lnTo>
                  <a:lnTo>
                    <a:pt x="356" y="1261"/>
                  </a:lnTo>
                  <a:lnTo>
                    <a:pt x="359" y="1258"/>
                  </a:lnTo>
                  <a:lnTo>
                    <a:pt x="348" y="1246"/>
                  </a:lnTo>
                  <a:lnTo>
                    <a:pt x="337" y="1236"/>
                  </a:lnTo>
                  <a:lnTo>
                    <a:pt x="323" y="1227"/>
                  </a:lnTo>
                  <a:lnTo>
                    <a:pt x="309" y="1219"/>
                  </a:lnTo>
                  <a:lnTo>
                    <a:pt x="294" y="1212"/>
                  </a:lnTo>
                  <a:lnTo>
                    <a:pt x="279" y="1206"/>
                  </a:lnTo>
                  <a:lnTo>
                    <a:pt x="264" y="1202"/>
                  </a:lnTo>
                  <a:lnTo>
                    <a:pt x="248" y="1199"/>
                  </a:lnTo>
                  <a:lnTo>
                    <a:pt x="233" y="1199"/>
                  </a:lnTo>
                  <a:lnTo>
                    <a:pt x="217" y="1198"/>
                  </a:lnTo>
                  <a:lnTo>
                    <a:pt x="199" y="1196"/>
                  </a:lnTo>
                  <a:lnTo>
                    <a:pt x="183" y="1196"/>
                  </a:lnTo>
                  <a:lnTo>
                    <a:pt x="168" y="1199"/>
                  </a:lnTo>
                  <a:lnTo>
                    <a:pt x="153" y="1205"/>
                  </a:lnTo>
                  <a:lnTo>
                    <a:pt x="142" y="1215"/>
                  </a:lnTo>
                  <a:lnTo>
                    <a:pt x="133" y="1230"/>
                  </a:lnTo>
                  <a:lnTo>
                    <a:pt x="132" y="1235"/>
                  </a:lnTo>
                  <a:lnTo>
                    <a:pt x="131" y="1241"/>
                  </a:lnTo>
                  <a:lnTo>
                    <a:pt x="128" y="1245"/>
                  </a:lnTo>
                  <a:lnTo>
                    <a:pt x="126" y="1250"/>
                  </a:lnTo>
                  <a:lnTo>
                    <a:pt x="125" y="1255"/>
                  </a:lnTo>
                  <a:lnTo>
                    <a:pt x="122" y="1259"/>
                  </a:lnTo>
                  <a:lnTo>
                    <a:pt x="120" y="1264"/>
                  </a:lnTo>
                  <a:lnTo>
                    <a:pt x="118" y="1269"/>
                  </a:lnTo>
                  <a:lnTo>
                    <a:pt x="115" y="1274"/>
                  </a:lnTo>
                  <a:lnTo>
                    <a:pt x="113" y="1280"/>
                  </a:lnTo>
                  <a:lnTo>
                    <a:pt x="111" y="1285"/>
                  </a:lnTo>
                  <a:lnTo>
                    <a:pt x="106" y="1291"/>
                  </a:lnTo>
                  <a:lnTo>
                    <a:pt x="108" y="1296"/>
                  </a:lnTo>
                  <a:lnTo>
                    <a:pt x="107" y="1303"/>
                  </a:lnTo>
                  <a:lnTo>
                    <a:pt x="105" y="1309"/>
                  </a:lnTo>
                  <a:lnTo>
                    <a:pt x="102" y="1315"/>
                  </a:lnTo>
                  <a:lnTo>
                    <a:pt x="101" y="1327"/>
                  </a:lnTo>
                  <a:lnTo>
                    <a:pt x="98" y="1338"/>
                  </a:lnTo>
                  <a:lnTo>
                    <a:pt x="96" y="1347"/>
                  </a:lnTo>
                  <a:lnTo>
                    <a:pt x="92" y="1354"/>
                  </a:lnTo>
                  <a:lnTo>
                    <a:pt x="89" y="1360"/>
                  </a:lnTo>
                  <a:lnTo>
                    <a:pt x="85" y="1365"/>
                  </a:lnTo>
                  <a:lnTo>
                    <a:pt x="82" y="1370"/>
                  </a:lnTo>
                  <a:lnTo>
                    <a:pt x="80" y="1374"/>
                  </a:lnTo>
                  <a:lnTo>
                    <a:pt x="76" y="1368"/>
                  </a:lnTo>
                  <a:lnTo>
                    <a:pt x="74" y="1362"/>
                  </a:lnTo>
                  <a:lnTo>
                    <a:pt x="71" y="1355"/>
                  </a:lnTo>
                  <a:lnTo>
                    <a:pt x="70" y="1347"/>
                  </a:lnTo>
                  <a:lnTo>
                    <a:pt x="67" y="1339"/>
                  </a:lnTo>
                  <a:lnTo>
                    <a:pt x="66" y="1331"/>
                  </a:lnTo>
                  <a:lnTo>
                    <a:pt x="64" y="1322"/>
                  </a:lnTo>
                  <a:lnTo>
                    <a:pt x="62" y="1315"/>
                  </a:lnTo>
                  <a:lnTo>
                    <a:pt x="60" y="1302"/>
                  </a:lnTo>
                  <a:lnTo>
                    <a:pt x="59" y="1290"/>
                  </a:lnTo>
                  <a:lnTo>
                    <a:pt x="59" y="1278"/>
                  </a:lnTo>
                  <a:lnTo>
                    <a:pt x="59" y="1265"/>
                  </a:lnTo>
                  <a:lnTo>
                    <a:pt x="59" y="1253"/>
                  </a:lnTo>
                  <a:lnTo>
                    <a:pt x="59" y="1241"/>
                  </a:lnTo>
                  <a:lnTo>
                    <a:pt x="59" y="1229"/>
                  </a:lnTo>
                  <a:lnTo>
                    <a:pt x="59" y="1215"/>
                  </a:lnTo>
                  <a:lnTo>
                    <a:pt x="60" y="1211"/>
                  </a:lnTo>
                  <a:lnTo>
                    <a:pt x="60" y="1206"/>
                  </a:lnTo>
                  <a:lnTo>
                    <a:pt x="61" y="1201"/>
                  </a:lnTo>
                  <a:lnTo>
                    <a:pt x="61" y="1196"/>
                  </a:lnTo>
                  <a:lnTo>
                    <a:pt x="62" y="1192"/>
                  </a:lnTo>
                  <a:lnTo>
                    <a:pt x="64" y="1187"/>
                  </a:lnTo>
                  <a:lnTo>
                    <a:pt x="65" y="1182"/>
                  </a:lnTo>
                  <a:lnTo>
                    <a:pt x="67" y="1177"/>
                  </a:lnTo>
                  <a:lnTo>
                    <a:pt x="74" y="1165"/>
                  </a:lnTo>
                  <a:lnTo>
                    <a:pt x="82" y="1154"/>
                  </a:lnTo>
                  <a:lnTo>
                    <a:pt x="91" y="1143"/>
                  </a:lnTo>
                  <a:lnTo>
                    <a:pt x="100" y="1132"/>
                  </a:lnTo>
                  <a:lnTo>
                    <a:pt x="110" y="1123"/>
                  </a:lnTo>
                  <a:lnTo>
                    <a:pt x="121" y="1113"/>
                  </a:lnTo>
                  <a:lnTo>
                    <a:pt x="131" y="1103"/>
                  </a:lnTo>
                  <a:lnTo>
                    <a:pt x="142" y="1095"/>
                  </a:lnTo>
                  <a:lnTo>
                    <a:pt x="161" y="1095"/>
                  </a:lnTo>
                  <a:lnTo>
                    <a:pt x="178" y="1097"/>
                  </a:lnTo>
                  <a:lnTo>
                    <a:pt x="196" y="1101"/>
                  </a:lnTo>
                  <a:lnTo>
                    <a:pt x="212" y="1104"/>
                  </a:lnTo>
                  <a:lnTo>
                    <a:pt x="228" y="1110"/>
                  </a:lnTo>
                  <a:lnTo>
                    <a:pt x="244" y="1118"/>
                  </a:lnTo>
                  <a:lnTo>
                    <a:pt x="259" y="1125"/>
                  </a:lnTo>
                  <a:lnTo>
                    <a:pt x="274" y="1133"/>
                  </a:lnTo>
                  <a:lnTo>
                    <a:pt x="274" y="1129"/>
                  </a:lnTo>
                  <a:lnTo>
                    <a:pt x="273" y="1123"/>
                  </a:lnTo>
                  <a:lnTo>
                    <a:pt x="270" y="1116"/>
                  </a:lnTo>
                  <a:lnTo>
                    <a:pt x="269" y="1112"/>
                  </a:lnTo>
                  <a:lnTo>
                    <a:pt x="254" y="1098"/>
                  </a:lnTo>
                  <a:lnTo>
                    <a:pt x="239" y="1085"/>
                  </a:lnTo>
                  <a:lnTo>
                    <a:pt x="224" y="1073"/>
                  </a:lnTo>
                  <a:lnTo>
                    <a:pt x="208" y="1062"/>
                  </a:lnTo>
                  <a:lnTo>
                    <a:pt x="192" y="1052"/>
                  </a:lnTo>
                  <a:lnTo>
                    <a:pt x="175" y="1043"/>
                  </a:lnTo>
                  <a:lnTo>
                    <a:pt x="158" y="1034"/>
                  </a:lnTo>
                  <a:lnTo>
                    <a:pt x="141" y="1027"/>
                  </a:lnTo>
                  <a:lnTo>
                    <a:pt x="125" y="1032"/>
                  </a:lnTo>
                  <a:lnTo>
                    <a:pt x="106" y="1043"/>
                  </a:lnTo>
                  <a:lnTo>
                    <a:pt x="86" y="1057"/>
                  </a:lnTo>
                  <a:lnTo>
                    <a:pt x="65" y="1073"/>
                  </a:lnTo>
                  <a:lnTo>
                    <a:pt x="45" y="1089"/>
                  </a:lnTo>
                  <a:lnTo>
                    <a:pt x="26" y="1103"/>
                  </a:lnTo>
                  <a:lnTo>
                    <a:pt x="11" y="1115"/>
                  </a:lnTo>
                  <a:lnTo>
                    <a:pt x="0" y="1123"/>
                  </a:lnTo>
                  <a:lnTo>
                    <a:pt x="6" y="1100"/>
                  </a:lnTo>
                  <a:lnTo>
                    <a:pt x="14" y="1077"/>
                  </a:lnTo>
                  <a:lnTo>
                    <a:pt x="22" y="1052"/>
                  </a:lnTo>
                  <a:lnTo>
                    <a:pt x="34" y="1029"/>
                  </a:lnTo>
                  <a:lnTo>
                    <a:pt x="46" y="1008"/>
                  </a:lnTo>
                  <a:lnTo>
                    <a:pt x="61" y="986"/>
                  </a:lnTo>
                  <a:lnTo>
                    <a:pt x="77" y="966"/>
                  </a:lnTo>
                  <a:lnTo>
                    <a:pt x="96" y="948"/>
                  </a:lnTo>
                  <a:lnTo>
                    <a:pt x="98" y="949"/>
                  </a:lnTo>
                  <a:lnTo>
                    <a:pt x="101" y="947"/>
                  </a:lnTo>
                  <a:lnTo>
                    <a:pt x="103" y="946"/>
                  </a:lnTo>
                  <a:lnTo>
                    <a:pt x="106" y="947"/>
                  </a:lnTo>
                  <a:lnTo>
                    <a:pt x="120" y="952"/>
                  </a:lnTo>
                  <a:lnTo>
                    <a:pt x="133" y="958"/>
                  </a:lnTo>
                  <a:lnTo>
                    <a:pt x="146" y="963"/>
                  </a:lnTo>
                  <a:lnTo>
                    <a:pt x="160" y="969"/>
                  </a:lnTo>
                  <a:lnTo>
                    <a:pt x="172" y="974"/>
                  </a:lnTo>
                  <a:lnTo>
                    <a:pt x="186" y="980"/>
                  </a:lnTo>
                  <a:lnTo>
                    <a:pt x="198" y="986"/>
                  </a:lnTo>
                  <a:lnTo>
                    <a:pt x="211" y="992"/>
                  </a:lnTo>
                  <a:lnTo>
                    <a:pt x="209" y="985"/>
                  </a:lnTo>
                  <a:lnTo>
                    <a:pt x="207" y="976"/>
                  </a:lnTo>
                  <a:lnTo>
                    <a:pt x="203" y="969"/>
                  </a:lnTo>
                  <a:lnTo>
                    <a:pt x="201" y="962"/>
                  </a:lnTo>
                  <a:lnTo>
                    <a:pt x="201" y="954"/>
                  </a:lnTo>
                  <a:lnTo>
                    <a:pt x="199" y="948"/>
                  </a:lnTo>
                  <a:lnTo>
                    <a:pt x="198" y="941"/>
                  </a:lnTo>
                  <a:lnTo>
                    <a:pt x="197" y="934"/>
                  </a:lnTo>
                  <a:lnTo>
                    <a:pt x="194" y="926"/>
                  </a:lnTo>
                  <a:lnTo>
                    <a:pt x="193" y="919"/>
                  </a:lnTo>
                  <a:lnTo>
                    <a:pt x="192" y="912"/>
                  </a:lnTo>
                  <a:lnTo>
                    <a:pt x="192" y="905"/>
                  </a:lnTo>
                  <a:lnTo>
                    <a:pt x="143" y="797"/>
                  </a:lnTo>
                  <a:lnTo>
                    <a:pt x="135" y="781"/>
                  </a:lnTo>
                  <a:lnTo>
                    <a:pt x="125" y="765"/>
                  </a:lnTo>
                  <a:lnTo>
                    <a:pt x="113" y="750"/>
                  </a:lnTo>
                  <a:lnTo>
                    <a:pt x="103" y="734"/>
                  </a:lnTo>
                  <a:lnTo>
                    <a:pt x="95" y="717"/>
                  </a:lnTo>
                  <a:lnTo>
                    <a:pt x="87" y="700"/>
                  </a:lnTo>
                  <a:lnTo>
                    <a:pt x="81" y="683"/>
                  </a:lnTo>
                  <a:lnTo>
                    <a:pt x="80" y="665"/>
                  </a:lnTo>
                  <a:lnTo>
                    <a:pt x="79" y="658"/>
                  </a:lnTo>
                  <a:lnTo>
                    <a:pt x="77" y="649"/>
                  </a:lnTo>
                  <a:lnTo>
                    <a:pt x="77" y="641"/>
                  </a:lnTo>
                  <a:lnTo>
                    <a:pt x="79" y="633"/>
                  </a:lnTo>
                  <a:lnTo>
                    <a:pt x="80" y="625"/>
                  </a:lnTo>
                  <a:lnTo>
                    <a:pt x="80" y="616"/>
                  </a:lnTo>
                  <a:lnTo>
                    <a:pt x="80" y="609"/>
                  </a:lnTo>
                  <a:lnTo>
                    <a:pt x="80" y="602"/>
                  </a:lnTo>
                  <a:lnTo>
                    <a:pt x="84" y="606"/>
                  </a:lnTo>
                  <a:lnTo>
                    <a:pt x="87" y="610"/>
                  </a:lnTo>
                  <a:lnTo>
                    <a:pt x="91" y="615"/>
                  </a:lnTo>
                  <a:lnTo>
                    <a:pt x="95" y="621"/>
                  </a:lnTo>
                  <a:lnTo>
                    <a:pt x="98" y="627"/>
                  </a:lnTo>
                  <a:lnTo>
                    <a:pt x="102" y="632"/>
                  </a:lnTo>
                  <a:lnTo>
                    <a:pt x="106" y="638"/>
                  </a:lnTo>
                  <a:lnTo>
                    <a:pt x="110" y="642"/>
                  </a:lnTo>
                  <a:lnTo>
                    <a:pt x="116" y="642"/>
                  </a:lnTo>
                  <a:lnTo>
                    <a:pt x="128" y="641"/>
                  </a:lnTo>
                  <a:lnTo>
                    <a:pt x="143" y="641"/>
                  </a:lnTo>
                  <a:lnTo>
                    <a:pt x="161" y="639"/>
                  </a:lnTo>
                  <a:lnTo>
                    <a:pt x="177" y="638"/>
                  </a:lnTo>
                  <a:lnTo>
                    <a:pt x="192" y="637"/>
                  </a:lnTo>
                  <a:lnTo>
                    <a:pt x="203" y="635"/>
                  </a:lnTo>
                  <a:lnTo>
                    <a:pt x="208" y="633"/>
                  </a:lnTo>
                  <a:lnTo>
                    <a:pt x="202" y="626"/>
                  </a:lnTo>
                  <a:lnTo>
                    <a:pt x="196" y="618"/>
                  </a:lnTo>
                  <a:lnTo>
                    <a:pt x="189" y="609"/>
                  </a:lnTo>
                  <a:lnTo>
                    <a:pt x="182" y="599"/>
                  </a:lnTo>
                  <a:lnTo>
                    <a:pt x="175" y="591"/>
                  </a:lnTo>
                  <a:lnTo>
                    <a:pt x="167" y="581"/>
                  </a:lnTo>
                  <a:lnTo>
                    <a:pt x="160" y="573"/>
                  </a:lnTo>
                  <a:lnTo>
                    <a:pt x="152" y="566"/>
                  </a:lnTo>
                  <a:lnTo>
                    <a:pt x="148" y="568"/>
                  </a:lnTo>
                  <a:lnTo>
                    <a:pt x="143" y="572"/>
                  </a:lnTo>
                  <a:lnTo>
                    <a:pt x="140" y="575"/>
                  </a:lnTo>
                  <a:lnTo>
                    <a:pt x="135" y="580"/>
                  </a:lnTo>
                  <a:lnTo>
                    <a:pt x="131" y="585"/>
                  </a:lnTo>
                  <a:lnTo>
                    <a:pt x="125" y="591"/>
                  </a:lnTo>
                  <a:lnTo>
                    <a:pt x="120" y="596"/>
                  </a:lnTo>
                  <a:lnTo>
                    <a:pt x="113" y="602"/>
                  </a:lnTo>
                  <a:lnTo>
                    <a:pt x="113" y="599"/>
                  </a:lnTo>
                  <a:lnTo>
                    <a:pt x="115" y="592"/>
                  </a:lnTo>
                  <a:lnTo>
                    <a:pt x="117" y="583"/>
                  </a:lnTo>
                  <a:lnTo>
                    <a:pt x="121" y="572"/>
                  </a:lnTo>
                  <a:lnTo>
                    <a:pt x="123" y="561"/>
                  </a:lnTo>
                  <a:lnTo>
                    <a:pt x="126" y="550"/>
                  </a:lnTo>
                  <a:lnTo>
                    <a:pt x="127" y="543"/>
                  </a:lnTo>
                  <a:lnTo>
                    <a:pt x="127" y="539"/>
                  </a:lnTo>
                  <a:lnTo>
                    <a:pt x="120" y="521"/>
                  </a:lnTo>
                  <a:lnTo>
                    <a:pt x="115" y="501"/>
                  </a:lnTo>
                  <a:lnTo>
                    <a:pt x="110" y="482"/>
                  </a:lnTo>
                  <a:lnTo>
                    <a:pt x="107" y="460"/>
                  </a:lnTo>
                  <a:lnTo>
                    <a:pt x="105" y="440"/>
                  </a:lnTo>
                  <a:lnTo>
                    <a:pt x="105" y="418"/>
                  </a:lnTo>
                  <a:lnTo>
                    <a:pt x="107" y="396"/>
                  </a:lnTo>
                  <a:lnTo>
                    <a:pt x="110" y="375"/>
                  </a:lnTo>
                  <a:lnTo>
                    <a:pt x="111" y="375"/>
                  </a:lnTo>
                  <a:lnTo>
                    <a:pt x="112" y="375"/>
                  </a:lnTo>
                  <a:lnTo>
                    <a:pt x="113" y="375"/>
                  </a:lnTo>
                  <a:lnTo>
                    <a:pt x="122" y="385"/>
                  </a:lnTo>
                  <a:lnTo>
                    <a:pt x="130" y="396"/>
                  </a:lnTo>
                  <a:lnTo>
                    <a:pt x="136" y="407"/>
                  </a:lnTo>
                  <a:lnTo>
                    <a:pt x="142" y="417"/>
                  </a:lnTo>
                  <a:lnTo>
                    <a:pt x="150" y="428"/>
                  </a:lnTo>
                  <a:lnTo>
                    <a:pt x="156" y="438"/>
                  </a:lnTo>
                  <a:lnTo>
                    <a:pt x="165" y="449"/>
                  </a:lnTo>
                  <a:lnTo>
                    <a:pt x="173" y="459"/>
                  </a:lnTo>
                  <a:lnTo>
                    <a:pt x="175" y="459"/>
                  </a:lnTo>
                  <a:lnTo>
                    <a:pt x="176" y="459"/>
                  </a:lnTo>
                  <a:lnTo>
                    <a:pt x="177" y="459"/>
                  </a:lnTo>
                  <a:lnTo>
                    <a:pt x="183" y="446"/>
                  </a:lnTo>
                  <a:lnTo>
                    <a:pt x="188" y="431"/>
                  </a:lnTo>
                  <a:lnTo>
                    <a:pt x="196" y="417"/>
                  </a:lnTo>
                  <a:lnTo>
                    <a:pt x="203" y="403"/>
                  </a:lnTo>
                  <a:lnTo>
                    <a:pt x="213" y="391"/>
                  </a:lnTo>
                  <a:lnTo>
                    <a:pt x="224" y="382"/>
                  </a:lnTo>
                  <a:lnTo>
                    <a:pt x="238" y="375"/>
                  </a:lnTo>
                  <a:lnTo>
                    <a:pt x="254" y="372"/>
                  </a:lnTo>
                  <a:lnTo>
                    <a:pt x="262" y="372"/>
                  </a:lnTo>
                  <a:lnTo>
                    <a:pt x="269" y="371"/>
                  </a:lnTo>
                  <a:lnTo>
                    <a:pt x="277" y="371"/>
                  </a:lnTo>
                  <a:lnTo>
                    <a:pt x="284" y="372"/>
                  </a:lnTo>
                  <a:lnTo>
                    <a:pt x="289" y="382"/>
                  </a:lnTo>
                  <a:lnTo>
                    <a:pt x="293" y="392"/>
                  </a:lnTo>
                  <a:lnTo>
                    <a:pt x="295" y="403"/>
                  </a:lnTo>
                  <a:lnTo>
                    <a:pt x="297" y="414"/>
                  </a:lnTo>
                  <a:lnTo>
                    <a:pt x="299" y="425"/>
                  </a:lnTo>
                  <a:lnTo>
                    <a:pt x="300" y="437"/>
                  </a:lnTo>
                  <a:lnTo>
                    <a:pt x="303" y="447"/>
                  </a:lnTo>
                  <a:lnTo>
                    <a:pt x="305" y="458"/>
                  </a:lnTo>
                  <a:lnTo>
                    <a:pt x="315" y="446"/>
                  </a:lnTo>
                  <a:lnTo>
                    <a:pt x="328" y="434"/>
                  </a:lnTo>
                  <a:lnTo>
                    <a:pt x="340" y="422"/>
                  </a:lnTo>
                  <a:lnTo>
                    <a:pt x="355" y="408"/>
                  </a:lnTo>
                  <a:lnTo>
                    <a:pt x="369" y="396"/>
                  </a:lnTo>
                  <a:lnTo>
                    <a:pt x="383" y="384"/>
                  </a:lnTo>
                  <a:lnTo>
                    <a:pt x="398" y="372"/>
                  </a:lnTo>
                  <a:lnTo>
                    <a:pt x="411" y="360"/>
                  </a:lnTo>
                  <a:lnTo>
                    <a:pt x="410" y="345"/>
                  </a:lnTo>
                  <a:lnTo>
                    <a:pt x="409" y="331"/>
                  </a:lnTo>
                  <a:lnTo>
                    <a:pt x="408" y="316"/>
                  </a:lnTo>
                  <a:lnTo>
                    <a:pt x="409" y="302"/>
                  </a:lnTo>
                  <a:lnTo>
                    <a:pt x="409" y="287"/>
                  </a:lnTo>
                  <a:lnTo>
                    <a:pt x="411" y="273"/>
                  </a:lnTo>
                  <a:lnTo>
                    <a:pt x="414" y="259"/>
                  </a:lnTo>
                  <a:lnTo>
                    <a:pt x="418" y="245"/>
                  </a:lnTo>
                  <a:lnTo>
                    <a:pt x="421" y="231"/>
                  </a:lnTo>
                  <a:lnTo>
                    <a:pt x="426" y="219"/>
                  </a:lnTo>
                  <a:lnTo>
                    <a:pt x="432" y="206"/>
                  </a:lnTo>
                  <a:lnTo>
                    <a:pt x="439" y="194"/>
                  </a:lnTo>
                  <a:lnTo>
                    <a:pt x="446" y="182"/>
                  </a:lnTo>
                  <a:lnTo>
                    <a:pt x="455" y="171"/>
                  </a:lnTo>
                  <a:lnTo>
                    <a:pt x="465" y="160"/>
                  </a:lnTo>
                  <a:lnTo>
                    <a:pt x="475" y="149"/>
                  </a:lnTo>
                  <a:lnTo>
                    <a:pt x="491" y="133"/>
                  </a:lnTo>
                  <a:lnTo>
                    <a:pt x="507" y="119"/>
                  </a:lnTo>
                  <a:lnTo>
                    <a:pt x="523" y="103"/>
                  </a:lnTo>
                  <a:lnTo>
                    <a:pt x="541" y="89"/>
                  </a:lnTo>
                  <a:lnTo>
                    <a:pt x="558" y="74"/>
                  </a:lnTo>
                  <a:lnTo>
                    <a:pt x="575" y="58"/>
                  </a:lnTo>
                  <a:lnTo>
                    <a:pt x="591" y="44"/>
                  </a:lnTo>
                  <a:lnTo>
                    <a:pt x="607" y="28"/>
                  </a:lnTo>
                  <a:lnTo>
                    <a:pt x="604" y="35"/>
                  </a:lnTo>
                  <a:lnTo>
                    <a:pt x="601" y="41"/>
                  </a:lnTo>
                  <a:lnTo>
                    <a:pt x="597" y="49"/>
                  </a:lnTo>
                  <a:lnTo>
                    <a:pt x="593" y="55"/>
                  </a:lnTo>
                  <a:lnTo>
                    <a:pt x="588" y="62"/>
                  </a:lnTo>
                  <a:lnTo>
                    <a:pt x="585" y="68"/>
                  </a:lnTo>
                  <a:lnTo>
                    <a:pt x="581" y="75"/>
                  </a:lnTo>
                  <a:lnTo>
                    <a:pt x="578" y="82"/>
                  </a:lnTo>
                  <a:lnTo>
                    <a:pt x="571" y="92"/>
                  </a:lnTo>
                  <a:lnTo>
                    <a:pt x="565" y="103"/>
                  </a:lnTo>
                  <a:lnTo>
                    <a:pt x="561" y="114"/>
                  </a:lnTo>
                  <a:lnTo>
                    <a:pt x="556" y="126"/>
                  </a:lnTo>
                  <a:lnTo>
                    <a:pt x="553" y="138"/>
                  </a:lnTo>
                  <a:lnTo>
                    <a:pt x="550" y="152"/>
                  </a:lnTo>
                  <a:lnTo>
                    <a:pt x="547" y="164"/>
                  </a:lnTo>
                  <a:lnTo>
                    <a:pt x="545" y="176"/>
                  </a:lnTo>
                  <a:lnTo>
                    <a:pt x="546" y="177"/>
                  </a:lnTo>
                  <a:lnTo>
                    <a:pt x="547" y="177"/>
                  </a:lnTo>
                  <a:lnTo>
                    <a:pt x="548" y="178"/>
                  </a:lnTo>
                  <a:lnTo>
                    <a:pt x="550" y="179"/>
                  </a:lnTo>
                  <a:lnTo>
                    <a:pt x="563" y="171"/>
                  </a:lnTo>
                  <a:lnTo>
                    <a:pt x="578" y="165"/>
                  </a:lnTo>
                  <a:lnTo>
                    <a:pt x="592" y="158"/>
                  </a:lnTo>
                  <a:lnTo>
                    <a:pt x="607" y="153"/>
                  </a:lnTo>
                  <a:lnTo>
                    <a:pt x="622" y="147"/>
                  </a:lnTo>
                  <a:lnTo>
                    <a:pt x="638" y="142"/>
                  </a:lnTo>
                  <a:lnTo>
                    <a:pt x="653" y="137"/>
                  </a:lnTo>
                  <a:lnTo>
                    <a:pt x="668" y="133"/>
                  </a:lnTo>
                  <a:lnTo>
                    <a:pt x="684" y="129"/>
                  </a:lnTo>
                  <a:lnTo>
                    <a:pt x="699" y="125"/>
                  </a:lnTo>
                  <a:lnTo>
                    <a:pt x="715" y="120"/>
                  </a:lnTo>
                  <a:lnTo>
                    <a:pt x="730" y="116"/>
                  </a:lnTo>
                  <a:lnTo>
                    <a:pt x="745" y="112"/>
                  </a:lnTo>
                  <a:lnTo>
                    <a:pt x="760" y="105"/>
                  </a:lnTo>
                  <a:lnTo>
                    <a:pt x="775" y="99"/>
                  </a:lnTo>
                  <a:lnTo>
                    <a:pt x="790" y="93"/>
                  </a:lnTo>
                  <a:lnTo>
                    <a:pt x="784" y="101"/>
                  </a:lnTo>
                  <a:lnTo>
                    <a:pt x="775" y="108"/>
                  </a:lnTo>
                  <a:lnTo>
                    <a:pt x="766" y="114"/>
                  </a:lnTo>
                  <a:lnTo>
                    <a:pt x="758" y="122"/>
                  </a:lnTo>
                  <a:lnTo>
                    <a:pt x="745" y="136"/>
                  </a:lnTo>
                  <a:lnTo>
                    <a:pt x="733" y="150"/>
                  </a:lnTo>
                  <a:lnTo>
                    <a:pt x="720" y="164"/>
                  </a:lnTo>
                  <a:lnTo>
                    <a:pt x="709" y="177"/>
                  </a:lnTo>
                  <a:lnTo>
                    <a:pt x="697" y="190"/>
                  </a:lnTo>
                  <a:lnTo>
                    <a:pt x="684" y="204"/>
                  </a:lnTo>
                  <a:lnTo>
                    <a:pt x="672" y="217"/>
                  </a:lnTo>
                  <a:lnTo>
                    <a:pt x="658" y="230"/>
                  </a:lnTo>
                  <a:lnTo>
                    <a:pt x="677" y="230"/>
                  </a:lnTo>
                  <a:lnTo>
                    <a:pt x="694" y="228"/>
                  </a:lnTo>
                  <a:lnTo>
                    <a:pt x="713" y="225"/>
                  </a:lnTo>
                  <a:lnTo>
                    <a:pt x="730" y="221"/>
                  </a:lnTo>
                  <a:lnTo>
                    <a:pt x="748" y="216"/>
                  </a:lnTo>
                  <a:lnTo>
                    <a:pt x="765" y="210"/>
                  </a:lnTo>
                  <a:lnTo>
                    <a:pt x="781" y="202"/>
                  </a:lnTo>
                  <a:lnTo>
                    <a:pt x="798" y="194"/>
                  </a:lnTo>
                  <a:lnTo>
                    <a:pt x="799" y="195"/>
                  </a:lnTo>
                  <a:lnTo>
                    <a:pt x="800" y="195"/>
                  </a:lnTo>
                  <a:lnTo>
                    <a:pt x="800" y="196"/>
                  </a:lnTo>
                  <a:lnTo>
                    <a:pt x="791" y="216"/>
                  </a:lnTo>
                  <a:lnTo>
                    <a:pt x="779" y="234"/>
                  </a:lnTo>
                  <a:lnTo>
                    <a:pt x="765" y="252"/>
                  </a:lnTo>
                  <a:lnTo>
                    <a:pt x="749" y="268"/>
                  </a:lnTo>
                  <a:lnTo>
                    <a:pt x="730" y="282"/>
                  </a:lnTo>
                  <a:lnTo>
                    <a:pt x="712" y="297"/>
                  </a:lnTo>
                  <a:lnTo>
                    <a:pt x="693" y="309"/>
                  </a:lnTo>
                  <a:lnTo>
                    <a:pt x="674" y="320"/>
                  </a:lnTo>
                  <a:lnTo>
                    <a:pt x="669" y="323"/>
                  </a:lnTo>
                  <a:lnTo>
                    <a:pt x="663" y="326"/>
                  </a:lnTo>
                  <a:lnTo>
                    <a:pt x="658" y="328"/>
                  </a:lnTo>
                  <a:lnTo>
                    <a:pt x="652" y="331"/>
                  </a:lnTo>
                  <a:lnTo>
                    <a:pt x="647" y="333"/>
                  </a:lnTo>
                  <a:lnTo>
                    <a:pt x="642" y="336"/>
                  </a:lnTo>
                  <a:lnTo>
                    <a:pt x="637" y="339"/>
                  </a:lnTo>
                  <a:lnTo>
                    <a:pt x="632" y="343"/>
                  </a:lnTo>
                  <a:lnTo>
                    <a:pt x="641" y="344"/>
                  </a:lnTo>
                  <a:lnTo>
                    <a:pt x="649" y="346"/>
                  </a:lnTo>
                  <a:lnTo>
                    <a:pt x="657" y="350"/>
                  </a:lnTo>
                  <a:lnTo>
                    <a:pt x="666" y="354"/>
                  </a:lnTo>
                  <a:lnTo>
                    <a:pt x="673" y="357"/>
                  </a:lnTo>
                  <a:lnTo>
                    <a:pt x="680" y="363"/>
                  </a:lnTo>
                  <a:lnTo>
                    <a:pt x="688" y="369"/>
                  </a:lnTo>
                  <a:lnTo>
                    <a:pt x="694" y="377"/>
                  </a:lnTo>
                  <a:lnTo>
                    <a:pt x="698" y="385"/>
                  </a:lnTo>
                  <a:lnTo>
                    <a:pt x="702" y="394"/>
                  </a:lnTo>
                  <a:lnTo>
                    <a:pt x="705" y="402"/>
                  </a:lnTo>
                  <a:lnTo>
                    <a:pt x="708" y="411"/>
                  </a:lnTo>
                  <a:lnTo>
                    <a:pt x="709" y="419"/>
                  </a:lnTo>
                  <a:lnTo>
                    <a:pt x="710" y="429"/>
                  </a:lnTo>
                  <a:lnTo>
                    <a:pt x="710" y="438"/>
                  </a:lnTo>
                  <a:lnTo>
                    <a:pt x="708" y="448"/>
                  </a:lnTo>
                  <a:lnTo>
                    <a:pt x="693" y="431"/>
                  </a:lnTo>
                  <a:lnTo>
                    <a:pt x="675" y="418"/>
                  </a:lnTo>
                  <a:lnTo>
                    <a:pt x="657" y="407"/>
                  </a:lnTo>
                  <a:lnTo>
                    <a:pt x="637" y="400"/>
                  </a:lnTo>
                  <a:lnTo>
                    <a:pt x="614" y="395"/>
                  </a:lnTo>
                  <a:lnTo>
                    <a:pt x="593" y="391"/>
                  </a:lnTo>
                  <a:lnTo>
                    <a:pt x="570" y="389"/>
                  </a:lnTo>
                  <a:lnTo>
                    <a:pt x="547" y="388"/>
                  </a:lnTo>
                  <a:lnTo>
                    <a:pt x="523" y="388"/>
                  </a:lnTo>
                  <a:lnTo>
                    <a:pt x="501" y="390"/>
                  </a:lnTo>
                  <a:lnTo>
                    <a:pt x="479" y="395"/>
                  </a:lnTo>
                  <a:lnTo>
                    <a:pt x="457" y="402"/>
                  </a:lnTo>
                  <a:lnTo>
                    <a:pt x="437" y="411"/>
                  </a:lnTo>
                  <a:lnTo>
                    <a:pt x="419" y="423"/>
                  </a:lnTo>
                  <a:lnTo>
                    <a:pt x="401" y="437"/>
                  </a:lnTo>
                  <a:lnTo>
                    <a:pt x="384" y="453"/>
                  </a:lnTo>
                  <a:lnTo>
                    <a:pt x="370" y="468"/>
                  </a:lnTo>
                  <a:lnTo>
                    <a:pt x="356" y="483"/>
                  </a:lnTo>
                  <a:lnTo>
                    <a:pt x="343" y="499"/>
                  </a:lnTo>
                  <a:lnTo>
                    <a:pt x="330" y="515"/>
                  </a:lnTo>
                  <a:lnTo>
                    <a:pt x="320" y="532"/>
                  </a:lnTo>
                  <a:lnTo>
                    <a:pt x="313" y="550"/>
                  </a:lnTo>
                  <a:lnTo>
                    <a:pt x="308" y="569"/>
                  </a:lnTo>
                  <a:lnTo>
                    <a:pt x="308" y="590"/>
                  </a:lnTo>
                  <a:lnTo>
                    <a:pt x="308" y="591"/>
                  </a:lnTo>
                  <a:lnTo>
                    <a:pt x="309" y="592"/>
                  </a:lnTo>
                  <a:lnTo>
                    <a:pt x="329" y="574"/>
                  </a:lnTo>
                  <a:lnTo>
                    <a:pt x="350" y="557"/>
                  </a:lnTo>
                  <a:lnTo>
                    <a:pt x="370" y="540"/>
                  </a:lnTo>
                  <a:lnTo>
                    <a:pt x="391" y="524"/>
                  </a:lnTo>
                  <a:lnTo>
                    <a:pt x="414" y="510"/>
                  </a:lnTo>
                  <a:lnTo>
                    <a:pt x="435" y="498"/>
                  </a:lnTo>
                  <a:lnTo>
                    <a:pt x="459" y="488"/>
                  </a:lnTo>
                  <a:lnTo>
                    <a:pt x="482" y="480"/>
                  </a:lnTo>
                  <a:lnTo>
                    <a:pt x="490" y="480"/>
                  </a:lnTo>
                  <a:lnTo>
                    <a:pt x="499" y="482"/>
                  </a:lnTo>
                  <a:lnTo>
                    <a:pt x="505" y="483"/>
                  </a:lnTo>
                  <a:lnTo>
                    <a:pt x="512" y="487"/>
                  </a:lnTo>
                  <a:lnTo>
                    <a:pt x="518" y="489"/>
                  </a:lnTo>
                  <a:lnTo>
                    <a:pt x="525" y="493"/>
                  </a:lnTo>
                  <a:lnTo>
                    <a:pt x="531" y="498"/>
                  </a:lnTo>
                  <a:lnTo>
                    <a:pt x="538" y="501"/>
                  </a:lnTo>
                  <a:lnTo>
                    <a:pt x="545" y="511"/>
                  </a:lnTo>
                  <a:lnTo>
                    <a:pt x="550" y="520"/>
                  </a:lnTo>
                  <a:lnTo>
                    <a:pt x="556" y="529"/>
                  </a:lnTo>
                  <a:lnTo>
                    <a:pt x="562" y="538"/>
                  </a:lnTo>
                  <a:lnTo>
                    <a:pt x="567" y="547"/>
                  </a:lnTo>
                  <a:lnTo>
                    <a:pt x="573" y="556"/>
                  </a:lnTo>
                  <a:lnTo>
                    <a:pt x="581" y="564"/>
                  </a:lnTo>
                  <a:lnTo>
                    <a:pt x="587" y="573"/>
                  </a:lnTo>
                  <a:lnTo>
                    <a:pt x="591" y="581"/>
                  </a:lnTo>
                  <a:lnTo>
                    <a:pt x="593" y="589"/>
                  </a:lnTo>
                  <a:lnTo>
                    <a:pt x="597" y="596"/>
                  </a:lnTo>
                  <a:lnTo>
                    <a:pt x="603" y="602"/>
                  </a:lnTo>
                  <a:lnTo>
                    <a:pt x="622" y="601"/>
                  </a:lnTo>
                  <a:lnTo>
                    <a:pt x="642" y="598"/>
                  </a:lnTo>
                  <a:lnTo>
                    <a:pt x="661" y="597"/>
                  </a:lnTo>
                  <a:lnTo>
                    <a:pt x="679" y="596"/>
                  </a:lnTo>
                  <a:lnTo>
                    <a:pt x="698" y="593"/>
                  </a:lnTo>
                  <a:lnTo>
                    <a:pt x="717" y="592"/>
                  </a:lnTo>
                  <a:lnTo>
                    <a:pt x="735" y="591"/>
                  </a:lnTo>
                  <a:lnTo>
                    <a:pt x="754" y="590"/>
                  </a:lnTo>
                  <a:lnTo>
                    <a:pt x="757" y="587"/>
                  </a:lnTo>
                  <a:lnTo>
                    <a:pt x="759" y="585"/>
                  </a:lnTo>
                  <a:lnTo>
                    <a:pt x="760" y="583"/>
                  </a:lnTo>
                  <a:lnTo>
                    <a:pt x="761" y="580"/>
                  </a:lnTo>
                  <a:lnTo>
                    <a:pt x="775" y="546"/>
                  </a:lnTo>
                  <a:lnTo>
                    <a:pt x="789" y="512"/>
                  </a:lnTo>
                  <a:lnTo>
                    <a:pt x="803" y="478"/>
                  </a:lnTo>
                  <a:lnTo>
                    <a:pt x="818" y="445"/>
                  </a:lnTo>
                  <a:lnTo>
                    <a:pt x="831" y="412"/>
                  </a:lnTo>
                  <a:lnTo>
                    <a:pt x="846" y="378"/>
                  </a:lnTo>
                  <a:lnTo>
                    <a:pt x="860" y="345"/>
                  </a:lnTo>
                  <a:lnTo>
                    <a:pt x="875" y="311"/>
                  </a:lnTo>
                  <a:lnTo>
                    <a:pt x="889" y="279"/>
                  </a:lnTo>
                  <a:lnTo>
                    <a:pt x="904" y="245"/>
                  </a:lnTo>
                  <a:lnTo>
                    <a:pt x="917" y="212"/>
                  </a:lnTo>
                  <a:lnTo>
                    <a:pt x="932" y="178"/>
                  </a:lnTo>
                  <a:lnTo>
                    <a:pt x="946" y="144"/>
                  </a:lnTo>
                  <a:lnTo>
                    <a:pt x="961" y="112"/>
                  </a:lnTo>
                  <a:lnTo>
                    <a:pt x="975" y="78"/>
                  </a:lnTo>
                  <a:lnTo>
                    <a:pt x="988" y="44"/>
                  </a:lnTo>
                  <a:lnTo>
                    <a:pt x="987" y="44"/>
                  </a:lnTo>
                  <a:lnTo>
                    <a:pt x="987" y="43"/>
                  </a:lnTo>
                  <a:lnTo>
                    <a:pt x="986" y="43"/>
                  </a:lnTo>
                  <a:lnTo>
                    <a:pt x="986" y="41"/>
                  </a:lnTo>
                  <a:lnTo>
                    <a:pt x="990" y="36"/>
                  </a:lnTo>
                  <a:lnTo>
                    <a:pt x="992" y="32"/>
                  </a:lnTo>
                  <a:lnTo>
                    <a:pt x="995" y="27"/>
                  </a:lnTo>
                  <a:lnTo>
                    <a:pt x="997" y="22"/>
                  </a:lnTo>
                  <a:lnTo>
                    <a:pt x="1000" y="16"/>
                  </a:lnTo>
                  <a:lnTo>
                    <a:pt x="1002" y="11"/>
                  </a:lnTo>
                  <a:lnTo>
                    <a:pt x="1003" y="5"/>
                  </a:lnTo>
                  <a:lnTo>
                    <a:pt x="1006" y="0"/>
                  </a:lnTo>
                  <a:lnTo>
                    <a:pt x="1009" y="1"/>
                  </a:lnTo>
                  <a:lnTo>
                    <a:pt x="1012" y="4"/>
                  </a:lnTo>
                  <a:lnTo>
                    <a:pt x="1013" y="6"/>
                  </a:lnTo>
                  <a:lnTo>
                    <a:pt x="1014" y="9"/>
                  </a:lnTo>
                  <a:lnTo>
                    <a:pt x="1270" y="597"/>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4" name="Freeform 910">
              <a:extLst>
                <a:ext uri="{FF2B5EF4-FFF2-40B4-BE49-F238E27FC236}">
                  <a16:creationId xmlns:a16="http://schemas.microsoft.com/office/drawing/2014/main" id="{00000000-0008-0000-0800-0000A6030000}"/>
                </a:ext>
              </a:extLst>
            </xdr:cNvPr>
            <xdr:cNvSpPr>
              <a:spLocks/>
            </xdr:cNvSpPr>
          </xdr:nvSpPr>
          <xdr:spPr bwMode="auto">
            <a:xfrm>
              <a:off x="545" y="43"/>
              <a:ext cx="107" cy="252"/>
            </a:xfrm>
            <a:custGeom>
              <a:avLst/>
              <a:gdLst>
                <a:gd name="T0" fmla="*/ 107 w 216"/>
                <a:gd name="T1" fmla="*/ 252 h 504"/>
                <a:gd name="T2" fmla="*/ 101 w 216"/>
                <a:gd name="T3" fmla="*/ 249 h 504"/>
                <a:gd name="T4" fmla="*/ 95 w 216"/>
                <a:gd name="T5" fmla="*/ 246 h 504"/>
                <a:gd name="T6" fmla="*/ 89 w 216"/>
                <a:gd name="T7" fmla="*/ 243 h 504"/>
                <a:gd name="T8" fmla="*/ 83 w 216"/>
                <a:gd name="T9" fmla="*/ 241 h 504"/>
                <a:gd name="T10" fmla="*/ 77 w 216"/>
                <a:gd name="T11" fmla="*/ 238 h 504"/>
                <a:gd name="T12" fmla="*/ 70 w 216"/>
                <a:gd name="T13" fmla="*/ 236 h 504"/>
                <a:gd name="T14" fmla="*/ 64 w 216"/>
                <a:gd name="T15" fmla="*/ 233 h 504"/>
                <a:gd name="T16" fmla="*/ 57 w 216"/>
                <a:gd name="T17" fmla="*/ 231 h 504"/>
                <a:gd name="T18" fmla="*/ 51 w 216"/>
                <a:gd name="T19" fmla="*/ 229 h 504"/>
                <a:gd name="T20" fmla="*/ 44 w 216"/>
                <a:gd name="T21" fmla="*/ 228 h 504"/>
                <a:gd name="T22" fmla="*/ 37 w 216"/>
                <a:gd name="T23" fmla="*/ 226 h 504"/>
                <a:gd name="T24" fmla="*/ 30 w 216"/>
                <a:gd name="T25" fmla="*/ 225 h 504"/>
                <a:gd name="T26" fmla="*/ 24 w 216"/>
                <a:gd name="T27" fmla="*/ 224 h 504"/>
                <a:gd name="T28" fmla="*/ 17 w 216"/>
                <a:gd name="T29" fmla="*/ 222 h 504"/>
                <a:gd name="T30" fmla="*/ 10 w 216"/>
                <a:gd name="T31" fmla="*/ 222 h 504"/>
                <a:gd name="T32" fmla="*/ 2 w 216"/>
                <a:gd name="T33" fmla="*/ 221 h 504"/>
                <a:gd name="T34" fmla="*/ 2 w 216"/>
                <a:gd name="T35" fmla="*/ 221 h 504"/>
                <a:gd name="T36" fmla="*/ 1 w 216"/>
                <a:gd name="T37" fmla="*/ 220 h 504"/>
                <a:gd name="T38" fmla="*/ 1 w 216"/>
                <a:gd name="T39" fmla="*/ 219 h 504"/>
                <a:gd name="T40" fmla="*/ 0 w 216"/>
                <a:gd name="T41" fmla="*/ 219 h 504"/>
                <a:gd name="T42" fmla="*/ 0 w 216"/>
                <a:gd name="T43" fmla="*/ 0 h 504"/>
                <a:gd name="T44" fmla="*/ 7 w 216"/>
                <a:gd name="T45" fmla="*/ 15 h 504"/>
                <a:gd name="T46" fmla="*/ 15 w 216"/>
                <a:gd name="T47" fmla="*/ 31 h 504"/>
                <a:gd name="T48" fmla="*/ 22 w 216"/>
                <a:gd name="T49" fmla="*/ 46 h 504"/>
                <a:gd name="T50" fmla="*/ 29 w 216"/>
                <a:gd name="T51" fmla="*/ 61 h 504"/>
                <a:gd name="T52" fmla="*/ 36 w 216"/>
                <a:gd name="T53" fmla="*/ 77 h 504"/>
                <a:gd name="T54" fmla="*/ 43 w 216"/>
                <a:gd name="T55" fmla="*/ 93 h 504"/>
                <a:gd name="T56" fmla="*/ 50 w 216"/>
                <a:gd name="T57" fmla="*/ 109 h 504"/>
                <a:gd name="T58" fmla="*/ 56 w 216"/>
                <a:gd name="T59" fmla="*/ 125 h 504"/>
                <a:gd name="T60" fmla="*/ 62 w 216"/>
                <a:gd name="T61" fmla="*/ 141 h 504"/>
                <a:gd name="T62" fmla="*/ 69 w 216"/>
                <a:gd name="T63" fmla="*/ 157 h 504"/>
                <a:gd name="T64" fmla="*/ 75 w 216"/>
                <a:gd name="T65" fmla="*/ 173 h 504"/>
                <a:gd name="T66" fmla="*/ 82 w 216"/>
                <a:gd name="T67" fmla="*/ 189 h 504"/>
                <a:gd name="T68" fmla="*/ 88 w 216"/>
                <a:gd name="T69" fmla="*/ 205 h 504"/>
                <a:gd name="T70" fmla="*/ 95 w 216"/>
                <a:gd name="T71" fmla="*/ 221 h 504"/>
                <a:gd name="T72" fmla="*/ 101 w 216"/>
                <a:gd name="T73" fmla="*/ 236 h 504"/>
                <a:gd name="T74" fmla="*/ 107 w 216"/>
                <a:gd name="T75" fmla="*/ 252 h 504"/>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0" t="0" r="r" b="b"/>
              <a:pathLst>
                <a:path w="216" h="504">
                  <a:moveTo>
                    <a:pt x="216" y="504"/>
                  </a:moveTo>
                  <a:lnTo>
                    <a:pt x="203" y="498"/>
                  </a:lnTo>
                  <a:lnTo>
                    <a:pt x="192" y="492"/>
                  </a:lnTo>
                  <a:lnTo>
                    <a:pt x="180" y="485"/>
                  </a:lnTo>
                  <a:lnTo>
                    <a:pt x="167" y="481"/>
                  </a:lnTo>
                  <a:lnTo>
                    <a:pt x="155" y="476"/>
                  </a:lnTo>
                  <a:lnTo>
                    <a:pt x="141" y="471"/>
                  </a:lnTo>
                  <a:lnTo>
                    <a:pt x="129" y="466"/>
                  </a:lnTo>
                  <a:lnTo>
                    <a:pt x="116" y="461"/>
                  </a:lnTo>
                  <a:lnTo>
                    <a:pt x="102" y="458"/>
                  </a:lnTo>
                  <a:lnTo>
                    <a:pt x="89" y="455"/>
                  </a:lnTo>
                  <a:lnTo>
                    <a:pt x="75" y="452"/>
                  </a:lnTo>
                  <a:lnTo>
                    <a:pt x="61" y="449"/>
                  </a:lnTo>
                  <a:lnTo>
                    <a:pt x="48" y="447"/>
                  </a:lnTo>
                  <a:lnTo>
                    <a:pt x="34" y="444"/>
                  </a:lnTo>
                  <a:lnTo>
                    <a:pt x="20" y="443"/>
                  </a:lnTo>
                  <a:lnTo>
                    <a:pt x="5" y="442"/>
                  </a:lnTo>
                  <a:lnTo>
                    <a:pt x="4" y="442"/>
                  </a:lnTo>
                  <a:lnTo>
                    <a:pt x="3" y="439"/>
                  </a:lnTo>
                  <a:lnTo>
                    <a:pt x="3" y="438"/>
                  </a:lnTo>
                  <a:lnTo>
                    <a:pt x="0" y="437"/>
                  </a:lnTo>
                  <a:lnTo>
                    <a:pt x="0" y="0"/>
                  </a:lnTo>
                  <a:lnTo>
                    <a:pt x="15" y="30"/>
                  </a:lnTo>
                  <a:lnTo>
                    <a:pt x="30" y="61"/>
                  </a:lnTo>
                  <a:lnTo>
                    <a:pt x="44" y="91"/>
                  </a:lnTo>
                  <a:lnTo>
                    <a:pt x="59" y="122"/>
                  </a:lnTo>
                  <a:lnTo>
                    <a:pt x="72" y="154"/>
                  </a:lnTo>
                  <a:lnTo>
                    <a:pt x="86" y="185"/>
                  </a:lnTo>
                  <a:lnTo>
                    <a:pt x="100" y="217"/>
                  </a:lnTo>
                  <a:lnTo>
                    <a:pt x="114" y="249"/>
                  </a:lnTo>
                  <a:lnTo>
                    <a:pt x="126" y="281"/>
                  </a:lnTo>
                  <a:lnTo>
                    <a:pt x="140" y="314"/>
                  </a:lnTo>
                  <a:lnTo>
                    <a:pt x="152" y="345"/>
                  </a:lnTo>
                  <a:lnTo>
                    <a:pt x="165" y="378"/>
                  </a:lnTo>
                  <a:lnTo>
                    <a:pt x="178" y="409"/>
                  </a:lnTo>
                  <a:lnTo>
                    <a:pt x="191" y="441"/>
                  </a:lnTo>
                  <a:lnTo>
                    <a:pt x="203" y="472"/>
                  </a:lnTo>
                  <a:lnTo>
                    <a:pt x="216" y="504"/>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5" name="Freeform 911">
              <a:extLst>
                <a:ext uri="{FF2B5EF4-FFF2-40B4-BE49-F238E27FC236}">
                  <a16:creationId xmlns:a16="http://schemas.microsoft.com/office/drawing/2014/main" id="{00000000-0008-0000-0800-0000A7030000}"/>
                </a:ext>
              </a:extLst>
            </xdr:cNvPr>
            <xdr:cNvSpPr>
              <a:spLocks/>
            </xdr:cNvSpPr>
          </xdr:nvSpPr>
          <xdr:spPr bwMode="auto">
            <a:xfrm>
              <a:off x="429" y="41"/>
              <a:ext cx="108" cy="252"/>
            </a:xfrm>
            <a:custGeom>
              <a:avLst/>
              <a:gdLst>
                <a:gd name="T0" fmla="*/ 108 w 214"/>
                <a:gd name="T1" fmla="*/ 223 h 504"/>
                <a:gd name="T2" fmla="*/ 101 w 214"/>
                <a:gd name="T3" fmla="*/ 224 h 504"/>
                <a:gd name="T4" fmla="*/ 93 w 214"/>
                <a:gd name="T5" fmla="*/ 224 h 504"/>
                <a:gd name="T6" fmla="*/ 87 w 214"/>
                <a:gd name="T7" fmla="*/ 225 h 504"/>
                <a:gd name="T8" fmla="*/ 80 w 214"/>
                <a:gd name="T9" fmla="*/ 226 h 504"/>
                <a:gd name="T10" fmla="*/ 72 w 214"/>
                <a:gd name="T11" fmla="*/ 227 h 504"/>
                <a:gd name="T12" fmla="*/ 65 w 214"/>
                <a:gd name="T13" fmla="*/ 228 h 504"/>
                <a:gd name="T14" fmla="*/ 59 w 214"/>
                <a:gd name="T15" fmla="*/ 229 h 504"/>
                <a:gd name="T16" fmla="*/ 52 w 214"/>
                <a:gd name="T17" fmla="*/ 231 h 504"/>
                <a:gd name="T18" fmla="*/ 45 w 214"/>
                <a:gd name="T19" fmla="*/ 233 h 504"/>
                <a:gd name="T20" fmla="*/ 38 w 214"/>
                <a:gd name="T21" fmla="*/ 235 h 504"/>
                <a:gd name="T22" fmla="*/ 32 w 214"/>
                <a:gd name="T23" fmla="*/ 238 h 504"/>
                <a:gd name="T24" fmla="*/ 26 w 214"/>
                <a:gd name="T25" fmla="*/ 240 h 504"/>
                <a:gd name="T26" fmla="*/ 19 w 214"/>
                <a:gd name="T27" fmla="*/ 243 h 504"/>
                <a:gd name="T28" fmla="*/ 13 w 214"/>
                <a:gd name="T29" fmla="*/ 246 h 504"/>
                <a:gd name="T30" fmla="*/ 7 w 214"/>
                <a:gd name="T31" fmla="*/ 249 h 504"/>
                <a:gd name="T32" fmla="*/ 1 w 214"/>
                <a:gd name="T33" fmla="*/ 252 h 504"/>
                <a:gd name="T34" fmla="*/ 1 w 214"/>
                <a:gd name="T35" fmla="*/ 252 h 504"/>
                <a:gd name="T36" fmla="*/ 1 w 214"/>
                <a:gd name="T37" fmla="*/ 252 h 504"/>
                <a:gd name="T38" fmla="*/ 0 w 214"/>
                <a:gd name="T39" fmla="*/ 251 h 504"/>
                <a:gd name="T40" fmla="*/ 0 w 214"/>
                <a:gd name="T41" fmla="*/ 251 h 504"/>
                <a:gd name="T42" fmla="*/ 107 w 214"/>
                <a:gd name="T43" fmla="*/ 0 h 504"/>
                <a:gd name="T44" fmla="*/ 107 w 214"/>
                <a:gd name="T45" fmla="*/ 11 h 504"/>
                <a:gd name="T46" fmla="*/ 107 w 214"/>
                <a:gd name="T47" fmla="*/ 22 h 504"/>
                <a:gd name="T48" fmla="*/ 108 w 214"/>
                <a:gd name="T49" fmla="*/ 33 h 504"/>
                <a:gd name="T50" fmla="*/ 108 w 214"/>
                <a:gd name="T51" fmla="*/ 43 h 504"/>
                <a:gd name="T52" fmla="*/ 108 w 214"/>
                <a:gd name="T53" fmla="*/ 53 h 504"/>
                <a:gd name="T54" fmla="*/ 108 w 214"/>
                <a:gd name="T55" fmla="*/ 64 h 504"/>
                <a:gd name="T56" fmla="*/ 108 w 214"/>
                <a:gd name="T57" fmla="*/ 75 h 504"/>
                <a:gd name="T58" fmla="*/ 108 w 214"/>
                <a:gd name="T59" fmla="*/ 87 h 504"/>
                <a:gd name="T60" fmla="*/ 108 w 214"/>
                <a:gd name="T61" fmla="*/ 100 h 504"/>
                <a:gd name="T62" fmla="*/ 108 w 214"/>
                <a:gd name="T63" fmla="*/ 113 h 504"/>
                <a:gd name="T64" fmla="*/ 108 w 214"/>
                <a:gd name="T65" fmla="*/ 128 h 504"/>
                <a:gd name="T66" fmla="*/ 108 w 214"/>
                <a:gd name="T67" fmla="*/ 143 h 504"/>
                <a:gd name="T68" fmla="*/ 108 w 214"/>
                <a:gd name="T69" fmla="*/ 161 h 504"/>
                <a:gd name="T70" fmla="*/ 108 w 214"/>
                <a:gd name="T71" fmla="*/ 180 h 504"/>
                <a:gd name="T72" fmla="*/ 108 w 214"/>
                <a:gd name="T73" fmla="*/ 201 h 504"/>
                <a:gd name="T74" fmla="*/ 108 w 214"/>
                <a:gd name="T75" fmla="*/ 223 h 504"/>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0" t="0" r="r" b="b"/>
              <a:pathLst>
                <a:path w="214" h="504">
                  <a:moveTo>
                    <a:pt x="214" y="446"/>
                  </a:moveTo>
                  <a:lnTo>
                    <a:pt x="200" y="447"/>
                  </a:lnTo>
                  <a:lnTo>
                    <a:pt x="185" y="447"/>
                  </a:lnTo>
                  <a:lnTo>
                    <a:pt x="172" y="450"/>
                  </a:lnTo>
                  <a:lnTo>
                    <a:pt x="158" y="451"/>
                  </a:lnTo>
                  <a:lnTo>
                    <a:pt x="143" y="453"/>
                  </a:lnTo>
                  <a:lnTo>
                    <a:pt x="129" y="456"/>
                  </a:lnTo>
                  <a:lnTo>
                    <a:pt x="116" y="458"/>
                  </a:lnTo>
                  <a:lnTo>
                    <a:pt x="103" y="462"/>
                  </a:lnTo>
                  <a:lnTo>
                    <a:pt x="89" y="465"/>
                  </a:lnTo>
                  <a:lnTo>
                    <a:pt x="76" y="470"/>
                  </a:lnTo>
                  <a:lnTo>
                    <a:pt x="63" y="475"/>
                  </a:lnTo>
                  <a:lnTo>
                    <a:pt x="51" y="480"/>
                  </a:lnTo>
                  <a:lnTo>
                    <a:pt x="38" y="485"/>
                  </a:lnTo>
                  <a:lnTo>
                    <a:pt x="26" y="491"/>
                  </a:lnTo>
                  <a:lnTo>
                    <a:pt x="13" y="497"/>
                  </a:lnTo>
                  <a:lnTo>
                    <a:pt x="2" y="504"/>
                  </a:lnTo>
                  <a:lnTo>
                    <a:pt x="1" y="503"/>
                  </a:lnTo>
                  <a:lnTo>
                    <a:pt x="0" y="502"/>
                  </a:lnTo>
                  <a:lnTo>
                    <a:pt x="213" y="0"/>
                  </a:lnTo>
                  <a:lnTo>
                    <a:pt x="213" y="22"/>
                  </a:lnTo>
                  <a:lnTo>
                    <a:pt x="213" y="44"/>
                  </a:lnTo>
                  <a:lnTo>
                    <a:pt x="214" y="65"/>
                  </a:lnTo>
                  <a:lnTo>
                    <a:pt x="214" y="85"/>
                  </a:lnTo>
                  <a:lnTo>
                    <a:pt x="214" y="106"/>
                  </a:lnTo>
                  <a:lnTo>
                    <a:pt x="214" y="127"/>
                  </a:lnTo>
                  <a:lnTo>
                    <a:pt x="214" y="149"/>
                  </a:lnTo>
                  <a:lnTo>
                    <a:pt x="214" y="173"/>
                  </a:lnTo>
                  <a:lnTo>
                    <a:pt x="214" y="199"/>
                  </a:lnTo>
                  <a:lnTo>
                    <a:pt x="214" y="226"/>
                  </a:lnTo>
                  <a:lnTo>
                    <a:pt x="214" y="255"/>
                  </a:lnTo>
                  <a:lnTo>
                    <a:pt x="214" y="286"/>
                  </a:lnTo>
                  <a:lnTo>
                    <a:pt x="214" y="321"/>
                  </a:lnTo>
                  <a:lnTo>
                    <a:pt x="214" y="359"/>
                  </a:lnTo>
                  <a:lnTo>
                    <a:pt x="214" y="401"/>
                  </a:lnTo>
                  <a:lnTo>
                    <a:pt x="214" y="446"/>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6" name="Freeform 912">
              <a:extLst>
                <a:ext uri="{FF2B5EF4-FFF2-40B4-BE49-F238E27FC236}">
                  <a16:creationId xmlns:a16="http://schemas.microsoft.com/office/drawing/2014/main" id="{00000000-0008-0000-0800-0000A8030000}"/>
                </a:ext>
              </a:extLst>
            </xdr:cNvPr>
            <xdr:cNvSpPr>
              <a:spLocks/>
            </xdr:cNvSpPr>
          </xdr:nvSpPr>
          <xdr:spPr bwMode="auto">
            <a:xfrm>
              <a:off x="726" y="48"/>
              <a:ext cx="28" cy="30"/>
            </a:xfrm>
            <a:custGeom>
              <a:avLst/>
              <a:gdLst>
                <a:gd name="T0" fmla="*/ 27 w 56"/>
                <a:gd name="T1" fmla="*/ 10 h 60"/>
                <a:gd name="T2" fmla="*/ 28 w 56"/>
                <a:gd name="T3" fmla="*/ 15 h 60"/>
                <a:gd name="T4" fmla="*/ 28 w 56"/>
                <a:gd name="T5" fmla="*/ 19 h 60"/>
                <a:gd name="T6" fmla="*/ 24 w 56"/>
                <a:gd name="T7" fmla="*/ 23 h 60"/>
                <a:gd name="T8" fmla="*/ 20 w 56"/>
                <a:gd name="T9" fmla="*/ 27 h 60"/>
                <a:gd name="T10" fmla="*/ 16 w 56"/>
                <a:gd name="T11" fmla="*/ 30 h 60"/>
                <a:gd name="T12" fmla="*/ 11 w 56"/>
                <a:gd name="T13" fmla="*/ 30 h 60"/>
                <a:gd name="T14" fmla="*/ 7 w 56"/>
                <a:gd name="T15" fmla="*/ 29 h 60"/>
                <a:gd name="T16" fmla="*/ 5 w 56"/>
                <a:gd name="T17" fmla="*/ 25 h 60"/>
                <a:gd name="T18" fmla="*/ 1 w 56"/>
                <a:gd name="T19" fmla="*/ 22 h 60"/>
                <a:gd name="T20" fmla="*/ 0 w 56"/>
                <a:gd name="T21" fmla="*/ 17 h 60"/>
                <a:gd name="T22" fmla="*/ 0 w 56"/>
                <a:gd name="T23" fmla="*/ 12 h 60"/>
                <a:gd name="T24" fmla="*/ 2 w 56"/>
                <a:gd name="T25" fmla="*/ 8 h 60"/>
                <a:gd name="T26" fmla="*/ 5 w 56"/>
                <a:gd name="T27" fmla="*/ 4 h 60"/>
                <a:gd name="T28" fmla="*/ 8 w 56"/>
                <a:gd name="T29" fmla="*/ 2 h 60"/>
                <a:gd name="T30" fmla="*/ 12 w 56"/>
                <a:gd name="T31" fmla="*/ 1 h 60"/>
                <a:gd name="T32" fmla="*/ 16 w 56"/>
                <a:gd name="T33" fmla="*/ 0 h 60"/>
                <a:gd name="T34" fmla="*/ 19 w 56"/>
                <a:gd name="T35" fmla="*/ 1 h 60"/>
                <a:gd name="T36" fmla="*/ 23 w 56"/>
                <a:gd name="T37" fmla="*/ 3 h 60"/>
                <a:gd name="T38" fmla="*/ 25 w 56"/>
                <a:gd name="T39" fmla="*/ 6 h 60"/>
                <a:gd name="T40" fmla="*/ 27 w 56"/>
                <a:gd name="T41" fmla="*/ 10 h 60"/>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6" h="60">
                  <a:moveTo>
                    <a:pt x="53" y="20"/>
                  </a:moveTo>
                  <a:lnTo>
                    <a:pt x="56" y="29"/>
                  </a:lnTo>
                  <a:lnTo>
                    <a:pt x="55" y="37"/>
                  </a:lnTo>
                  <a:lnTo>
                    <a:pt x="48" y="46"/>
                  </a:lnTo>
                  <a:lnTo>
                    <a:pt x="40" y="53"/>
                  </a:lnTo>
                  <a:lnTo>
                    <a:pt x="32" y="59"/>
                  </a:lnTo>
                  <a:lnTo>
                    <a:pt x="22" y="60"/>
                  </a:lnTo>
                  <a:lnTo>
                    <a:pt x="14" y="57"/>
                  </a:lnTo>
                  <a:lnTo>
                    <a:pt x="9" y="49"/>
                  </a:lnTo>
                  <a:lnTo>
                    <a:pt x="2" y="43"/>
                  </a:lnTo>
                  <a:lnTo>
                    <a:pt x="0" y="34"/>
                  </a:lnTo>
                  <a:lnTo>
                    <a:pt x="0" y="23"/>
                  </a:lnTo>
                  <a:lnTo>
                    <a:pt x="4" y="15"/>
                  </a:lnTo>
                  <a:lnTo>
                    <a:pt x="10" y="8"/>
                  </a:lnTo>
                  <a:lnTo>
                    <a:pt x="16" y="3"/>
                  </a:lnTo>
                  <a:lnTo>
                    <a:pt x="24" y="1"/>
                  </a:lnTo>
                  <a:lnTo>
                    <a:pt x="31" y="0"/>
                  </a:lnTo>
                  <a:lnTo>
                    <a:pt x="38" y="2"/>
                  </a:lnTo>
                  <a:lnTo>
                    <a:pt x="45" y="6"/>
                  </a:lnTo>
                  <a:lnTo>
                    <a:pt x="50" y="12"/>
                  </a:lnTo>
                  <a:lnTo>
                    <a:pt x="53" y="20"/>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7" name="Freeform 913">
              <a:extLst>
                <a:ext uri="{FF2B5EF4-FFF2-40B4-BE49-F238E27FC236}">
                  <a16:creationId xmlns:a16="http://schemas.microsoft.com/office/drawing/2014/main" id="{00000000-0008-0000-0800-0000A9030000}"/>
                </a:ext>
              </a:extLst>
            </xdr:cNvPr>
            <xdr:cNvSpPr>
              <a:spLocks/>
            </xdr:cNvSpPr>
          </xdr:nvSpPr>
          <xdr:spPr bwMode="auto">
            <a:xfrm>
              <a:off x="689" y="58"/>
              <a:ext cx="28" cy="29"/>
            </a:xfrm>
            <a:custGeom>
              <a:avLst/>
              <a:gdLst>
                <a:gd name="T0" fmla="*/ 25 w 56"/>
                <a:gd name="T1" fmla="*/ 5 h 57"/>
                <a:gd name="T2" fmla="*/ 25 w 56"/>
                <a:gd name="T3" fmla="*/ 6 h 57"/>
                <a:gd name="T4" fmla="*/ 26 w 56"/>
                <a:gd name="T5" fmla="*/ 9 h 57"/>
                <a:gd name="T6" fmla="*/ 27 w 56"/>
                <a:gd name="T7" fmla="*/ 12 h 57"/>
                <a:gd name="T8" fmla="*/ 28 w 56"/>
                <a:gd name="T9" fmla="*/ 16 h 57"/>
                <a:gd name="T10" fmla="*/ 28 w 56"/>
                <a:gd name="T11" fmla="*/ 19 h 57"/>
                <a:gd name="T12" fmla="*/ 28 w 56"/>
                <a:gd name="T13" fmla="*/ 22 h 57"/>
                <a:gd name="T14" fmla="*/ 27 w 56"/>
                <a:gd name="T15" fmla="*/ 25 h 57"/>
                <a:gd name="T16" fmla="*/ 25 w 56"/>
                <a:gd name="T17" fmla="*/ 26 h 57"/>
                <a:gd name="T18" fmla="*/ 24 w 56"/>
                <a:gd name="T19" fmla="*/ 28 h 57"/>
                <a:gd name="T20" fmla="*/ 21 w 56"/>
                <a:gd name="T21" fmla="*/ 29 h 57"/>
                <a:gd name="T22" fmla="*/ 18 w 56"/>
                <a:gd name="T23" fmla="*/ 29 h 57"/>
                <a:gd name="T24" fmla="*/ 15 w 56"/>
                <a:gd name="T25" fmla="*/ 29 h 57"/>
                <a:gd name="T26" fmla="*/ 12 w 56"/>
                <a:gd name="T27" fmla="*/ 28 h 57"/>
                <a:gd name="T28" fmla="*/ 8 w 56"/>
                <a:gd name="T29" fmla="*/ 27 h 57"/>
                <a:gd name="T30" fmla="*/ 6 w 56"/>
                <a:gd name="T31" fmla="*/ 26 h 57"/>
                <a:gd name="T32" fmla="*/ 4 w 56"/>
                <a:gd name="T33" fmla="*/ 24 h 57"/>
                <a:gd name="T34" fmla="*/ 2 w 56"/>
                <a:gd name="T35" fmla="*/ 22 h 57"/>
                <a:gd name="T36" fmla="*/ 0 w 56"/>
                <a:gd name="T37" fmla="*/ 17 h 57"/>
                <a:gd name="T38" fmla="*/ 0 w 56"/>
                <a:gd name="T39" fmla="*/ 13 h 57"/>
                <a:gd name="T40" fmla="*/ 1 w 56"/>
                <a:gd name="T41" fmla="*/ 10 h 57"/>
                <a:gd name="T42" fmla="*/ 2 w 56"/>
                <a:gd name="T43" fmla="*/ 6 h 57"/>
                <a:gd name="T44" fmla="*/ 5 w 56"/>
                <a:gd name="T45" fmla="*/ 3 h 57"/>
                <a:gd name="T46" fmla="*/ 9 w 56"/>
                <a:gd name="T47" fmla="*/ 1 h 57"/>
                <a:gd name="T48" fmla="*/ 13 w 56"/>
                <a:gd name="T49" fmla="*/ 0 h 57"/>
                <a:gd name="T50" fmla="*/ 16 w 56"/>
                <a:gd name="T51" fmla="*/ 0 h 57"/>
                <a:gd name="T52" fmla="*/ 20 w 56"/>
                <a:gd name="T53" fmla="*/ 2 h 57"/>
                <a:gd name="T54" fmla="*/ 23 w 56"/>
                <a:gd name="T55" fmla="*/ 3 h 57"/>
                <a:gd name="T56" fmla="*/ 25 w 56"/>
                <a:gd name="T57" fmla="*/ 5 h 57"/>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56" h="57">
                  <a:moveTo>
                    <a:pt x="49" y="9"/>
                  </a:moveTo>
                  <a:lnTo>
                    <a:pt x="50" y="12"/>
                  </a:lnTo>
                  <a:lnTo>
                    <a:pt x="51" y="17"/>
                  </a:lnTo>
                  <a:lnTo>
                    <a:pt x="54" y="23"/>
                  </a:lnTo>
                  <a:lnTo>
                    <a:pt x="55" y="31"/>
                  </a:lnTo>
                  <a:lnTo>
                    <a:pt x="56" y="38"/>
                  </a:lnTo>
                  <a:lnTo>
                    <a:pt x="56" y="44"/>
                  </a:lnTo>
                  <a:lnTo>
                    <a:pt x="54" y="49"/>
                  </a:lnTo>
                  <a:lnTo>
                    <a:pt x="50" y="52"/>
                  </a:lnTo>
                  <a:lnTo>
                    <a:pt x="47" y="55"/>
                  </a:lnTo>
                  <a:lnTo>
                    <a:pt x="42" y="57"/>
                  </a:lnTo>
                  <a:lnTo>
                    <a:pt x="36" y="57"/>
                  </a:lnTo>
                  <a:lnTo>
                    <a:pt x="30" y="57"/>
                  </a:lnTo>
                  <a:lnTo>
                    <a:pt x="23" y="56"/>
                  </a:lnTo>
                  <a:lnTo>
                    <a:pt x="16" y="54"/>
                  </a:lnTo>
                  <a:lnTo>
                    <a:pt x="11" y="51"/>
                  </a:lnTo>
                  <a:lnTo>
                    <a:pt x="8" y="47"/>
                  </a:lnTo>
                  <a:lnTo>
                    <a:pt x="3" y="43"/>
                  </a:lnTo>
                  <a:lnTo>
                    <a:pt x="0" y="34"/>
                  </a:lnTo>
                  <a:lnTo>
                    <a:pt x="0" y="26"/>
                  </a:lnTo>
                  <a:lnTo>
                    <a:pt x="1" y="20"/>
                  </a:lnTo>
                  <a:lnTo>
                    <a:pt x="4" y="12"/>
                  </a:lnTo>
                  <a:lnTo>
                    <a:pt x="10" y="6"/>
                  </a:lnTo>
                  <a:lnTo>
                    <a:pt x="18" y="1"/>
                  </a:lnTo>
                  <a:lnTo>
                    <a:pt x="26" y="0"/>
                  </a:lnTo>
                  <a:lnTo>
                    <a:pt x="32" y="0"/>
                  </a:lnTo>
                  <a:lnTo>
                    <a:pt x="39" y="3"/>
                  </a:lnTo>
                  <a:lnTo>
                    <a:pt x="45" y="5"/>
                  </a:lnTo>
                  <a:lnTo>
                    <a:pt x="49" y="9"/>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8" name="Freeform 914">
              <a:extLst>
                <a:ext uri="{FF2B5EF4-FFF2-40B4-BE49-F238E27FC236}">
                  <a16:creationId xmlns:a16="http://schemas.microsoft.com/office/drawing/2014/main" id="{00000000-0008-0000-0800-0000AA030000}"/>
                </a:ext>
              </a:extLst>
            </xdr:cNvPr>
            <xdr:cNvSpPr>
              <a:spLocks/>
            </xdr:cNvSpPr>
          </xdr:nvSpPr>
          <xdr:spPr bwMode="auto">
            <a:xfrm>
              <a:off x="246" y="62"/>
              <a:ext cx="62" cy="120"/>
            </a:xfrm>
            <a:custGeom>
              <a:avLst/>
              <a:gdLst>
                <a:gd name="T0" fmla="*/ 62 w 124"/>
                <a:gd name="T1" fmla="*/ 0 h 239"/>
                <a:gd name="T2" fmla="*/ 60 w 124"/>
                <a:gd name="T3" fmla="*/ 6 h 239"/>
                <a:gd name="T4" fmla="*/ 59 w 124"/>
                <a:gd name="T5" fmla="*/ 12 h 239"/>
                <a:gd name="T6" fmla="*/ 58 w 124"/>
                <a:gd name="T7" fmla="*/ 19 h 239"/>
                <a:gd name="T8" fmla="*/ 56 w 124"/>
                <a:gd name="T9" fmla="*/ 25 h 239"/>
                <a:gd name="T10" fmla="*/ 55 w 124"/>
                <a:gd name="T11" fmla="*/ 31 h 239"/>
                <a:gd name="T12" fmla="*/ 54 w 124"/>
                <a:gd name="T13" fmla="*/ 37 h 239"/>
                <a:gd name="T14" fmla="*/ 52 w 124"/>
                <a:gd name="T15" fmla="*/ 43 h 239"/>
                <a:gd name="T16" fmla="*/ 49 w 124"/>
                <a:gd name="T17" fmla="*/ 49 h 239"/>
                <a:gd name="T18" fmla="*/ 41 w 124"/>
                <a:gd name="T19" fmla="*/ 56 h 239"/>
                <a:gd name="T20" fmla="*/ 33 w 124"/>
                <a:gd name="T21" fmla="*/ 64 h 239"/>
                <a:gd name="T22" fmla="*/ 27 w 124"/>
                <a:gd name="T23" fmla="*/ 73 h 239"/>
                <a:gd name="T24" fmla="*/ 21 w 124"/>
                <a:gd name="T25" fmla="*/ 82 h 239"/>
                <a:gd name="T26" fmla="*/ 15 w 124"/>
                <a:gd name="T27" fmla="*/ 91 h 239"/>
                <a:gd name="T28" fmla="*/ 10 w 124"/>
                <a:gd name="T29" fmla="*/ 100 h 239"/>
                <a:gd name="T30" fmla="*/ 7 w 124"/>
                <a:gd name="T31" fmla="*/ 110 h 239"/>
                <a:gd name="T32" fmla="*/ 3 w 124"/>
                <a:gd name="T33" fmla="*/ 120 h 239"/>
                <a:gd name="T34" fmla="*/ 3 w 124"/>
                <a:gd name="T35" fmla="*/ 118 h 239"/>
                <a:gd name="T36" fmla="*/ 2 w 124"/>
                <a:gd name="T37" fmla="*/ 115 h 239"/>
                <a:gd name="T38" fmla="*/ 2 w 124"/>
                <a:gd name="T39" fmla="*/ 111 h 239"/>
                <a:gd name="T40" fmla="*/ 1 w 124"/>
                <a:gd name="T41" fmla="*/ 108 h 239"/>
                <a:gd name="T42" fmla="*/ 1 w 124"/>
                <a:gd name="T43" fmla="*/ 105 h 239"/>
                <a:gd name="T44" fmla="*/ 0 w 124"/>
                <a:gd name="T45" fmla="*/ 102 h 239"/>
                <a:gd name="T46" fmla="*/ 0 w 124"/>
                <a:gd name="T47" fmla="*/ 99 h 239"/>
                <a:gd name="T48" fmla="*/ 0 w 124"/>
                <a:gd name="T49" fmla="*/ 96 h 239"/>
                <a:gd name="T50" fmla="*/ 2 w 124"/>
                <a:gd name="T51" fmla="*/ 81 h 239"/>
                <a:gd name="T52" fmla="*/ 7 w 124"/>
                <a:gd name="T53" fmla="*/ 68 h 239"/>
                <a:gd name="T54" fmla="*/ 12 w 124"/>
                <a:gd name="T55" fmla="*/ 55 h 239"/>
                <a:gd name="T56" fmla="*/ 20 w 124"/>
                <a:gd name="T57" fmla="*/ 42 h 239"/>
                <a:gd name="T58" fmla="*/ 29 w 124"/>
                <a:gd name="T59" fmla="*/ 30 h 239"/>
                <a:gd name="T60" fmla="*/ 39 w 124"/>
                <a:gd name="T61" fmla="*/ 19 h 239"/>
                <a:gd name="T62" fmla="*/ 50 w 124"/>
                <a:gd name="T63" fmla="*/ 10 h 239"/>
                <a:gd name="T64" fmla="*/ 62 w 124"/>
                <a:gd name="T65" fmla="*/ 0 h 239"/>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24" h="239">
                  <a:moveTo>
                    <a:pt x="124" y="0"/>
                  </a:moveTo>
                  <a:lnTo>
                    <a:pt x="120" y="12"/>
                  </a:lnTo>
                  <a:lnTo>
                    <a:pt x="117" y="24"/>
                  </a:lnTo>
                  <a:lnTo>
                    <a:pt x="115" y="37"/>
                  </a:lnTo>
                  <a:lnTo>
                    <a:pt x="112" y="49"/>
                  </a:lnTo>
                  <a:lnTo>
                    <a:pt x="110" y="61"/>
                  </a:lnTo>
                  <a:lnTo>
                    <a:pt x="107" y="74"/>
                  </a:lnTo>
                  <a:lnTo>
                    <a:pt x="104" y="86"/>
                  </a:lnTo>
                  <a:lnTo>
                    <a:pt x="97" y="97"/>
                  </a:lnTo>
                  <a:lnTo>
                    <a:pt x="81" y="112"/>
                  </a:lnTo>
                  <a:lnTo>
                    <a:pt x="66" y="128"/>
                  </a:lnTo>
                  <a:lnTo>
                    <a:pt x="53" y="145"/>
                  </a:lnTo>
                  <a:lnTo>
                    <a:pt x="41" y="163"/>
                  </a:lnTo>
                  <a:lnTo>
                    <a:pt x="30" y="181"/>
                  </a:lnTo>
                  <a:lnTo>
                    <a:pt x="20" y="199"/>
                  </a:lnTo>
                  <a:lnTo>
                    <a:pt x="13" y="219"/>
                  </a:lnTo>
                  <a:lnTo>
                    <a:pt x="6" y="239"/>
                  </a:lnTo>
                  <a:lnTo>
                    <a:pt x="5" y="235"/>
                  </a:lnTo>
                  <a:lnTo>
                    <a:pt x="4" y="229"/>
                  </a:lnTo>
                  <a:lnTo>
                    <a:pt x="3" y="222"/>
                  </a:lnTo>
                  <a:lnTo>
                    <a:pt x="2" y="216"/>
                  </a:lnTo>
                  <a:lnTo>
                    <a:pt x="2" y="209"/>
                  </a:lnTo>
                  <a:lnTo>
                    <a:pt x="0" y="203"/>
                  </a:lnTo>
                  <a:lnTo>
                    <a:pt x="0" y="197"/>
                  </a:lnTo>
                  <a:lnTo>
                    <a:pt x="0" y="191"/>
                  </a:lnTo>
                  <a:lnTo>
                    <a:pt x="4" y="162"/>
                  </a:lnTo>
                  <a:lnTo>
                    <a:pt x="13" y="135"/>
                  </a:lnTo>
                  <a:lnTo>
                    <a:pt x="24" y="109"/>
                  </a:lnTo>
                  <a:lnTo>
                    <a:pt x="40" y="84"/>
                  </a:lnTo>
                  <a:lnTo>
                    <a:pt x="58" y="60"/>
                  </a:lnTo>
                  <a:lnTo>
                    <a:pt x="78" y="38"/>
                  </a:lnTo>
                  <a:lnTo>
                    <a:pt x="100" y="19"/>
                  </a:lnTo>
                  <a:lnTo>
                    <a:pt x="124"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9" name="Freeform 915">
              <a:extLst>
                <a:ext uri="{FF2B5EF4-FFF2-40B4-BE49-F238E27FC236}">
                  <a16:creationId xmlns:a16="http://schemas.microsoft.com/office/drawing/2014/main" id="{00000000-0008-0000-0800-0000AB030000}"/>
                </a:ext>
              </a:extLst>
            </xdr:cNvPr>
            <xdr:cNvSpPr>
              <a:spLocks/>
            </xdr:cNvSpPr>
          </xdr:nvSpPr>
          <xdr:spPr bwMode="auto">
            <a:xfrm>
              <a:off x="720" y="74"/>
              <a:ext cx="12" cy="22"/>
            </a:xfrm>
            <a:custGeom>
              <a:avLst/>
              <a:gdLst>
                <a:gd name="T0" fmla="*/ 9 w 23"/>
                <a:gd name="T1" fmla="*/ 7 h 42"/>
                <a:gd name="T2" fmla="*/ 11 w 23"/>
                <a:gd name="T3" fmla="*/ 12 h 42"/>
                <a:gd name="T4" fmla="*/ 11 w 23"/>
                <a:gd name="T5" fmla="*/ 15 h 42"/>
                <a:gd name="T6" fmla="*/ 12 w 23"/>
                <a:gd name="T7" fmla="*/ 18 h 42"/>
                <a:gd name="T8" fmla="*/ 12 w 23"/>
                <a:gd name="T9" fmla="*/ 22 h 42"/>
                <a:gd name="T10" fmla="*/ 9 w 23"/>
                <a:gd name="T11" fmla="*/ 20 h 42"/>
                <a:gd name="T12" fmla="*/ 5 w 23"/>
                <a:gd name="T13" fmla="*/ 18 h 42"/>
                <a:gd name="T14" fmla="*/ 2 w 23"/>
                <a:gd name="T15" fmla="*/ 14 h 42"/>
                <a:gd name="T16" fmla="*/ 0 w 23"/>
                <a:gd name="T17" fmla="*/ 10 h 42"/>
                <a:gd name="T18" fmla="*/ 1 w 23"/>
                <a:gd name="T19" fmla="*/ 7 h 42"/>
                <a:gd name="T20" fmla="*/ 1 w 23"/>
                <a:gd name="T21" fmla="*/ 4 h 42"/>
                <a:gd name="T22" fmla="*/ 1 w 23"/>
                <a:gd name="T23" fmla="*/ 1 h 42"/>
                <a:gd name="T24" fmla="*/ 3 w 23"/>
                <a:gd name="T25" fmla="*/ 0 h 42"/>
                <a:gd name="T26" fmla="*/ 5 w 23"/>
                <a:gd name="T27" fmla="*/ 2 h 42"/>
                <a:gd name="T28" fmla="*/ 7 w 23"/>
                <a:gd name="T29" fmla="*/ 4 h 42"/>
                <a:gd name="T30" fmla="*/ 9 w 23"/>
                <a:gd name="T31" fmla="*/ 6 h 42"/>
                <a:gd name="T32" fmla="*/ 9 w 23"/>
                <a:gd name="T33" fmla="*/ 7 h 42"/>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3" h="42">
                  <a:moveTo>
                    <a:pt x="18" y="14"/>
                  </a:moveTo>
                  <a:lnTo>
                    <a:pt x="21" y="22"/>
                  </a:lnTo>
                  <a:lnTo>
                    <a:pt x="22" y="28"/>
                  </a:lnTo>
                  <a:lnTo>
                    <a:pt x="23" y="35"/>
                  </a:lnTo>
                  <a:lnTo>
                    <a:pt x="23" y="42"/>
                  </a:lnTo>
                  <a:lnTo>
                    <a:pt x="17" y="39"/>
                  </a:lnTo>
                  <a:lnTo>
                    <a:pt x="10" y="34"/>
                  </a:lnTo>
                  <a:lnTo>
                    <a:pt x="3" y="27"/>
                  </a:lnTo>
                  <a:lnTo>
                    <a:pt x="0" y="19"/>
                  </a:lnTo>
                  <a:lnTo>
                    <a:pt x="1" y="14"/>
                  </a:lnTo>
                  <a:lnTo>
                    <a:pt x="1" y="8"/>
                  </a:lnTo>
                  <a:lnTo>
                    <a:pt x="2" y="2"/>
                  </a:lnTo>
                  <a:lnTo>
                    <a:pt x="6" y="0"/>
                  </a:lnTo>
                  <a:lnTo>
                    <a:pt x="10" y="4"/>
                  </a:lnTo>
                  <a:lnTo>
                    <a:pt x="13" y="7"/>
                  </a:lnTo>
                  <a:lnTo>
                    <a:pt x="17" y="11"/>
                  </a:lnTo>
                  <a:lnTo>
                    <a:pt x="18" y="1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0" name="Freeform 916">
              <a:extLst>
                <a:ext uri="{FF2B5EF4-FFF2-40B4-BE49-F238E27FC236}">
                  <a16:creationId xmlns:a16="http://schemas.microsoft.com/office/drawing/2014/main" id="{00000000-0008-0000-0800-0000AC030000}"/>
                </a:ext>
              </a:extLst>
            </xdr:cNvPr>
            <xdr:cNvSpPr>
              <a:spLocks/>
            </xdr:cNvSpPr>
          </xdr:nvSpPr>
          <xdr:spPr bwMode="auto">
            <a:xfrm>
              <a:off x="265" y="77"/>
              <a:ext cx="130" cy="95"/>
            </a:xfrm>
            <a:custGeom>
              <a:avLst/>
              <a:gdLst>
                <a:gd name="T0" fmla="*/ 130 w 259"/>
                <a:gd name="T1" fmla="*/ 2 h 189"/>
                <a:gd name="T2" fmla="*/ 122 w 259"/>
                <a:gd name="T3" fmla="*/ 11 h 189"/>
                <a:gd name="T4" fmla="*/ 114 w 259"/>
                <a:gd name="T5" fmla="*/ 20 h 189"/>
                <a:gd name="T6" fmla="*/ 105 w 259"/>
                <a:gd name="T7" fmla="*/ 29 h 189"/>
                <a:gd name="T8" fmla="*/ 96 w 259"/>
                <a:gd name="T9" fmla="*/ 38 h 189"/>
                <a:gd name="T10" fmla="*/ 86 w 259"/>
                <a:gd name="T11" fmla="*/ 46 h 189"/>
                <a:gd name="T12" fmla="*/ 77 w 259"/>
                <a:gd name="T13" fmla="*/ 52 h 189"/>
                <a:gd name="T14" fmla="*/ 66 w 259"/>
                <a:gd name="T15" fmla="*/ 57 h 189"/>
                <a:gd name="T16" fmla="*/ 54 w 259"/>
                <a:gd name="T17" fmla="*/ 60 h 189"/>
                <a:gd name="T18" fmla="*/ 48 w 259"/>
                <a:gd name="T19" fmla="*/ 64 h 189"/>
                <a:gd name="T20" fmla="*/ 41 w 259"/>
                <a:gd name="T21" fmla="*/ 67 h 189"/>
                <a:gd name="T22" fmla="*/ 34 w 259"/>
                <a:gd name="T23" fmla="*/ 72 h 189"/>
                <a:gd name="T24" fmla="*/ 27 w 259"/>
                <a:gd name="T25" fmla="*/ 76 h 189"/>
                <a:gd name="T26" fmla="*/ 21 w 259"/>
                <a:gd name="T27" fmla="*/ 80 h 189"/>
                <a:gd name="T28" fmla="*/ 14 w 259"/>
                <a:gd name="T29" fmla="*/ 85 h 189"/>
                <a:gd name="T30" fmla="*/ 8 w 259"/>
                <a:gd name="T31" fmla="*/ 90 h 189"/>
                <a:gd name="T32" fmla="*/ 1 w 259"/>
                <a:gd name="T33" fmla="*/ 95 h 189"/>
                <a:gd name="T34" fmla="*/ 0 w 259"/>
                <a:gd name="T35" fmla="*/ 92 h 189"/>
                <a:gd name="T36" fmla="*/ 1 w 259"/>
                <a:gd name="T37" fmla="*/ 89 h 189"/>
                <a:gd name="T38" fmla="*/ 1 w 259"/>
                <a:gd name="T39" fmla="*/ 86 h 189"/>
                <a:gd name="T40" fmla="*/ 2 w 259"/>
                <a:gd name="T41" fmla="*/ 84 h 189"/>
                <a:gd name="T42" fmla="*/ 8 w 259"/>
                <a:gd name="T43" fmla="*/ 72 h 189"/>
                <a:gd name="T44" fmla="*/ 16 w 259"/>
                <a:gd name="T45" fmla="*/ 60 h 189"/>
                <a:gd name="T46" fmla="*/ 25 w 259"/>
                <a:gd name="T47" fmla="*/ 50 h 189"/>
                <a:gd name="T48" fmla="*/ 34 w 259"/>
                <a:gd name="T49" fmla="*/ 40 h 189"/>
                <a:gd name="T50" fmla="*/ 46 w 259"/>
                <a:gd name="T51" fmla="*/ 31 h 189"/>
                <a:gd name="T52" fmla="*/ 57 w 259"/>
                <a:gd name="T53" fmla="*/ 23 h 189"/>
                <a:gd name="T54" fmla="*/ 69 w 259"/>
                <a:gd name="T55" fmla="*/ 17 h 189"/>
                <a:gd name="T56" fmla="*/ 82 w 259"/>
                <a:gd name="T57" fmla="*/ 12 h 189"/>
                <a:gd name="T58" fmla="*/ 85 w 259"/>
                <a:gd name="T59" fmla="*/ 14 h 189"/>
                <a:gd name="T60" fmla="*/ 87 w 259"/>
                <a:gd name="T61" fmla="*/ 12 h 189"/>
                <a:gd name="T62" fmla="*/ 89 w 259"/>
                <a:gd name="T63" fmla="*/ 10 h 189"/>
                <a:gd name="T64" fmla="*/ 92 w 259"/>
                <a:gd name="T65" fmla="*/ 9 h 189"/>
                <a:gd name="T66" fmla="*/ 97 w 259"/>
                <a:gd name="T67" fmla="*/ 8 h 189"/>
                <a:gd name="T68" fmla="*/ 102 w 259"/>
                <a:gd name="T69" fmla="*/ 6 h 189"/>
                <a:gd name="T70" fmla="*/ 106 w 259"/>
                <a:gd name="T71" fmla="*/ 5 h 189"/>
                <a:gd name="T72" fmla="*/ 111 w 259"/>
                <a:gd name="T73" fmla="*/ 4 h 189"/>
                <a:gd name="T74" fmla="*/ 115 w 259"/>
                <a:gd name="T75" fmla="*/ 3 h 189"/>
                <a:gd name="T76" fmla="*/ 120 w 259"/>
                <a:gd name="T77" fmla="*/ 2 h 189"/>
                <a:gd name="T78" fmla="*/ 125 w 259"/>
                <a:gd name="T79" fmla="*/ 1 h 189"/>
                <a:gd name="T80" fmla="*/ 130 w 259"/>
                <a:gd name="T81" fmla="*/ 0 h 189"/>
                <a:gd name="T82" fmla="*/ 130 w 259"/>
                <a:gd name="T83" fmla="*/ 1 h 189"/>
                <a:gd name="T84" fmla="*/ 130 w 259"/>
                <a:gd name="T85" fmla="*/ 1 h 189"/>
                <a:gd name="T86" fmla="*/ 130 w 259"/>
                <a:gd name="T87" fmla="*/ 1 h 189"/>
                <a:gd name="T88" fmla="*/ 130 w 259"/>
                <a:gd name="T89" fmla="*/ 2 h 189"/>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259" h="189">
                  <a:moveTo>
                    <a:pt x="259" y="4"/>
                  </a:moveTo>
                  <a:lnTo>
                    <a:pt x="243" y="22"/>
                  </a:lnTo>
                  <a:lnTo>
                    <a:pt x="227" y="40"/>
                  </a:lnTo>
                  <a:lnTo>
                    <a:pt x="209" y="58"/>
                  </a:lnTo>
                  <a:lnTo>
                    <a:pt x="192" y="75"/>
                  </a:lnTo>
                  <a:lnTo>
                    <a:pt x="172" y="91"/>
                  </a:lnTo>
                  <a:lnTo>
                    <a:pt x="153" y="103"/>
                  </a:lnTo>
                  <a:lnTo>
                    <a:pt x="131" y="114"/>
                  </a:lnTo>
                  <a:lnTo>
                    <a:pt x="108" y="120"/>
                  </a:lnTo>
                  <a:lnTo>
                    <a:pt x="95" y="127"/>
                  </a:lnTo>
                  <a:lnTo>
                    <a:pt x="81" y="134"/>
                  </a:lnTo>
                  <a:lnTo>
                    <a:pt x="67" y="143"/>
                  </a:lnTo>
                  <a:lnTo>
                    <a:pt x="53" y="151"/>
                  </a:lnTo>
                  <a:lnTo>
                    <a:pt x="41" y="160"/>
                  </a:lnTo>
                  <a:lnTo>
                    <a:pt x="27" y="169"/>
                  </a:lnTo>
                  <a:lnTo>
                    <a:pt x="15" y="179"/>
                  </a:lnTo>
                  <a:lnTo>
                    <a:pt x="2" y="189"/>
                  </a:lnTo>
                  <a:lnTo>
                    <a:pt x="0" y="184"/>
                  </a:lnTo>
                  <a:lnTo>
                    <a:pt x="1" y="178"/>
                  </a:lnTo>
                  <a:lnTo>
                    <a:pt x="2" y="172"/>
                  </a:lnTo>
                  <a:lnTo>
                    <a:pt x="4" y="167"/>
                  </a:lnTo>
                  <a:lnTo>
                    <a:pt x="16" y="143"/>
                  </a:lnTo>
                  <a:lnTo>
                    <a:pt x="31" y="120"/>
                  </a:lnTo>
                  <a:lnTo>
                    <a:pt x="49" y="99"/>
                  </a:lnTo>
                  <a:lnTo>
                    <a:pt x="68" y="79"/>
                  </a:lnTo>
                  <a:lnTo>
                    <a:pt x="91" y="62"/>
                  </a:lnTo>
                  <a:lnTo>
                    <a:pt x="113" y="46"/>
                  </a:lnTo>
                  <a:lnTo>
                    <a:pt x="138" y="34"/>
                  </a:lnTo>
                  <a:lnTo>
                    <a:pt x="163" y="24"/>
                  </a:lnTo>
                  <a:lnTo>
                    <a:pt x="169" y="27"/>
                  </a:lnTo>
                  <a:lnTo>
                    <a:pt x="174" y="24"/>
                  </a:lnTo>
                  <a:lnTo>
                    <a:pt x="178" y="19"/>
                  </a:lnTo>
                  <a:lnTo>
                    <a:pt x="184" y="17"/>
                  </a:lnTo>
                  <a:lnTo>
                    <a:pt x="193" y="15"/>
                  </a:lnTo>
                  <a:lnTo>
                    <a:pt x="203" y="12"/>
                  </a:lnTo>
                  <a:lnTo>
                    <a:pt x="212" y="10"/>
                  </a:lnTo>
                  <a:lnTo>
                    <a:pt x="222" y="7"/>
                  </a:lnTo>
                  <a:lnTo>
                    <a:pt x="230" y="5"/>
                  </a:lnTo>
                  <a:lnTo>
                    <a:pt x="240" y="4"/>
                  </a:lnTo>
                  <a:lnTo>
                    <a:pt x="249" y="1"/>
                  </a:lnTo>
                  <a:lnTo>
                    <a:pt x="259" y="0"/>
                  </a:lnTo>
                  <a:lnTo>
                    <a:pt x="259" y="1"/>
                  </a:lnTo>
                  <a:lnTo>
                    <a:pt x="259" y="2"/>
                  </a:lnTo>
                  <a:lnTo>
                    <a:pt x="259" y="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1" name="Freeform 917">
              <a:extLst>
                <a:ext uri="{FF2B5EF4-FFF2-40B4-BE49-F238E27FC236}">
                  <a16:creationId xmlns:a16="http://schemas.microsoft.com/office/drawing/2014/main" id="{00000000-0008-0000-0800-0000AD030000}"/>
                </a:ext>
              </a:extLst>
            </xdr:cNvPr>
            <xdr:cNvSpPr>
              <a:spLocks/>
            </xdr:cNvSpPr>
          </xdr:nvSpPr>
          <xdr:spPr bwMode="auto">
            <a:xfrm>
              <a:off x="708" y="93"/>
              <a:ext cx="19" cy="14"/>
            </a:xfrm>
            <a:custGeom>
              <a:avLst/>
              <a:gdLst>
                <a:gd name="T0" fmla="*/ 19 w 37"/>
                <a:gd name="T1" fmla="*/ 14 h 28"/>
                <a:gd name="T2" fmla="*/ 16 w 37"/>
                <a:gd name="T3" fmla="*/ 14 h 28"/>
                <a:gd name="T4" fmla="*/ 14 w 37"/>
                <a:gd name="T5" fmla="*/ 14 h 28"/>
                <a:gd name="T6" fmla="*/ 11 w 37"/>
                <a:gd name="T7" fmla="*/ 13 h 28"/>
                <a:gd name="T8" fmla="*/ 10 w 37"/>
                <a:gd name="T9" fmla="*/ 12 h 28"/>
                <a:gd name="T10" fmla="*/ 7 w 37"/>
                <a:gd name="T11" fmla="*/ 11 h 28"/>
                <a:gd name="T12" fmla="*/ 4 w 37"/>
                <a:gd name="T13" fmla="*/ 8 h 28"/>
                <a:gd name="T14" fmla="*/ 3 w 37"/>
                <a:gd name="T15" fmla="*/ 4 h 28"/>
                <a:gd name="T16" fmla="*/ 0 w 37"/>
                <a:gd name="T17" fmla="*/ 0 h 28"/>
                <a:gd name="T18" fmla="*/ 3 w 37"/>
                <a:gd name="T19" fmla="*/ 2 h 28"/>
                <a:gd name="T20" fmla="*/ 5 w 37"/>
                <a:gd name="T21" fmla="*/ 3 h 28"/>
                <a:gd name="T22" fmla="*/ 8 w 37"/>
                <a:gd name="T23" fmla="*/ 4 h 28"/>
                <a:gd name="T24" fmla="*/ 10 w 37"/>
                <a:gd name="T25" fmla="*/ 6 h 28"/>
                <a:gd name="T26" fmla="*/ 13 w 37"/>
                <a:gd name="T27" fmla="*/ 8 h 28"/>
                <a:gd name="T28" fmla="*/ 14 w 37"/>
                <a:gd name="T29" fmla="*/ 10 h 28"/>
                <a:gd name="T30" fmla="*/ 17 w 37"/>
                <a:gd name="T31" fmla="*/ 12 h 28"/>
                <a:gd name="T32" fmla="*/ 19 w 37"/>
                <a:gd name="T33" fmla="*/ 14 h 2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37" h="28">
                  <a:moveTo>
                    <a:pt x="37" y="28"/>
                  </a:moveTo>
                  <a:lnTo>
                    <a:pt x="32" y="28"/>
                  </a:lnTo>
                  <a:lnTo>
                    <a:pt x="27" y="27"/>
                  </a:lnTo>
                  <a:lnTo>
                    <a:pt x="22" y="26"/>
                  </a:lnTo>
                  <a:lnTo>
                    <a:pt x="20" y="23"/>
                  </a:lnTo>
                  <a:lnTo>
                    <a:pt x="13" y="21"/>
                  </a:lnTo>
                  <a:lnTo>
                    <a:pt x="8" y="15"/>
                  </a:lnTo>
                  <a:lnTo>
                    <a:pt x="5" y="8"/>
                  </a:lnTo>
                  <a:lnTo>
                    <a:pt x="0" y="0"/>
                  </a:lnTo>
                  <a:lnTo>
                    <a:pt x="5" y="3"/>
                  </a:lnTo>
                  <a:lnTo>
                    <a:pt x="10" y="5"/>
                  </a:lnTo>
                  <a:lnTo>
                    <a:pt x="15" y="8"/>
                  </a:lnTo>
                  <a:lnTo>
                    <a:pt x="20" y="11"/>
                  </a:lnTo>
                  <a:lnTo>
                    <a:pt x="25" y="15"/>
                  </a:lnTo>
                  <a:lnTo>
                    <a:pt x="28" y="20"/>
                  </a:lnTo>
                  <a:lnTo>
                    <a:pt x="33" y="23"/>
                  </a:lnTo>
                  <a:lnTo>
                    <a:pt x="37" y="28"/>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2" name="Freeform 918">
              <a:extLst>
                <a:ext uri="{FF2B5EF4-FFF2-40B4-BE49-F238E27FC236}">
                  <a16:creationId xmlns:a16="http://schemas.microsoft.com/office/drawing/2014/main" id="{00000000-0008-0000-0800-0000AE030000}"/>
                </a:ext>
              </a:extLst>
            </xdr:cNvPr>
            <xdr:cNvSpPr>
              <a:spLocks/>
            </xdr:cNvSpPr>
          </xdr:nvSpPr>
          <xdr:spPr bwMode="auto">
            <a:xfrm>
              <a:off x="678" y="92"/>
              <a:ext cx="29" cy="27"/>
            </a:xfrm>
            <a:custGeom>
              <a:avLst/>
              <a:gdLst>
                <a:gd name="T0" fmla="*/ 29 w 58"/>
                <a:gd name="T1" fmla="*/ 9 h 55"/>
                <a:gd name="T2" fmla="*/ 29 w 58"/>
                <a:gd name="T3" fmla="*/ 14 h 55"/>
                <a:gd name="T4" fmla="*/ 29 w 58"/>
                <a:gd name="T5" fmla="*/ 18 h 55"/>
                <a:gd name="T6" fmla="*/ 27 w 58"/>
                <a:gd name="T7" fmla="*/ 22 h 55"/>
                <a:gd name="T8" fmla="*/ 25 w 58"/>
                <a:gd name="T9" fmla="*/ 25 h 55"/>
                <a:gd name="T10" fmla="*/ 23 w 58"/>
                <a:gd name="T11" fmla="*/ 25 h 55"/>
                <a:gd name="T12" fmla="*/ 21 w 58"/>
                <a:gd name="T13" fmla="*/ 25 h 55"/>
                <a:gd name="T14" fmla="*/ 19 w 58"/>
                <a:gd name="T15" fmla="*/ 26 h 55"/>
                <a:gd name="T16" fmla="*/ 17 w 58"/>
                <a:gd name="T17" fmla="*/ 27 h 55"/>
                <a:gd name="T18" fmla="*/ 12 w 58"/>
                <a:gd name="T19" fmla="*/ 27 h 55"/>
                <a:gd name="T20" fmla="*/ 6 w 58"/>
                <a:gd name="T21" fmla="*/ 26 h 55"/>
                <a:gd name="T22" fmla="*/ 2 w 58"/>
                <a:gd name="T23" fmla="*/ 22 h 55"/>
                <a:gd name="T24" fmla="*/ 0 w 58"/>
                <a:gd name="T25" fmla="*/ 17 h 55"/>
                <a:gd name="T26" fmla="*/ 0 w 58"/>
                <a:gd name="T27" fmla="*/ 14 h 55"/>
                <a:gd name="T28" fmla="*/ 1 w 58"/>
                <a:gd name="T29" fmla="*/ 12 h 55"/>
                <a:gd name="T30" fmla="*/ 1 w 58"/>
                <a:gd name="T31" fmla="*/ 9 h 55"/>
                <a:gd name="T32" fmla="*/ 3 w 58"/>
                <a:gd name="T33" fmla="*/ 8 h 55"/>
                <a:gd name="T34" fmla="*/ 5 w 58"/>
                <a:gd name="T35" fmla="*/ 5 h 55"/>
                <a:gd name="T36" fmla="*/ 6 w 58"/>
                <a:gd name="T37" fmla="*/ 3 h 55"/>
                <a:gd name="T38" fmla="*/ 9 w 58"/>
                <a:gd name="T39" fmla="*/ 2 h 55"/>
                <a:gd name="T40" fmla="*/ 11 w 58"/>
                <a:gd name="T41" fmla="*/ 0 h 55"/>
                <a:gd name="T42" fmla="*/ 15 w 58"/>
                <a:gd name="T43" fmla="*/ 0 h 55"/>
                <a:gd name="T44" fmla="*/ 17 w 58"/>
                <a:gd name="T45" fmla="*/ 0 h 55"/>
                <a:gd name="T46" fmla="*/ 20 w 58"/>
                <a:gd name="T47" fmla="*/ 0 h 55"/>
                <a:gd name="T48" fmla="*/ 21 w 58"/>
                <a:gd name="T49" fmla="*/ 2 h 55"/>
                <a:gd name="T50" fmla="*/ 24 w 58"/>
                <a:gd name="T51" fmla="*/ 3 h 55"/>
                <a:gd name="T52" fmla="*/ 26 w 58"/>
                <a:gd name="T53" fmla="*/ 5 h 55"/>
                <a:gd name="T54" fmla="*/ 28 w 58"/>
                <a:gd name="T55" fmla="*/ 7 h 55"/>
                <a:gd name="T56" fmla="*/ 29 w 58"/>
                <a:gd name="T57" fmla="*/ 9 h 55"/>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58" h="55">
                  <a:moveTo>
                    <a:pt x="58" y="19"/>
                  </a:moveTo>
                  <a:lnTo>
                    <a:pt x="58" y="28"/>
                  </a:lnTo>
                  <a:lnTo>
                    <a:pt x="57" y="36"/>
                  </a:lnTo>
                  <a:lnTo>
                    <a:pt x="53" y="45"/>
                  </a:lnTo>
                  <a:lnTo>
                    <a:pt x="49" y="50"/>
                  </a:lnTo>
                  <a:lnTo>
                    <a:pt x="46" y="50"/>
                  </a:lnTo>
                  <a:lnTo>
                    <a:pt x="41" y="51"/>
                  </a:lnTo>
                  <a:lnTo>
                    <a:pt x="37" y="53"/>
                  </a:lnTo>
                  <a:lnTo>
                    <a:pt x="34" y="55"/>
                  </a:lnTo>
                  <a:lnTo>
                    <a:pt x="24" y="55"/>
                  </a:lnTo>
                  <a:lnTo>
                    <a:pt x="12" y="52"/>
                  </a:lnTo>
                  <a:lnTo>
                    <a:pt x="4" y="45"/>
                  </a:lnTo>
                  <a:lnTo>
                    <a:pt x="0" y="34"/>
                  </a:lnTo>
                  <a:lnTo>
                    <a:pt x="0" y="29"/>
                  </a:lnTo>
                  <a:lnTo>
                    <a:pt x="1" y="24"/>
                  </a:lnTo>
                  <a:lnTo>
                    <a:pt x="2" y="19"/>
                  </a:lnTo>
                  <a:lnTo>
                    <a:pt x="5" y="16"/>
                  </a:lnTo>
                  <a:lnTo>
                    <a:pt x="9" y="11"/>
                  </a:lnTo>
                  <a:lnTo>
                    <a:pt x="12" y="6"/>
                  </a:lnTo>
                  <a:lnTo>
                    <a:pt x="17" y="4"/>
                  </a:lnTo>
                  <a:lnTo>
                    <a:pt x="22" y="1"/>
                  </a:lnTo>
                  <a:lnTo>
                    <a:pt x="29" y="0"/>
                  </a:lnTo>
                  <a:lnTo>
                    <a:pt x="34" y="0"/>
                  </a:lnTo>
                  <a:lnTo>
                    <a:pt x="39" y="1"/>
                  </a:lnTo>
                  <a:lnTo>
                    <a:pt x="42" y="5"/>
                  </a:lnTo>
                  <a:lnTo>
                    <a:pt x="47" y="6"/>
                  </a:lnTo>
                  <a:lnTo>
                    <a:pt x="51" y="10"/>
                  </a:lnTo>
                  <a:lnTo>
                    <a:pt x="55" y="15"/>
                  </a:lnTo>
                  <a:lnTo>
                    <a:pt x="58" y="19"/>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3" name="Freeform 919">
              <a:extLst>
                <a:ext uri="{FF2B5EF4-FFF2-40B4-BE49-F238E27FC236}">
                  <a16:creationId xmlns:a16="http://schemas.microsoft.com/office/drawing/2014/main" id="{00000000-0008-0000-0800-0000AF030000}"/>
                </a:ext>
              </a:extLst>
            </xdr:cNvPr>
            <xdr:cNvSpPr>
              <a:spLocks/>
            </xdr:cNvSpPr>
          </xdr:nvSpPr>
          <xdr:spPr bwMode="auto">
            <a:xfrm>
              <a:off x="242" y="124"/>
              <a:ext cx="174" cy="85"/>
            </a:xfrm>
            <a:custGeom>
              <a:avLst/>
              <a:gdLst>
                <a:gd name="T0" fmla="*/ 162 w 347"/>
                <a:gd name="T1" fmla="*/ 14 h 171"/>
                <a:gd name="T2" fmla="*/ 149 w 347"/>
                <a:gd name="T3" fmla="*/ 24 h 171"/>
                <a:gd name="T4" fmla="*/ 135 w 347"/>
                <a:gd name="T5" fmla="*/ 33 h 171"/>
                <a:gd name="T6" fmla="*/ 120 w 347"/>
                <a:gd name="T7" fmla="*/ 41 h 171"/>
                <a:gd name="T8" fmla="*/ 105 w 347"/>
                <a:gd name="T9" fmla="*/ 47 h 171"/>
                <a:gd name="T10" fmla="*/ 89 w 347"/>
                <a:gd name="T11" fmla="*/ 53 h 171"/>
                <a:gd name="T12" fmla="*/ 72 w 347"/>
                <a:gd name="T13" fmla="*/ 57 h 171"/>
                <a:gd name="T14" fmla="*/ 56 w 347"/>
                <a:gd name="T15" fmla="*/ 60 h 171"/>
                <a:gd name="T16" fmla="*/ 41 w 347"/>
                <a:gd name="T17" fmla="*/ 64 h 171"/>
                <a:gd name="T18" fmla="*/ 30 w 347"/>
                <a:gd name="T19" fmla="*/ 69 h 171"/>
                <a:gd name="T20" fmla="*/ 19 w 347"/>
                <a:gd name="T21" fmla="*/ 74 h 171"/>
                <a:gd name="T22" fmla="*/ 8 w 347"/>
                <a:gd name="T23" fmla="*/ 82 h 171"/>
                <a:gd name="T24" fmla="*/ 0 w 347"/>
                <a:gd name="T25" fmla="*/ 85 h 171"/>
                <a:gd name="T26" fmla="*/ 1 w 347"/>
                <a:gd name="T27" fmla="*/ 80 h 171"/>
                <a:gd name="T28" fmla="*/ 5 w 347"/>
                <a:gd name="T29" fmla="*/ 74 h 171"/>
                <a:gd name="T30" fmla="*/ 13 w 347"/>
                <a:gd name="T31" fmla="*/ 69 h 171"/>
                <a:gd name="T32" fmla="*/ 24 w 347"/>
                <a:gd name="T33" fmla="*/ 61 h 171"/>
                <a:gd name="T34" fmla="*/ 39 w 347"/>
                <a:gd name="T35" fmla="*/ 48 h 171"/>
                <a:gd name="T36" fmla="*/ 55 w 347"/>
                <a:gd name="T37" fmla="*/ 37 h 171"/>
                <a:gd name="T38" fmla="*/ 71 w 347"/>
                <a:gd name="T39" fmla="*/ 27 h 171"/>
                <a:gd name="T40" fmla="*/ 79 w 347"/>
                <a:gd name="T41" fmla="*/ 23 h 171"/>
                <a:gd name="T42" fmla="*/ 80 w 347"/>
                <a:gd name="T43" fmla="*/ 23 h 171"/>
                <a:gd name="T44" fmla="*/ 88 w 347"/>
                <a:gd name="T45" fmla="*/ 19 h 171"/>
                <a:gd name="T46" fmla="*/ 104 w 347"/>
                <a:gd name="T47" fmla="*/ 14 h 171"/>
                <a:gd name="T48" fmla="*/ 121 w 347"/>
                <a:gd name="T49" fmla="*/ 10 h 171"/>
                <a:gd name="T50" fmla="*/ 138 w 347"/>
                <a:gd name="T51" fmla="*/ 7 h 171"/>
                <a:gd name="T52" fmla="*/ 150 w 347"/>
                <a:gd name="T53" fmla="*/ 5 h 171"/>
                <a:gd name="T54" fmla="*/ 157 w 347"/>
                <a:gd name="T55" fmla="*/ 3 h 171"/>
                <a:gd name="T56" fmla="*/ 163 w 347"/>
                <a:gd name="T57" fmla="*/ 2 h 171"/>
                <a:gd name="T58" fmla="*/ 170 w 347"/>
                <a:gd name="T59" fmla="*/ 0 h 171"/>
                <a:gd name="T60" fmla="*/ 172 w 347"/>
                <a:gd name="T61" fmla="*/ 2 h 171"/>
                <a:gd name="T62" fmla="*/ 170 w 347"/>
                <a:gd name="T63" fmla="*/ 6 h 171"/>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Lst>
              <a:ahLst/>
              <a:cxnLst>
                <a:cxn ang="T64">
                  <a:pos x="T0" y="T1"/>
                </a:cxn>
                <a:cxn ang="T65">
                  <a:pos x="T2" y="T3"/>
                </a:cxn>
                <a:cxn ang="T66">
                  <a:pos x="T4" y="T5"/>
                </a:cxn>
                <a:cxn ang="T67">
                  <a:pos x="T6" y="T7"/>
                </a:cxn>
                <a:cxn ang="T68">
                  <a:pos x="T8" y="T9"/>
                </a:cxn>
                <a:cxn ang="T69">
                  <a:pos x="T10" y="T11"/>
                </a:cxn>
                <a:cxn ang="T70">
                  <a:pos x="T12" y="T13"/>
                </a:cxn>
                <a:cxn ang="T71">
                  <a:pos x="T14" y="T15"/>
                </a:cxn>
                <a:cxn ang="T72">
                  <a:pos x="T16" y="T17"/>
                </a:cxn>
                <a:cxn ang="T73">
                  <a:pos x="T18" y="T19"/>
                </a:cxn>
                <a:cxn ang="T74">
                  <a:pos x="T20" y="T21"/>
                </a:cxn>
                <a:cxn ang="T75">
                  <a:pos x="T22" y="T23"/>
                </a:cxn>
                <a:cxn ang="T76">
                  <a:pos x="T24" y="T25"/>
                </a:cxn>
                <a:cxn ang="T77">
                  <a:pos x="T26" y="T27"/>
                </a:cxn>
                <a:cxn ang="T78">
                  <a:pos x="T28" y="T29"/>
                </a:cxn>
                <a:cxn ang="T79">
                  <a:pos x="T30" y="T31"/>
                </a:cxn>
                <a:cxn ang="T80">
                  <a:pos x="T32" y="T33"/>
                </a:cxn>
                <a:cxn ang="T81">
                  <a:pos x="T34" y="T35"/>
                </a:cxn>
                <a:cxn ang="T82">
                  <a:pos x="T36" y="T37"/>
                </a:cxn>
                <a:cxn ang="T83">
                  <a:pos x="T38" y="T39"/>
                </a:cxn>
                <a:cxn ang="T84">
                  <a:pos x="T40" y="T41"/>
                </a:cxn>
                <a:cxn ang="T85">
                  <a:pos x="T42" y="T43"/>
                </a:cxn>
                <a:cxn ang="T86">
                  <a:pos x="T44" y="T45"/>
                </a:cxn>
                <a:cxn ang="T87">
                  <a:pos x="T46" y="T47"/>
                </a:cxn>
                <a:cxn ang="T88">
                  <a:pos x="T48" y="T49"/>
                </a:cxn>
                <a:cxn ang="T89">
                  <a:pos x="T50" y="T51"/>
                </a:cxn>
                <a:cxn ang="T90">
                  <a:pos x="T52" y="T53"/>
                </a:cxn>
                <a:cxn ang="T91">
                  <a:pos x="T54" y="T55"/>
                </a:cxn>
                <a:cxn ang="T92">
                  <a:pos x="T56" y="T57"/>
                </a:cxn>
                <a:cxn ang="T93">
                  <a:pos x="T58" y="T59"/>
                </a:cxn>
                <a:cxn ang="T94">
                  <a:pos x="T60" y="T61"/>
                </a:cxn>
                <a:cxn ang="T95">
                  <a:pos x="T62" y="T63"/>
                </a:cxn>
              </a:cxnLst>
              <a:rect l="0" t="0" r="r" b="b"/>
              <a:pathLst>
                <a:path w="347" h="171">
                  <a:moveTo>
                    <a:pt x="336" y="17"/>
                  </a:moveTo>
                  <a:lnTo>
                    <a:pt x="324" y="28"/>
                  </a:lnTo>
                  <a:lnTo>
                    <a:pt x="310" y="39"/>
                  </a:lnTo>
                  <a:lnTo>
                    <a:pt x="298" y="49"/>
                  </a:lnTo>
                  <a:lnTo>
                    <a:pt x="283" y="58"/>
                  </a:lnTo>
                  <a:lnTo>
                    <a:pt x="269" y="67"/>
                  </a:lnTo>
                  <a:lnTo>
                    <a:pt x="254" y="75"/>
                  </a:lnTo>
                  <a:lnTo>
                    <a:pt x="239" y="83"/>
                  </a:lnTo>
                  <a:lnTo>
                    <a:pt x="224" y="89"/>
                  </a:lnTo>
                  <a:lnTo>
                    <a:pt x="209" y="95"/>
                  </a:lnTo>
                  <a:lnTo>
                    <a:pt x="193" y="101"/>
                  </a:lnTo>
                  <a:lnTo>
                    <a:pt x="177" y="106"/>
                  </a:lnTo>
                  <a:lnTo>
                    <a:pt x="161" y="110"/>
                  </a:lnTo>
                  <a:lnTo>
                    <a:pt x="144" y="114"/>
                  </a:lnTo>
                  <a:lnTo>
                    <a:pt x="128" y="119"/>
                  </a:lnTo>
                  <a:lnTo>
                    <a:pt x="111" y="121"/>
                  </a:lnTo>
                  <a:lnTo>
                    <a:pt x="95" y="125"/>
                  </a:lnTo>
                  <a:lnTo>
                    <a:pt x="82" y="129"/>
                  </a:lnTo>
                  <a:lnTo>
                    <a:pt x="71" y="132"/>
                  </a:lnTo>
                  <a:lnTo>
                    <a:pt x="60" y="138"/>
                  </a:lnTo>
                  <a:lnTo>
                    <a:pt x="48" y="143"/>
                  </a:lnTo>
                  <a:lnTo>
                    <a:pt x="37" y="149"/>
                  </a:lnTo>
                  <a:lnTo>
                    <a:pt x="27" y="156"/>
                  </a:lnTo>
                  <a:lnTo>
                    <a:pt x="16" y="164"/>
                  </a:lnTo>
                  <a:lnTo>
                    <a:pt x="6" y="171"/>
                  </a:lnTo>
                  <a:lnTo>
                    <a:pt x="0" y="171"/>
                  </a:lnTo>
                  <a:lnTo>
                    <a:pt x="0" y="167"/>
                  </a:lnTo>
                  <a:lnTo>
                    <a:pt x="2" y="161"/>
                  </a:lnTo>
                  <a:lnTo>
                    <a:pt x="4" y="158"/>
                  </a:lnTo>
                  <a:lnTo>
                    <a:pt x="10" y="149"/>
                  </a:lnTo>
                  <a:lnTo>
                    <a:pt x="17" y="143"/>
                  </a:lnTo>
                  <a:lnTo>
                    <a:pt x="26" y="139"/>
                  </a:lnTo>
                  <a:lnTo>
                    <a:pt x="36" y="137"/>
                  </a:lnTo>
                  <a:lnTo>
                    <a:pt x="48" y="122"/>
                  </a:lnTo>
                  <a:lnTo>
                    <a:pt x="63" y="109"/>
                  </a:lnTo>
                  <a:lnTo>
                    <a:pt x="77" y="97"/>
                  </a:lnTo>
                  <a:lnTo>
                    <a:pt x="93" y="85"/>
                  </a:lnTo>
                  <a:lnTo>
                    <a:pt x="109" y="75"/>
                  </a:lnTo>
                  <a:lnTo>
                    <a:pt x="126" y="64"/>
                  </a:lnTo>
                  <a:lnTo>
                    <a:pt x="142" y="55"/>
                  </a:lnTo>
                  <a:lnTo>
                    <a:pt x="158" y="45"/>
                  </a:lnTo>
                  <a:lnTo>
                    <a:pt x="158" y="46"/>
                  </a:lnTo>
                  <a:lnTo>
                    <a:pt x="159" y="46"/>
                  </a:lnTo>
                  <a:lnTo>
                    <a:pt x="161" y="47"/>
                  </a:lnTo>
                  <a:lnTo>
                    <a:pt x="176" y="39"/>
                  </a:lnTo>
                  <a:lnTo>
                    <a:pt x="190" y="33"/>
                  </a:lnTo>
                  <a:lnTo>
                    <a:pt x="207" y="28"/>
                  </a:lnTo>
                  <a:lnTo>
                    <a:pt x="224" y="23"/>
                  </a:lnTo>
                  <a:lnTo>
                    <a:pt x="242" y="20"/>
                  </a:lnTo>
                  <a:lnTo>
                    <a:pt x="259" y="17"/>
                  </a:lnTo>
                  <a:lnTo>
                    <a:pt x="276" y="14"/>
                  </a:lnTo>
                  <a:lnTo>
                    <a:pt x="294" y="11"/>
                  </a:lnTo>
                  <a:lnTo>
                    <a:pt x="300" y="10"/>
                  </a:lnTo>
                  <a:lnTo>
                    <a:pt x="306" y="7"/>
                  </a:lnTo>
                  <a:lnTo>
                    <a:pt x="313" y="6"/>
                  </a:lnTo>
                  <a:lnTo>
                    <a:pt x="320" y="5"/>
                  </a:lnTo>
                  <a:lnTo>
                    <a:pt x="326" y="4"/>
                  </a:lnTo>
                  <a:lnTo>
                    <a:pt x="334" y="3"/>
                  </a:lnTo>
                  <a:lnTo>
                    <a:pt x="340" y="1"/>
                  </a:lnTo>
                  <a:lnTo>
                    <a:pt x="347" y="0"/>
                  </a:lnTo>
                  <a:lnTo>
                    <a:pt x="344" y="5"/>
                  </a:lnTo>
                  <a:lnTo>
                    <a:pt x="341" y="9"/>
                  </a:lnTo>
                  <a:lnTo>
                    <a:pt x="339" y="12"/>
                  </a:lnTo>
                  <a:lnTo>
                    <a:pt x="336"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4" name="Freeform 920">
              <a:extLst>
                <a:ext uri="{FF2B5EF4-FFF2-40B4-BE49-F238E27FC236}">
                  <a16:creationId xmlns:a16="http://schemas.microsoft.com/office/drawing/2014/main" id="{00000000-0008-0000-0800-0000B0030000}"/>
                </a:ext>
              </a:extLst>
            </xdr:cNvPr>
            <xdr:cNvSpPr>
              <a:spLocks/>
            </xdr:cNvSpPr>
          </xdr:nvSpPr>
          <xdr:spPr bwMode="auto">
            <a:xfrm>
              <a:off x="690" y="118"/>
              <a:ext cx="31" cy="33"/>
            </a:xfrm>
            <a:custGeom>
              <a:avLst/>
              <a:gdLst>
                <a:gd name="T0" fmla="*/ 26 w 62"/>
                <a:gd name="T1" fmla="*/ 0 h 67"/>
                <a:gd name="T2" fmla="*/ 29 w 62"/>
                <a:gd name="T3" fmla="*/ 3 h 67"/>
                <a:gd name="T4" fmla="*/ 31 w 62"/>
                <a:gd name="T5" fmla="*/ 6 h 67"/>
                <a:gd name="T6" fmla="*/ 31 w 62"/>
                <a:gd name="T7" fmla="*/ 11 h 67"/>
                <a:gd name="T8" fmla="*/ 31 w 62"/>
                <a:gd name="T9" fmla="*/ 16 h 67"/>
                <a:gd name="T10" fmla="*/ 30 w 62"/>
                <a:gd name="T11" fmla="*/ 20 h 67"/>
                <a:gd name="T12" fmla="*/ 29 w 62"/>
                <a:gd name="T13" fmla="*/ 25 h 67"/>
                <a:gd name="T14" fmla="*/ 26 w 62"/>
                <a:gd name="T15" fmla="*/ 28 h 67"/>
                <a:gd name="T16" fmla="*/ 24 w 62"/>
                <a:gd name="T17" fmla="*/ 30 h 67"/>
                <a:gd name="T18" fmla="*/ 22 w 62"/>
                <a:gd name="T19" fmla="*/ 31 h 67"/>
                <a:gd name="T20" fmla="*/ 19 w 62"/>
                <a:gd name="T21" fmla="*/ 32 h 67"/>
                <a:gd name="T22" fmla="*/ 16 w 62"/>
                <a:gd name="T23" fmla="*/ 33 h 67"/>
                <a:gd name="T24" fmla="*/ 12 w 62"/>
                <a:gd name="T25" fmla="*/ 33 h 67"/>
                <a:gd name="T26" fmla="*/ 8 w 62"/>
                <a:gd name="T27" fmla="*/ 32 h 67"/>
                <a:gd name="T28" fmla="*/ 4 w 62"/>
                <a:gd name="T29" fmla="*/ 31 h 67"/>
                <a:gd name="T30" fmla="*/ 2 w 62"/>
                <a:gd name="T31" fmla="*/ 27 h 67"/>
                <a:gd name="T32" fmla="*/ 0 w 62"/>
                <a:gd name="T33" fmla="*/ 22 h 67"/>
                <a:gd name="T34" fmla="*/ 0 w 62"/>
                <a:gd name="T35" fmla="*/ 16 h 67"/>
                <a:gd name="T36" fmla="*/ 3 w 62"/>
                <a:gd name="T37" fmla="*/ 11 h 67"/>
                <a:gd name="T38" fmla="*/ 6 w 62"/>
                <a:gd name="T39" fmla="*/ 7 h 67"/>
                <a:gd name="T40" fmla="*/ 11 w 62"/>
                <a:gd name="T41" fmla="*/ 5 h 67"/>
                <a:gd name="T42" fmla="*/ 13 w 62"/>
                <a:gd name="T43" fmla="*/ 3 h 67"/>
                <a:gd name="T44" fmla="*/ 17 w 62"/>
                <a:gd name="T45" fmla="*/ 1 h 67"/>
                <a:gd name="T46" fmla="*/ 21 w 62"/>
                <a:gd name="T47" fmla="*/ 0 h 67"/>
                <a:gd name="T48" fmla="*/ 26 w 62"/>
                <a:gd name="T49" fmla="*/ 0 h 6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2" h="67">
                  <a:moveTo>
                    <a:pt x="51" y="0"/>
                  </a:moveTo>
                  <a:lnTo>
                    <a:pt x="57" y="6"/>
                  </a:lnTo>
                  <a:lnTo>
                    <a:pt x="61" y="13"/>
                  </a:lnTo>
                  <a:lnTo>
                    <a:pt x="62" y="23"/>
                  </a:lnTo>
                  <a:lnTo>
                    <a:pt x="62" y="32"/>
                  </a:lnTo>
                  <a:lnTo>
                    <a:pt x="59" y="41"/>
                  </a:lnTo>
                  <a:lnTo>
                    <a:pt x="57" y="50"/>
                  </a:lnTo>
                  <a:lnTo>
                    <a:pt x="52" y="57"/>
                  </a:lnTo>
                  <a:lnTo>
                    <a:pt x="47" y="61"/>
                  </a:lnTo>
                  <a:lnTo>
                    <a:pt x="43" y="63"/>
                  </a:lnTo>
                  <a:lnTo>
                    <a:pt x="38" y="65"/>
                  </a:lnTo>
                  <a:lnTo>
                    <a:pt x="31" y="67"/>
                  </a:lnTo>
                  <a:lnTo>
                    <a:pt x="23" y="67"/>
                  </a:lnTo>
                  <a:lnTo>
                    <a:pt x="16" y="65"/>
                  </a:lnTo>
                  <a:lnTo>
                    <a:pt x="8" y="62"/>
                  </a:lnTo>
                  <a:lnTo>
                    <a:pt x="3" y="55"/>
                  </a:lnTo>
                  <a:lnTo>
                    <a:pt x="0" y="45"/>
                  </a:lnTo>
                  <a:lnTo>
                    <a:pt x="0" y="33"/>
                  </a:lnTo>
                  <a:lnTo>
                    <a:pt x="5" y="22"/>
                  </a:lnTo>
                  <a:lnTo>
                    <a:pt x="12" y="15"/>
                  </a:lnTo>
                  <a:lnTo>
                    <a:pt x="21" y="10"/>
                  </a:lnTo>
                  <a:lnTo>
                    <a:pt x="26" y="6"/>
                  </a:lnTo>
                  <a:lnTo>
                    <a:pt x="33" y="3"/>
                  </a:lnTo>
                  <a:lnTo>
                    <a:pt x="41" y="1"/>
                  </a:lnTo>
                  <a:lnTo>
                    <a:pt x="51" y="0"/>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5" name="Freeform 921">
              <a:extLst>
                <a:ext uri="{FF2B5EF4-FFF2-40B4-BE49-F238E27FC236}">
                  <a16:creationId xmlns:a16="http://schemas.microsoft.com/office/drawing/2014/main" id="{00000000-0008-0000-0800-0000B1030000}"/>
                </a:ext>
              </a:extLst>
            </xdr:cNvPr>
            <xdr:cNvSpPr>
              <a:spLocks/>
            </xdr:cNvSpPr>
          </xdr:nvSpPr>
          <xdr:spPr bwMode="auto">
            <a:xfrm>
              <a:off x="762" y="132"/>
              <a:ext cx="17" cy="27"/>
            </a:xfrm>
            <a:custGeom>
              <a:avLst/>
              <a:gdLst>
                <a:gd name="T0" fmla="*/ 17 w 34"/>
                <a:gd name="T1" fmla="*/ 24 h 53"/>
                <a:gd name="T2" fmla="*/ 17 w 34"/>
                <a:gd name="T3" fmla="*/ 27 h 53"/>
                <a:gd name="T4" fmla="*/ 16 w 34"/>
                <a:gd name="T5" fmla="*/ 27 h 53"/>
                <a:gd name="T6" fmla="*/ 15 w 34"/>
                <a:gd name="T7" fmla="*/ 26 h 53"/>
                <a:gd name="T8" fmla="*/ 13 w 34"/>
                <a:gd name="T9" fmla="*/ 23 h 53"/>
                <a:gd name="T10" fmla="*/ 11 w 34"/>
                <a:gd name="T11" fmla="*/ 21 h 53"/>
                <a:gd name="T12" fmla="*/ 9 w 34"/>
                <a:gd name="T13" fmla="*/ 18 h 53"/>
                <a:gd name="T14" fmla="*/ 8 w 34"/>
                <a:gd name="T15" fmla="*/ 15 h 53"/>
                <a:gd name="T16" fmla="*/ 7 w 34"/>
                <a:gd name="T17" fmla="*/ 14 h 53"/>
                <a:gd name="T18" fmla="*/ 5 w 34"/>
                <a:gd name="T19" fmla="*/ 11 h 53"/>
                <a:gd name="T20" fmla="*/ 3 w 34"/>
                <a:gd name="T21" fmla="*/ 7 h 53"/>
                <a:gd name="T22" fmla="*/ 1 w 34"/>
                <a:gd name="T23" fmla="*/ 3 h 53"/>
                <a:gd name="T24" fmla="*/ 0 w 34"/>
                <a:gd name="T25" fmla="*/ 0 h 53"/>
                <a:gd name="T26" fmla="*/ 6 w 34"/>
                <a:gd name="T27" fmla="*/ 1 h 53"/>
                <a:gd name="T28" fmla="*/ 10 w 34"/>
                <a:gd name="T29" fmla="*/ 3 h 53"/>
                <a:gd name="T30" fmla="*/ 13 w 34"/>
                <a:gd name="T31" fmla="*/ 5 h 53"/>
                <a:gd name="T32" fmla="*/ 15 w 34"/>
                <a:gd name="T33" fmla="*/ 7 h 53"/>
                <a:gd name="T34" fmla="*/ 17 w 34"/>
                <a:gd name="T35" fmla="*/ 11 h 53"/>
                <a:gd name="T36" fmla="*/ 17 w 34"/>
                <a:gd name="T37" fmla="*/ 15 h 53"/>
                <a:gd name="T38" fmla="*/ 17 w 34"/>
                <a:gd name="T39" fmla="*/ 19 h 53"/>
                <a:gd name="T40" fmla="*/ 17 w 34"/>
                <a:gd name="T41" fmla="*/ 24 h 53"/>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4" h="53">
                  <a:moveTo>
                    <a:pt x="33" y="48"/>
                  </a:moveTo>
                  <a:lnTo>
                    <a:pt x="33" y="53"/>
                  </a:lnTo>
                  <a:lnTo>
                    <a:pt x="31" y="53"/>
                  </a:lnTo>
                  <a:lnTo>
                    <a:pt x="29" y="51"/>
                  </a:lnTo>
                  <a:lnTo>
                    <a:pt x="25" y="46"/>
                  </a:lnTo>
                  <a:lnTo>
                    <a:pt x="21" y="41"/>
                  </a:lnTo>
                  <a:lnTo>
                    <a:pt x="18" y="35"/>
                  </a:lnTo>
                  <a:lnTo>
                    <a:pt x="15" y="30"/>
                  </a:lnTo>
                  <a:lnTo>
                    <a:pt x="13" y="28"/>
                  </a:lnTo>
                  <a:lnTo>
                    <a:pt x="10" y="22"/>
                  </a:lnTo>
                  <a:lnTo>
                    <a:pt x="5" y="13"/>
                  </a:lnTo>
                  <a:lnTo>
                    <a:pt x="1" y="5"/>
                  </a:lnTo>
                  <a:lnTo>
                    <a:pt x="0" y="0"/>
                  </a:lnTo>
                  <a:lnTo>
                    <a:pt x="11" y="2"/>
                  </a:lnTo>
                  <a:lnTo>
                    <a:pt x="20" y="6"/>
                  </a:lnTo>
                  <a:lnTo>
                    <a:pt x="26" y="10"/>
                  </a:lnTo>
                  <a:lnTo>
                    <a:pt x="30" y="14"/>
                  </a:lnTo>
                  <a:lnTo>
                    <a:pt x="33" y="21"/>
                  </a:lnTo>
                  <a:lnTo>
                    <a:pt x="34" y="29"/>
                  </a:lnTo>
                  <a:lnTo>
                    <a:pt x="34" y="37"/>
                  </a:lnTo>
                  <a:lnTo>
                    <a:pt x="33" y="4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6" name="Freeform 922">
              <a:extLst>
                <a:ext uri="{FF2B5EF4-FFF2-40B4-BE49-F238E27FC236}">
                  <a16:creationId xmlns:a16="http://schemas.microsoft.com/office/drawing/2014/main" id="{00000000-0008-0000-0800-0000B2030000}"/>
                </a:ext>
              </a:extLst>
            </xdr:cNvPr>
            <xdr:cNvSpPr>
              <a:spLocks/>
            </xdr:cNvSpPr>
          </xdr:nvSpPr>
          <xdr:spPr bwMode="auto">
            <a:xfrm>
              <a:off x="812" y="117"/>
              <a:ext cx="25" cy="62"/>
            </a:xfrm>
            <a:custGeom>
              <a:avLst/>
              <a:gdLst>
                <a:gd name="T0" fmla="*/ 21 w 50"/>
                <a:gd name="T1" fmla="*/ 62 h 123"/>
                <a:gd name="T2" fmla="*/ 16 w 50"/>
                <a:gd name="T3" fmla="*/ 55 h 123"/>
                <a:gd name="T4" fmla="*/ 14 w 50"/>
                <a:gd name="T5" fmla="*/ 50 h 123"/>
                <a:gd name="T6" fmla="*/ 13 w 50"/>
                <a:gd name="T7" fmla="*/ 45 h 123"/>
                <a:gd name="T8" fmla="*/ 13 w 50"/>
                <a:gd name="T9" fmla="*/ 42 h 123"/>
                <a:gd name="T10" fmla="*/ 13 w 50"/>
                <a:gd name="T11" fmla="*/ 39 h 123"/>
                <a:gd name="T12" fmla="*/ 14 w 50"/>
                <a:gd name="T13" fmla="*/ 36 h 123"/>
                <a:gd name="T14" fmla="*/ 14 w 50"/>
                <a:gd name="T15" fmla="*/ 33 h 123"/>
                <a:gd name="T16" fmla="*/ 13 w 50"/>
                <a:gd name="T17" fmla="*/ 30 h 123"/>
                <a:gd name="T18" fmla="*/ 13 w 50"/>
                <a:gd name="T19" fmla="*/ 32 h 123"/>
                <a:gd name="T20" fmla="*/ 12 w 50"/>
                <a:gd name="T21" fmla="*/ 35 h 123"/>
                <a:gd name="T22" fmla="*/ 12 w 50"/>
                <a:gd name="T23" fmla="*/ 38 h 123"/>
                <a:gd name="T24" fmla="*/ 11 w 50"/>
                <a:gd name="T25" fmla="*/ 39 h 123"/>
                <a:gd name="T26" fmla="*/ 10 w 50"/>
                <a:gd name="T27" fmla="*/ 36 h 123"/>
                <a:gd name="T28" fmla="*/ 8 w 50"/>
                <a:gd name="T29" fmla="*/ 32 h 123"/>
                <a:gd name="T30" fmla="*/ 6 w 50"/>
                <a:gd name="T31" fmla="*/ 27 h 123"/>
                <a:gd name="T32" fmla="*/ 4 w 50"/>
                <a:gd name="T33" fmla="*/ 21 h 123"/>
                <a:gd name="T34" fmla="*/ 3 w 50"/>
                <a:gd name="T35" fmla="*/ 14 h 123"/>
                <a:gd name="T36" fmla="*/ 1 w 50"/>
                <a:gd name="T37" fmla="*/ 9 h 123"/>
                <a:gd name="T38" fmla="*/ 0 w 50"/>
                <a:gd name="T39" fmla="*/ 4 h 123"/>
                <a:gd name="T40" fmla="*/ 0 w 50"/>
                <a:gd name="T41" fmla="*/ 0 h 123"/>
                <a:gd name="T42" fmla="*/ 3 w 50"/>
                <a:gd name="T43" fmla="*/ 8 h 123"/>
                <a:gd name="T44" fmla="*/ 7 w 50"/>
                <a:gd name="T45" fmla="*/ 16 h 123"/>
                <a:gd name="T46" fmla="*/ 13 w 50"/>
                <a:gd name="T47" fmla="*/ 24 h 123"/>
                <a:gd name="T48" fmla="*/ 18 w 50"/>
                <a:gd name="T49" fmla="*/ 32 h 123"/>
                <a:gd name="T50" fmla="*/ 23 w 50"/>
                <a:gd name="T51" fmla="*/ 39 h 123"/>
                <a:gd name="T52" fmla="*/ 25 w 50"/>
                <a:gd name="T53" fmla="*/ 47 h 123"/>
                <a:gd name="T54" fmla="*/ 25 w 50"/>
                <a:gd name="T55" fmla="*/ 55 h 123"/>
                <a:gd name="T56" fmla="*/ 21 w 50"/>
                <a:gd name="T57" fmla="*/ 62 h 123"/>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50" h="123">
                  <a:moveTo>
                    <a:pt x="42" y="123"/>
                  </a:moveTo>
                  <a:lnTo>
                    <a:pt x="32" y="110"/>
                  </a:lnTo>
                  <a:lnTo>
                    <a:pt x="27" y="99"/>
                  </a:lnTo>
                  <a:lnTo>
                    <a:pt x="25" y="90"/>
                  </a:lnTo>
                  <a:lnTo>
                    <a:pt x="25" y="83"/>
                  </a:lnTo>
                  <a:lnTo>
                    <a:pt x="26" y="77"/>
                  </a:lnTo>
                  <a:lnTo>
                    <a:pt x="27" y="72"/>
                  </a:lnTo>
                  <a:lnTo>
                    <a:pt x="27" y="66"/>
                  </a:lnTo>
                  <a:lnTo>
                    <a:pt x="26" y="60"/>
                  </a:lnTo>
                  <a:lnTo>
                    <a:pt x="25" y="64"/>
                  </a:lnTo>
                  <a:lnTo>
                    <a:pt x="24" y="69"/>
                  </a:lnTo>
                  <a:lnTo>
                    <a:pt x="24" y="75"/>
                  </a:lnTo>
                  <a:lnTo>
                    <a:pt x="21" y="78"/>
                  </a:lnTo>
                  <a:lnTo>
                    <a:pt x="19" y="72"/>
                  </a:lnTo>
                  <a:lnTo>
                    <a:pt x="15" y="64"/>
                  </a:lnTo>
                  <a:lnTo>
                    <a:pt x="11" y="53"/>
                  </a:lnTo>
                  <a:lnTo>
                    <a:pt x="7" y="41"/>
                  </a:lnTo>
                  <a:lnTo>
                    <a:pt x="5" y="28"/>
                  </a:lnTo>
                  <a:lnTo>
                    <a:pt x="2" y="17"/>
                  </a:lnTo>
                  <a:lnTo>
                    <a:pt x="0" y="7"/>
                  </a:lnTo>
                  <a:lnTo>
                    <a:pt x="0" y="0"/>
                  </a:lnTo>
                  <a:lnTo>
                    <a:pt x="5" y="15"/>
                  </a:lnTo>
                  <a:lnTo>
                    <a:pt x="14" y="31"/>
                  </a:lnTo>
                  <a:lnTo>
                    <a:pt x="25" y="47"/>
                  </a:lnTo>
                  <a:lnTo>
                    <a:pt x="36" y="63"/>
                  </a:lnTo>
                  <a:lnTo>
                    <a:pt x="45" y="78"/>
                  </a:lnTo>
                  <a:lnTo>
                    <a:pt x="50" y="93"/>
                  </a:lnTo>
                  <a:lnTo>
                    <a:pt x="50" y="109"/>
                  </a:lnTo>
                  <a:lnTo>
                    <a:pt x="42" y="12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7" name="Freeform 923">
              <a:extLst>
                <a:ext uri="{FF2B5EF4-FFF2-40B4-BE49-F238E27FC236}">
                  <a16:creationId xmlns:a16="http://schemas.microsoft.com/office/drawing/2014/main" id="{00000000-0008-0000-0800-0000B3030000}"/>
                </a:ext>
              </a:extLst>
            </xdr:cNvPr>
            <xdr:cNvSpPr>
              <a:spLocks/>
            </xdr:cNvSpPr>
          </xdr:nvSpPr>
          <xdr:spPr bwMode="auto">
            <a:xfrm>
              <a:off x="808" y="127"/>
              <a:ext cx="11" cy="29"/>
            </a:xfrm>
            <a:custGeom>
              <a:avLst/>
              <a:gdLst>
                <a:gd name="T0" fmla="*/ 10 w 23"/>
                <a:gd name="T1" fmla="*/ 28 h 58"/>
                <a:gd name="T2" fmla="*/ 6 w 23"/>
                <a:gd name="T3" fmla="*/ 27 h 58"/>
                <a:gd name="T4" fmla="*/ 4 w 23"/>
                <a:gd name="T5" fmla="*/ 24 h 58"/>
                <a:gd name="T6" fmla="*/ 1 w 23"/>
                <a:gd name="T7" fmla="*/ 21 h 58"/>
                <a:gd name="T8" fmla="*/ 0 w 23"/>
                <a:gd name="T9" fmla="*/ 17 h 58"/>
                <a:gd name="T10" fmla="*/ 0 w 23"/>
                <a:gd name="T11" fmla="*/ 12 h 58"/>
                <a:gd name="T12" fmla="*/ 0 w 23"/>
                <a:gd name="T13" fmla="*/ 8 h 58"/>
                <a:gd name="T14" fmla="*/ 1 w 23"/>
                <a:gd name="T15" fmla="*/ 3 h 58"/>
                <a:gd name="T16" fmla="*/ 2 w 23"/>
                <a:gd name="T17" fmla="*/ 0 h 58"/>
                <a:gd name="T18" fmla="*/ 3 w 23"/>
                <a:gd name="T19" fmla="*/ 3 h 58"/>
                <a:gd name="T20" fmla="*/ 4 w 23"/>
                <a:gd name="T21" fmla="*/ 8 h 58"/>
                <a:gd name="T22" fmla="*/ 6 w 23"/>
                <a:gd name="T23" fmla="*/ 14 h 58"/>
                <a:gd name="T24" fmla="*/ 8 w 23"/>
                <a:gd name="T25" fmla="*/ 19 h 58"/>
                <a:gd name="T26" fmla="*/ 10 w 23"/>
                <a:gd name="T27" fmla="*/ 24 h 58"/>
                <a:gd name="T28" fmla="*/ 11 w 23"/>
                <a:gd name="T29" fmla="*/ 28 h 58"/>
                <a:gd name="T30" fmla="*/ 11 w 23"/>
                <a:gd name="T31" fmla="*/ 29 h 58"/>
                <a:gd name="T32" fmla="*/ 10 w 23"/>
                <a:gd name="T33" fmla="*/ 28 h 5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3" h="58">
                  <a:moveTo>
                    <a:pt x="21" y="55"/>
                  </a:moveTo>
                  <a:lnTo>
                    <a:pt x="13" y="53"/>
                  </a:lnTo>
                  <a:lnTo>
                    <a:pt x="8" y="48"/>
                  </a:lnTo>
                  <a:lnTo>
                    <a:pt x="3" y="41"/>
                  </a:lnTo>
                  <a:lnTo>
                    <a:pt x="0" y="33"/>
                  </a:lnTo>
                  <a:lnTo>
                    <a:pt x="0" y="23"/>
                  </a:lnTo>
                  <a:lnTo>
                    <a:pt x="0" y="15"/>
                  </a:lnTo>
                  <a:lnTo>
                    <a:pt x="3" y="6"/>
                  </a:lnTo>
                  <a:lnTo>
                    <a:pt x="5" y="0"/>
                  </a:lnTo>
                  <a:lnTo>
                    <a:pt x="6" y="5"/>
                  </a:lnTo>
                  <a:lnTo>
                    <a:pt x="9" y="15"/>
                  </a:lnTo>
                  <a:lnTo>
                    <a:pt x="13" y="27"/>
                  </a:lnTo>
                  <a:lnTo>
                    <a:pt x="16" y="38"/>
                  </a:lnTo>
                  <a:lnTo>
                    <a:pt x="20" y="48"/>
                  </a:lnTo>
                  <a:lnTo>
                    <a:pt x="23" y="56"/>
                  </a:lnTo>
                  <a:lnTo>
                    <a:pt x="23" y="58"/>
                  </a:lnTo>
                  <a:lnTo>
                    <a:pt x="21" y="5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8" name="Freeform 924">
              <a:extLst>
                <a:ext uri="{FF2B5EF4-FFF2-40B4-BE49-F238E27FC236}">
                  <a16:creationId xmlns:a16="http://schemas.microsoft.com/office/drawing/2014/main" id="{00000000-0008-0000-0800-0000B4030000}"/>
                </a:ext>
              </a:extLst>
            </xdr:cNvPr>
            <xdr:cNvSpPr>
              <a:spLocks/>
            </xdr:cNvSpPr>
          </xdr:nvSpPr>
          <xdr:spPr bwMode="auto">
            <a:xfrm>
              <a:off x="781" y="143"/>
              <a:ext cx="18" cy="36"/>
            </a:xfrm>
            <a:custGeom>
              <a:avLst/>
              <a:gdLst>
                <a:gd name="T0" fmla="*/ 18 w 37"/>
                <a:gd name="T1" fmla="*/ 9 h 71"/>
                <a:gd name="T2" fmla="*/ 18 w 37"/>
                <a:gd name="T3" fmla="*/ 11 h 71"/>
                <a:gd name="T4" fmla="*/ 18 w 37"/>
                <a:gd name="T5" fmla="*/ 15 h 71"/>
                <a:gd name="T6" fmla="*/ 18 w 37"/>
                <a:gd name="T7" fmla="*/ 18 h 71"/>
                <a:gd name="T8" fmla="*/ 18 w 37"/>
                <a:gd name="T9" fmla="*/ 22 h 71"/>
                <a:gd name="T10" fmla="*/ 18 w 37"/>
                <a:gd name="T11" fmla="*/ 26 h 71"/>
                <a:gd name="T12" fmla="*/ 18 w 37"/>
                <a:gd name="T13" fmla="*/ 30 h 71"/>
                <a:gd name="T14" fmla="*/ 18 w 37"/>
                <a:gd name="T15" fmla="*/ 33 h 71"/>
                <a:gd name="T16" fmla="*/ 18 w 37"/>
                <a:gd name="T17" fmla="*/ 36 h 71"/>
                <a:gd name="T18" fmla="*/ 13 w 37"/>
                <a:gd name="T19" fmla="*/ 33 h 71"/>
                <a:gd name="T20" fmla="*/ 8 w 37"/>
                <a:gd name="T21" fmla="*/ 30 h 71"/>
                <a:gd name="T22" fmla="*/ 5 w 37"/>
                <a:gd name="T23" fmla="*/ 26 h 71"/>
                <a:gd name="T24" fmla="*/ 1 w 37"/>
                <a:gd name="T25" fmla="*/ 21 h 71"/>
                <a:gd name="T26" fmla="*/ 1 w 37"/>
                <a:gd name="T27" fmla="*/ 19 h 71"/>
                <a:gd name="T28" fmla="*/ 1 w 37"/>
                <a:gd name="T29" fmla="*/ 16 h 71"/>
                <a:gd name="T30" fmla="*/ 1 w 37"/>
                <a:gd name="T31" fmla="*/ 13 h 71"/>
                <a:gd name="T32" fmla="*/ 1 w 37"/>
                <a:gd name="T33" fmla="*/ 10 h 71"/>
                <a:gd name="T34" fmla="*/ 0 w 37"/>
                <a:gd name="T35" fmla="*/ 7 h 71"/>
                <a:gd name="T36" fmla="*/ 0 w 37"/>
                <a:gd name="T37" fmla="*/ 4 h 71"/>
                <a:gd name="T38" fmla="*/ 0 w 37"/>
                <a:gd name="T39" fmla="*/ 2 h 71"/>
                <a:gd name="T40" fmla="*/ 0 w 37"/>
                <a:gd name="T41" fmla="*/ 0 h 71"/>
                <a:gd name="T42" fmla="*/ 5 w 37"/>
                <a:gd name="T43" fmla="*/ 1 h 71"/>
                <a:gd name="T44" fmla="*/ 9 w 37"/>
                <a:gd name="T45" fmla="*/ 3 h 71"/>
                <a:gd name="T46" fmla="*/ 13 w 37"/>
                <a:gd name="T47" fmla="*/ 6 h 71"/>
                <a:gd name="T48" fmla="*/ 18 w 37"/>
                <a:gd name="T49" fmla="*/ 9 h 71"/>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37" h="71">
                  <a:moveTo>
                    <a:pt x="36" y="17"/>
                  </a:moveTo>
                  <a:lnTo>
                    <a:pt x="36" y="22"/>
                  </a:lnTo>
                  <a:lnTo>
                    <a:pt x="36" y="29"/>
                  </a:lnTo>
                  <a:lnTo>
                    <a:pt x="36" y="36"/>
                  </a:lnTo>
                  <a:lnTo>
                    <a:pt x="36" y="43"/>
                  </a:lnTo>
                  <a:lnTo>
                    <a:pt x="36" y="52"/>
                  </a:lnTo>
                  <a:lnTo>
                    <a:pt x="36" y="59"/>
                  </a:lnTo>
                  <a:lnTo>
                    <a:pt x="36" y="65"/>
                  </a:lnTo>
                  <a:lnTo>
                    <a:pt x="37" y="71"/>
                  </a:lnTo>
                  <a:lnTo>
                    <a:pt x="26" y="65"/>
                  </a:lnTo>
                  <a:lnTo>
                    <a:pt x="17" y="59"/>
                  </a:lnTo>
                  <a:lnTo>
                    <a:pt x="11" y="52"/>
                  </a:lnTo>
                  <a:lnTo>
                    <a:pt x="3" y="41"/>
                  </a:lnTo>
                  <a:lnTo>
                    <a:pt x="3" y="37"/>
                  </a:lnTo>
                  <a:lnTo>
                    <a:pt x="3" y="32"/>
                  </a:lnTo>
                  <a:lnTo>
                    <a:pt x="2" y="26"/>
                  </a:lnTo>
                  <a:lnTo>
                    <a:pt x="2" y="20"/>
                  </a:lnTo>
                  <a:lnTo>
                    <a:pt x="1" y="14"/>
                  </a:lnTo>
                  <a:lnTo>
                    <a:pt x="0" y="8"/>
                  </a:lnTo>
                  <a:lnTo>
                    <a:pt x="0" y="3"/>
                  </a:lnTo>
                  <a:lnTo>
                    <a:pt x="0" y="0"/>
                  </a:lnTo>
                  <a:lnTo>
                    <a:pt x="10" y="2"/>
                  </a:lnTo>
                  <a:lnTo>
                    <a:pt x="19" y="6"/>
                  </a:lnTo>
                  <a:lnTo>
                    <a:pt x="27" y="11"/>
                  </a:lnTo>
                  <a:lnTo>
                    <a:pt x="36"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49" name="Freeform 925">
              <a:extLst>
                <a:ext uri="{FF2B5EF4-FFF2-40B4-BE49-F238E27FC236}">
                  <a16:creationId xmlns:a16="http://schemas.microsoft.com/office/drawing/2014/main" id="{00000000-0008-0000-0800-0000B5030000}"/>
                </a:ext>
              </a:extLst>
            </xdr:cNvPr>
            <xdr:cNvSpPr>
              <a:spLocks/>
            </xdr:cNvSpPr>
          </xdr:nvSpPr>
          <xdr:spPr bwMode="auto">
            <a:xfrm>
              <a:off x="755" y="131"/>
              <a:ext cx="28" cy="43"/>
            </a:xfrm>
            <a:custGeom>
              <a:avLst/>
              <a:gdLst>
                <a:gd name="T0" fmla="*/ 28 w 55"/>
                <a:gd name="T1" fmla="*/ 43 h 86"/>
                <a:gd name="T2" fmla="*/ 25 w 55"/>
                <a:gd name="T3" fmla="*/ 42 h 86"/>
                <a:gd name="T4" fmla="*/ 22 w 55"/>
                <a:gd name="T5" fmla="*/ 42 h 86"/>
                <a:gd name="T6" fmla="*/ 19 w 55"/>
                <a:gd name="T7" fmla="*/ 41 h 86"/>
                <a:gd name="T8" fmla="*/ 16 w 55"/>
                <a:gd name="T9" fmla="*/ 39 h 86"/>
                <a:gd name="T10" fmla="*/ 14 w 55"/>
                <a:gd name="T11" fmla="*/ 36 h 86"/>
                <a:gd name="T12" fmla="*/ 11 w 55"/>
                <a:gd name="T13" fmla="*/ 35 h 86"/>
                <a:gd name="T14" fmla="*/ 9 w 55"/>
                <a:gd name="T15" fmla="*/ 33 h 86"/>
                <a:gd name="T16" fmla="*/ 7 w 55"/>
                <a:gd name="T17" fmla="*/ 31 h 86"/>
                <a:gd name="T18" fmla="*/ 7 w 55"/>
                <a:gd name="T19" fmla="*/ 29 h 86"/>
                <a:gd name="T20" fmla="*/ 6 w 55"/>
                <a:gd name="T21" fmla="*/ 25 h 86"/>
                <a:gd name="T22" fmla="*/ 5 w 55"/>
                <a:gd name="T23" fmla="*/ 21 h 86"/>
                <a:gd name="T24" fmla="*/ 4 w 55"/>
                <a:gd name="T25" fmla="*/ 15 h 86"/>
                <a:gd name="T26" fmla="*/ 2 w 55"/>
                <a:gd name="T27" fmla="*/ 10 h 86"/>
                <a:gd name="T28" fmla="*/ 1 w 55"/>
                <a:gd name="T29" fmla="*/ 6 h 86"/>
                <a:gd name="T30" fmla="*/ 0 w 55"/>
                <a:gd name="T31" fmla="*/ 3 h 86"/>
                <a:gd name="T32" fmla="*/ 0 w 55"/>
                <a:gd name="T33" fmla="*/ 0 h 86"/>
                <a:gd name="T34" fmla="*/ 4 w 55"/>
                <a:gd name="T35" fmla="*/ 4 h 86"/>
                <a:gd name="T36" fmla="*/ 7 w 55"/>
                <a:gd name="T37" fmla="*/ 9 h 86"/>
                <a:gd name="T38" fmla="*/ 10 w 55"/>
                <a:gd name="T39" fmla="*/ 15 h 86"/>
                <a:gd name="T40" fmla="*/ 14 w 55"/>
                <a:gd name="T41" fmla="*/ 22 h 86"/>
                <a:gd name="T42" fmla="*/ 18 w 55"/>
                <a:gd name="T43" fmla="*/ 29 h 86"/>
                <a:gd name="T44" fmla="*/ 22 w 55"/>
                <a:gd name="T45" fmla="*/ 34 h 86"/>
                <a:gd name="T46" fmla="*/ 25 w 55"/>
                <a:gd name="T47" fmla="*/ 39 h 86"/>
                <a:gd name="T48" fmla="*/ 28 w 55"/>
                <a:gd name="T49" fmla="*/ 43 h 8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5" h="86">
                  <a:moveTo>
                    <a:pt x="55" y="86"/>
                  </a:moveTo>
                  <a:lnTo>
                    <a:pt x="49" y="84"/>
                  </a:lnTo>
                  <a:lnTo>
                    <a:pt x="43" y="83"/>
                  </a:lnTo>
                  <a:lnTo>
                    <a:pt x="37" y="81"/>
                  </a:lnTo>
                  <a:lnTo>
                    <a:pt x="32" y="77"/>
                  </a:lnTo>
                  <a:lnTo>
                    <a:pt x="27" y="72"/>
                  </a:lnTo>
                  <a:lnTo>
                    <a:pt x="22" y="69"/>
                  </a:lnTo>
                  <a:lnTo>
                    <a:pt x="18" y="65"/>
                  </a:lnTo>
                  <a:lnTo>
                    <a:pt x="13" y="61"/>
                  </a:lnTo>
                  <a:lnTo>
                    <a:pt x="13" y="57"/>
                  </a:lnTo>
                  <a:lnTo>
                    <a:pt x="12" y="49"/>
                  </a:lnTo>
                  <a:lnTo>
                    <a:pt x="10" y="41"/>
                  </a:lnTo>
                  <a:lnTo>
                    <a:pt x="7" y="30"/>
                  </a:lnTo>
                  <a:lnTo>
                    <a:pt x="4" y="20"/>
                  </a:lnTo>
                  <a:lnTo>
                    <a:pt x="2" y="12"/>
                  </a:lnTo>
                  <a:lnTo>
                    <a:pt x="0" y="5"/>
                  </a:lnTo>
                  <a:lnTo>
                    <a:pt x="0" y="0"/>
                  </a:lnTo>
                  <a:lnTo>
                    <a:pt x="7" y="8"/>
                  </a:lnTo>
                  <a:lnTo>
                    <a:pt x="13" y="18"/>
                  </a:lnTo>
                  <a:lnTo>
                    <a:pt x="20" y="30"/>
                  </a:lnTo>
                  <a:lnTo>
                    <a:pt x="28" y="43"/>
                  </a:lnTo>
                  <a:lnTo>
                    <a:pt x="35" y="57"/>
                  </a:lnTo>
                  <a:lnTo>
                    <a:pt x="43" y="68"/>
                  </a:lnTo>
                  <a:lnTo>
                    <a:pt x="49" y="78"/>
                  </a:lnTo>
                  <a:lnTo>
                    <a:pt x="55" y="8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0" name="Freeform 926">
              <a:extLst>
                <a:ext uri="{FF2B5EF4-FFF2-40B4-BE49-F238E27FC236}">
                  <a16:creationId xmlns:a16="http://schemas.microsoft.com/office/drawing/2014/main" id="{00000000-0008-0000-0800-0000B6030000}"/>
                </a:ext>
              </a:extLst>
            </xdr:cNvPr>
            <xdr:cNvSpPr>
              <a:spLocks/>
            </xdr:cNvSpPr>
          </xdr:nvSpPr>
          <xdr:spPr bwMode="auto">
            <a:xfrm>
              <a:off x="802" y="153"/>
              <a:ext cx="17" cy="46"/>
            </a:xfrm>
            <a:custGeom>
              <a:avLst/>
              <a:gdLst>
                <a:gd name="T0" fmla="*/ 17 w 35"/>
                <a:gd name="T1" fmla="*/ 12 h 93"/>
                <a:gd name="T2" fmla="*/ 17 w 35"/>
                <a:gd name="T3" fmla="*/ 15 h 93"/>
                <a:gd name="T4" fmla="*/ 17 w 35"/>
                <a:gd name="T5" fmla="*/ 19 h 93"/>
                <a:gd name="T6" fmla="*/ 17 w 35"/>
                <a:gd name="T7" fmla="*/ 24 h 93"/>
                <a:gd name="T8" fmla="*/ 17 w 35"/>
                <a:gd name="T9" fmla="*/ 29 h 93"/>
                <a:gd name="T10" fmla="*/ 16 w 35"/>
                <a:gd name="T11" fmla="*/ 34 h 93"/>
                <a:gd name="T12" fmla="*/ 15 w 35"/>
                <a:gd name="T13" fmla="*/ 39 h 93"/>
                <a:gd name="T14" fmla="*/ 15 w 35"/>
                <a:gd name="T15" fmla="*/ 43 h 93"/>
                <a:gd name="T16" fmla="*/ 14 w 35"/>
                <a:gd name="T17" fmla="*/ 46 h 93"/>
                <a:gd name="T18" fmla="*/ 12 w 35"/>
                <a:gd name="T19" fmla="*/ 44 h 93"/>
                <a:gd name="T20" fmla="*/ 10 w 35"/>
                <a:gd name="T21" fmla="*/ 41 h 93"/>
                <a:gd name="T22" fmla="*/ 8 w 35"/>
                <a:gd name="T23" fmla="*/ 38 h 93"/>
                <a:gd name="T24" fmla="*/ 7 w 35"/>
                <a:gd name="T25" fmla="*/ 35 h 93"/>
                <a:gd name="T26" fmla="*/ 5 w 35"/>
                <a:gd name="T27" fmla="*/ 32 h 93"/>
                <a:gd name="T28" fmla="*/ 3 w 35"/>
                <a:gd name="T29" fmla="*/ 29 h 93"/>
                <a:gd name="T30" fmla="*/ 2 w 35"/>
                <a:gd name="T31" fmla="*/ 25 h 93"/>
                <a:gd name="T32" fmla="*/ 1 w 35"/>
                <a:gd name="T33" fmla="*/ 22 h 93"/>
                <a:gd name="T34" fmla="*/ 0 w 35"/>
                <a:gd name="T35" fmla="*/ 20 h 93"/>
                <a:gd name="T36" fmla="*/ 0 w 35"/>
                <a:gd name="T37" fmla="*/ 17 h 93"/>
                <a:gd name="T38" fmla="*/ 0 w 35"/>
                <a:gd name="T39" fmla="*/ 14 h 93"/>
                <a:gd name="T40" fmla="*/ 0 w 35"/>
                <a:gd name="T41" fmla="*/ 11 h 93"/>
                <a:gd name="T42" fmla="*/ 0 w 35"/>
                <a:gd name="T43" fmla="*/ 8 h 93"/>
                <a:gd name="T44" fmla="*/ 0 w 35"/>
                <a:gd name="T45" fmla="*/ 5 h 93"/>
                <a:gd name="T46" fmla="*/ 1 w 35"/>
                <a:gd name="T47" fmla="*/ 2 h 93"/>
                <a:gd name="T48" fmla="*/ 2 w 35"/>
                <a:gd name="T49" fmla="*/ 0 h 93"/>
                <a:gd name="T50" fmla="*/ 5 w 35"/>
                <a:gd name="T51" fmla="*/ 2 h 93"/>
                <a:gd name="T52" fmla="*/ 10 w 35"/>
                <a:gd name="T53" fmla="*/ 5 h 93"/>
                <a:gd name="T54" fmla="*/ 14 w 35"/>
                <a:gd name="T55" fmla="*/ 8 h 93"/>
                <a:gd name="T56" fmla="*/ 17 w 35"/>
                <a:gd name="T57" fmla="*/ 12 h 93"/>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35" h="93">
                  <a:moveTo>
                    <a:pt x="35" y="24"/>
                  </a:moveTo>
                  <a:lnTo>
                    <a:pt x="35" y="30"/>
                  </a:lnTo>
                  <a:lnTo>
                    <a:pt x="34" y="39"/>
                  </a:lnTo>
                  <a:lnTo>
                    <a:pt x="34" y="49"/>
                  </a:lnTo>
                  <a:lnTo>
                    <a:pt x="34" y="58"/>
                  </a:lnTo>
                  <a:lnTo>
                    <a:pt x="32" y="68"/>
                  </a:lnTo>
                  <a:lnTo>
                    <a:pt x="31" y="78"/>
                  </a:lnTo>
                  <a:lnTo>
                    <a:pt x="30" y="86"/>
                  </a:lnTo>
                  <a:lnTo>
                    <a:pt x="29" y="93"/>
                  </a:lnTo>
                  <a:lnTo>
                    <a:pt x="25" y="88"/>
                  </a:lnTo>
                  <a:lnTo>
                    <a:pt x="21" y="82"/>
                  </a:lnTo>
                  <a:lnTo>
                    <a:pt x="17" y="76"/>
                  </a:lnTo>
                  <a:lnTo>
                    <a:pt x="14" y="70"/>
                  </a:lnTo>
                  <a:lnTo>
                    <a:pt x="11" y="64"/>
                  </a:lnTo>
                  <a:lnTo>
                    <a:pt x="7" y="58"/>
                  </a:lnTo>
                  <a:lnTo>
                    <a:pt x="5" y="51"/>
                  </a:lnTo>
                  <a:lnTo>
                    <a:pt x="2" y="45"/>
                  </a:lnTo>
                  <a:lnTo>
                    <a:pt x="1" y="40"/>
                  </a:lnTo>
                  <a:lnTo>
                    <a:pt x="1" y="35"/>
                  </a:lnTo>
                  <a:lnTo>
                    <a:pt x="0" y="29"/>
                  </a:lnTo>
                  <a:lnTo>
                    <a:pt x="0" y="22"/>
                  </a:lnTo>
                  <a:lnTo>
                    <a:pt x="0" y="16"/>
                  </a:lnTo>
                  <a:lnTo>
                    <a:pt x="1" y="10"/>
                  </a:lnTo>
                  <a:lnTo>
                    <a:pt x="2" y="4"/>
                  </a:lnTo>
                  <a:lnTo>
                    <a:pt x="4" y="0"/>
                  </a:lnTo>
                  <a:lnTo>
                    <a:pt x="11" y="5"/>
                  </a:lnTo>
                  <a:lnTo>
                    <a:pt x="20" y="10"/>
                  </a:lnTo>
                  <a:lnTo>
                    <a:pt x="29" y="17"/>
                  </a:lnTo>
                  <a:lnTo>
                    <a:pt x="35" y="2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1" name="Freeform 927">
              <a:extLst>
                <a:ext uri="{FF2B5EF4-FFF2-40B4-BE49-F238E27FC236}">
                  <a16:creationId xmlns:a16="http://schemas.microsoft.com/office/drawing/2014/main" id="{00000000-0008-0000-0800-0000B7030000}"/>
                </a:ext>
              </a:extLst>
            </xdr:cNvPr>
            <xdr:cNvSpPr>
              <a:spLocks/>
            </xdr:cNvSpPr>
          </xdr:nvSpPr>
          <xdr:spPr bwMode="auto">
            <a:xfrm>
              <a:off x="834" y="168"/>
              <a:ext cx="17" cy="48"/>
            </a:xfrm>
            <a:custGeom>
              <a:avLst/>
              <a:gdLst>
                <a:gd name="T0" fmla="*/ 17 w 32"/>
                <a:gd name="T1" fmla="*/ 20 h 94"/>
                <a:gd name="T2" fmla="*/ 16 w 32"/>
                <a:gd name="T3" fmla="*/ 22 h 94"/>
                <a:gd name="T4" fmla="*/ 15 w 32"/>
                <a:gd name="T5" fmla="*/ 27 h 94"/>
                <a:gd name="T6" fmla="*/ 14 w 32"/>
                <a:gd name="T7" fmla="*/ 30 h 94"/>
                <a:gd name="T8" fmla="*/ 12 w 32"/>
                <a:gd name="T9" fmla="*/ 34 h 94"/>
                <a:gd name="T10" fmla="*/ 11 w 32"/>
                <a:gd name="T11" fmla="*/ 39 h 94"/>
                <a:gd name="T12" fmla="*/ 9 w 32"/>
                <a:gd name="T13" fmla="*/ 42 h 94"/>
                <a:gd name="T14" fmla="*/ 6 w 32"/>
                <a:gd name="T15" fmla="*/ 45 h 94"/>
                <a:gd name="T16" fmla="*/ 5 w 32"/>
                <a:gd name="T17" fmla="*/ 48 h 94"/>
                <a:gd name="T18" fmla="*/ 4 w 32"/>
                <a:gd name="T19" fmla="*/ 47 h 94"/>
                <a:gd name="T20" fmla="*/ 3 w 32"/>
                <a:gd name="T21" fmla="*/ 44 h 94"/>
                <a:gd name="T22" fmla="*/ 2 w 32"/>
                <a:gd name="T23" fmla="*/ 41 h 94"/>
                <a:gd name="T24" fmla="*/ 2 w 32"/>
                <a:gd name="T25" fmla="*/ 37 h 94"/>
                <a:gd name="T26" fmla="*/ 1 w 32"/>
                <a:gd name="T27" fmla="*/ 33 h 94"/>
                <a:gd name="T28" fmla="*/ 1 w 32"/>
                <a:gd name="T29" fmla="*/ 29 h 94"/>
                <a:gd name="T30" fmla="*/ 1 w 32"/>
                <a:gd name="T31" fmla="*/ 25 h 94"/>
                <a:gd name="T32" fmla="*/ 0 w 32"/>
                <a:gd name="T33" fmla="*/ 21 h 94"/>
                <a:gd name="T34" fmla="*/ 0 w 32"/>
                <a:gd name="T35" fmla="*/ 19 h 94"/>
                <a:gd name="T36" fmla="*/ 1 w 32"/>
                <a:gd name="T37" fmla="*/ 16 h 94"/>
                <a:gd name="T38" fmla="*/ 1 w 32"/>
                <a:gd name="T39" fmla="*/ 13 h 94"/>
                <a:gd name="T40" fmla="*/ 3 w 32"/>
                <a:gd name="T41" fmla="*/ 10 h 94"/>
                <a:gd name="T42" fmla="*/ 4 w 32"/>
                <a:gd name="T43" fmla="*/ 7 h 94"/>
                <a:gd name="T44" fmla="*/ 6 w 32"/>
                <a:gd name="T45" fmla="*/ 4 h 94"/>
                <a:gd name="T46" fmla="*/ 7 w 32"/>
                <a:gd name="T47" fmla="*/ 2 h 94"/>
                <a:gd name="T48" fmla="*/ 8 w 32"/>
                <a:gd name="T49" fmla="*/ 0 h 94"/>
                <a:gd name="T50" fmla="*/ 10 w 32"/>
                <a:gd name="T51" fmla="*/ 1 h 94"/>
                <a:gd name="T52" fmla="*/ 12 w 32"/>
                <a:gd name="T53" fmla="*/ 4 h 94"/>
                <a:gd name="T54" fmla="*/ 13 w 32"/>
                <a:gd name="T55" fmla="*/ 6 h 94"/>
                <a:gd name="T56" fmla="*/ 14 w 32"/>
                <a:gd name="T57" fmla="*/ 9 h 94"/>
                <a:gd name="T58" fmla="*/ 16 w 32"/>
                <a:gd name="T59" fmla="*/ 12 h 94"/>
                <a:gd name="T60" fmla="*/ 16 w 32"/>
                <a:gd name="T61" fmla="*/ 15 h 94"/>
                <a:gd name="T62" fmla="*/ 16 w 32"/>
                <a:gd name="T63" fmla="*/ 18 h 94"/>
                <a:gd name="T64" fmla="*/ 17 w 32"/>
                <a:gd name="T65" fmla="*/ 20 h 94"/>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32" h="94">
                  <a:moveTo>
                    <a:pt x="32" y="40"/>
                  </a:moveTo>
                  <a:lnTo>
                    <a:pt x="31" y="44"/>
                  </a:lnTo>
                  <a:lnTo>
                    <a:pt x="28" y="52"/>
                  </a:lnTo>
                  <a:lnTo>
                    <a:pt x="26" y="59"/>
                  </a:lnTo>
                  <a:lnTo>
                    <a:pt x="23" y="67"/>
                  </a:lnTo>
                  <a:lnTo>
                    <a:pt x="20" y="76"/>
                  </a:lnTo>
                  <a:lnTo>
                    <a:pt x="16" y="83"/>
                  </a:lnTo>
                  <a:lnTo>
                    <a:pt x="12" y="89"/>
                  </a:lnTo>
                  <a:lnTo>
                    <a:pt x="10" y="94"/>
                  </a:lnTo>
                  <a:lnTo>
                    <a:pt x="7" y="92"/>
                  </a:lnTo>
                  <a:lnTo>
                    <a:pt x="5" y="87"/>
                  </a:lnTo>
                  <a:lnTo>
                    <a:pt x="3" y="81"/>
                  </a:lnTo>
                  <a:lnTo>
                    <a:pt x="3" y="72"/>
                  </a:lnTo>
                  <a:lnTo>
                    <a:pt x="2" y="65"/>
                  </a:lnTo>
                  <a:lnTo>
                    <a:pt x="2" y="56"/>
                  </a:lnTo>
                  <a:lnTo>
                    <a:pt x="1" y="48"/>
                  </a:lnTo>
                  <a:lnTo>
                    <a:pt x="0" y="41"/>
                  </a:lnTo>
                  <a:lnTo>
                    <a:pt x="0" y="37"/>
                  </a:lnTo>
                  <a:lnTo>
                    <a:pt x="1" y="32"/>
                  </a:lnTo>
                  <a:lnTo>
                    <a:pt x="2" y="26"/>
                  </a:lnTo>
                  <a:lnTo>
                    <a:pt x="6" y="20"/>
                  </a:lnTo>
                  <a:lnTo>
                    <a:pt x="8" y="14"/>
                  </a:lnTo>
                  <a:lnTo>
                    <a:pt x="11" y="8"/>
                  </a:lnTo>
                  <a:lnTo>
                    <a:pt x="13" y="3"/>
                  </a:lnTo>
                  <a:lnTo>
                    <a:pt x="15" y="0"/>
                  </a:lnTo>
                  <a:lnTo>
                    <a:pt x="18" y="2"/>
                  </a:lnTo>
                  <a:lnTo>
                    <a:pt x="22" y="7"/>
                  </a:lnTo>
                  <a:lnTo>
                    <a:pt x="25" y="12"/>
                  </a:lnTo>
                  <a:lnTo>
                    <a:pt x="27" y="18"/>
                  </a:lnTo>
                  <a:lnTo>
                    <a:pt x="30" y="24"/>
                  </a:lnTo>
                  <a:lnTo>
                    <a:pt x="31" y="30"/>
                  </a:lnTo>
                  <a:lnTo>
                    <a:pt x="31" y="35"/>
                  </a:lnTo>
                  <a:lnTo>
                    <a:pt x="32" y="4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2" name="Freeform 928">
              <a:extLst>
                <a:ext uri="{FF2B5EF4-FFF2-40B4-BE49-F238E27FC236}">
                  <a16:creationId xmlns:a16="http://schemas.microsoft.com/office/drawing/2014/main" id="{00000000-0008-0000-0800-0000B8030000}"/>
                </a:ext>
              </a:extLst>
            </xdr:cNvPr>
            <xdr:cNvSpPr>
              <a:spLocks/>
            </xdr:cNvSpPr>
          </xdr:nvSpPr>
          <xdr:spPr bwMode="auto">
            <a:xfrm>
              <a:off x="766" y="171"/>
              <a:ext cx="41" cy="25"/>
            </a:xfrm>
            <a:custGeom>
              <a:avLst/>
              <a:gdLst>
                <a:gd name="T0" fmla="*/ 41 w 81"/>
                <a:gd name="T1" fmla="*/ 25 h 51"/>
                <a:gd name="T2" fmla="*/ 37 w 81"/>
                <a:gd name="T3" fmla="*/ 25 h 51"/>
                <a:gd name="T4" fmla="*/ 33 w 81"/>
                <a:gd name="T5" fmla="*/ 24 h 51"/>
                <a:gd name="T6" fmla="*/ 28 w 81"/>
                <a:gd name="T7" fmla="*/ 23 h 51"/>
                <a:gd name="T8" fmla="*/ 23 w 81"/>
                <a:gd name="T9" fmla="*/ 22 h 51"/>
                <a:gd name="T10" fmla="*/ 20 w 81"/>
                <a:gd name="T11" fmla="*/ 22 h 51"/>
                <a:gd name="T12" fmla="*/ 17 w 81"/>
                <a:gd name="T13" fmla="*/ 22 h 51"/>
                <a:gd name="T14" fmla="*/ 15 w 81"/>
                <a:gd name="T15" fmla="*/ 22 h 51"/>
                <a:gd name="T16" fmla="*/ 13 w 81"/>
                <a:gd name="T17" fmla="*/ 22 h 51"/>
                <a:gd name="T18" fmla="*/ 11 w 81"/>
                <a:gd name="T19" fmla="*/ 19 h 51"/>
                <a:gd name="T20" fmla="*/ 10 w 81"/>
                <a:gd name="T21" fmla="*/ 17 h 51"/>
                <a:gd name="T22" fmla="*/ 8 w 81"/>
                <a:gd name="T23" fmla="*/ 14 h 51"/>
                <a:gd name="T24" fmla="*/ 6 w 81"/>
                <a:gd name="T25" fmla="*/ 11 h 51"/>
                <a:gd name="T26" fmla="*/ 4 w 81"/>
                <a:gd name="T27" fmla="*/ 8 h 51"/>
                <a:gd name="T28" fmla="*/ 2 w 81"/>
                <a:gd name="T29" fmla="*/ 5 h 51"/>
                <a:gd name="T30" fmla="*/ 1 w 81"/>
                <a:gd name="T31" fmla="*/ 3 h 51"/>
                <a:gd name="T32" fmla="*/ 0 w 81"/>
                <a:gd name="T33" fmla="*/ 0 h 51"/>
                <a:gd name="T34" fmla="*/ 5 w 81"/>
                <a:gd name="T35" fmla="*/ 3 h 51"/>
                <a:gd name="T36" fmla="*/ 10 w 81"/>
                <a:gd name="T37" fmla="*/ 6 h 51"/>
                <a:gd name="T38" fmla="*/ 15 w 81"/>
                <a:gd name="T39" fmla="*/ 8 h 51"/>
                <a:gd name="T40" fmla="*/ 21 w 81"/>
                <a:gd name="T41" fmla="*/ 10 h 51"/>
                <a:gd name="T42" fmla="*/ 28 w 81"/>
                <a:gd name="T43" fmla="*/ 13 h 51"/>
                <a:gd name="T44" fmla="*/ 33 w 81"/>
                <a:gd name="T45" fmla="*/ 16 h 51"/>
                <a:gd name="T46" fmla="*/ 38 w 81"/>
                <a:gd name="T47" fmla="*/ 20 h 51"/>
                <a:gd name="T48" fmla="*/ 41 w 81"/>
                <a:gd name="T49" fmla="*/ 25 h 51"/>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81" h="51">
                  <a:moveTo>
                    <a:pt x="81" y="51"/>
                  </a:moveTo>
                  <a:lnTo>
                    <a:pt x="73" y="51"/>
                  </a:lnTo>
                  <a:lnTo>
                    <a:pt x="66" y="49"/>
                  </a:lnTo>
                  <a:lnTo>
                    <a:pt x="56" y="46"/>
                  </a:lnTo>
                  <a:lnTo>
                    <a:pt x="46" y="45"/>
                  </a:lnTo>
                  <a:lnTo>
                    <a:pt x="39" y="44"/>
                  </a:lnTo>
                  <a:lnTo>
                    <a:pt x="34" y="44"/>
                  </a:lnTo>
                  <a:lnTo>
                    <a:pt x="30" y="45"/>
                  </a:lnTo>
                  <a:lnTo>
                    <a:pt x="25" y="44"/>
                  </a:lnTo>
                  <a:lnTo>
                    <a:pt x="22" y="39"/>
                  </a:lnTo>
                  <a:lnTo>
                    <a:pt x="19" y="34"/>
                  </a:lnTo>
                  <a:lnTo>
                    <a:pt x="15" y="28"/>
                  </a:lnTo>
                  <a:lnTo>
                    <a:pt x="11" y="23"/>
                  </a:lnTo>
                  <a:lnTo>
                    <a:pt x="7" y="17"/>
                  </a:lnTo>
                  <a:lnTo>
                    <a:pt x="4" y="11"/>
                  </a:lnTo>
                  <a:lnTo>
                    <a:pt x="1" y="6"/>
                  </a:lnTo>
                  <a:lnTo>
                    <a:pt x="0" y="0"/>
                  </a:lnTo>
                  <a:lnTo>
                    <a:pt x="9" y="6"/>
                  </a:lnTo>
                  <a:lnTo>
                    <a:pt x="19" y="13"/>
                  </a:lnTo>
                  <a:lnTo>
                    <a:pt x="30" y="16"/>
                  </a:lnTo>
                  <a:lnTo>
                    <a:pt x="42" y="21"/>
                  </a:lnTo>
                  <a:lnTo>
                    <a:pt x="55" y="26"/>
                  </a:lnTo>
                  <a:lnTo>
                    <a:pt x="65" y="32"/>
                  </a:lnTo>
                  <a:lnTo>
                    <a:pt x="75" y="40"/>
                  </a:lnTo>
                  <a:lnTo>
                    <a:pt x="81" y="5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3" name="Freeform 929">
              <a:extLst>
                <a:ext uri="{FF2B5EF4-FFF2-40B4-BE49-F238E27FC236}">
                  <a16:creationId xmlns:a16="http://schemas.microsoft.com/office/drawing/2014/main" id="{00000000-0008-0000-0800-0000B9030000}"/>
                </a:ext>
              </a:extLst>
            </xdr:cNvPr>
            <xdr:cNvSpPr>
              <a:spLocks/>
            </xdr:cNvSpPr>
          </xdr:nvSpPr>
          <xdr:spPr bwMode="auto">
            <a:xfrm>
              <a:off x="821" y="171"/>
              <a:ext cx="11" cy="50"/>
            </a:xfrm>
            <a:custGeom>
              <a:avLst/>
              <a:gdLst>
                <a:gd name="T0" fmla="*/ 11 w 22"/>
                <a:gd name="T1" fmla="*/ 50 h 101"/>
                <a:gd name="T2" fmla="*/ 7 w 22"/>
                <a:gd name="T3" fmla="*/ 46 h 101"/>
                <a:gd name="T4" fmla="*/ 4 w 22"/>
                <a:gd name="T5" fmla="*/ 41 h 101"/>
                <a:gd name="T6" fmla="*/ 1 w 22"/>
                <a:gd name="T7" fmla="*/ 34 h 101"/>
                <a:gd name="T8" fmla="*/ 1 w 22"/>
                <a:gd name="T9" fmla="*/ 27 h 101"/>
                <a:gd name="T10" fmla="*/ 0 w 22"/>
                <a:gd name="T11" fmla="*/ 20 h 101"/>
                <a:gd name="T12" fmla="*/ 0 w 22"/>
                <a:gd name="T13" fmla="*/ 13 h 101"/>
                <a:gd name="T14" fmla="*/ 1 w 22"/>
                <a:gd name="T15" fmla="*/ 6 h 101"/>
                <a:gd name="T16" fmla="*/ 1 w 22"/>
                <a:gd name="T17" fmla="*/ 0 h 101"/>
                <a:gd name="T18" fmla="*/ 4 w 22"/>
                <a:gd name="T19" fmla="*/ 5 h 101"/>
                <a:gd name="T20" fmla="*/ 6 w 22"/>
                <a:gd name="T21" fmla="*/ 11 h 101"/>
                <a:gd name="T22" fmla="*/ 8 w 22"/>
                <a:gd name="T23" fmla="*/ 18 h 101"/>
                <a:gd name="T24" fmla="*/ 9 w 22"/>
                <a:gd name="T25" fmla="*/ 24 h 101"/>
                <a:gd name="T26" fmla="*/ 10 w 22"/>
                <a:gd name="T27" fmla="*/ 31 h 101"/>
                <a:gd name="T28" fmla="*/ 11 w 22"/>
                <a:gd name="T29" fmla="*/ 38 h 101"/>
                <a:gd name="T30" fmla="*/ 11 w 22"/>
                <a:gd name="T31" fmla="*/ 45 h 101"/>
                <a:gd name="T32" fmla="*/ 11 w 22"/>
                <a:gd name="T33" fmla="*/ 50 h 10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2" h="101">
                  <a:moveTo>
                    <a:pt x="22" y="101"/>
                  </a:moveTo>
                  <a:lnTo>
                    <a:pt x="13" y="92"/>
                  </a:lnTo>
                  <a:lnTo>
                    <a:pt x="7" y="82"/>
                  </a:lnTo>
                  <a:lnTo>
                    <a:pt x="2" y="69"/>
                  </a:lnTo>
                  <a:lnTo>
                    <a:pt x="1" y="55"/>
                  </a:lnTo>
                  <a:lnTo>
                    <a:pt x="0" y="40"/>
                  </a:lnTo>
                  <a:lnTo>
                    <a:pt x="0" y="26"/>
                  </a:lnTo>
                  <a:lnTo>
                    <a:pt x="1" y="13"/>
                  </a:lnTo>
                  <a:lnTo>
                    <a:pt x="2" y="0"/>
                  </a:lnTo>
                  <a:lnTo>
                    <a:pt x="7" y="10"/>
                  </a:lnTo>
                  <a:lnTo>
                    <a:pt x="12" y="22"/>
                  </a:lnTo>
                  <a:lnTo>
                    <a:pt x="16" y="36"/>
                  </a:lnTo>
                  <a:lnTo>
                    <a:pt x="18" y="49"/>
                  </a:lnTo>
                  <a:lnTo>
                    <a:pt x="19" y="63"/>
                  </a:lnTo>
                  <a:lnTo>
                    <a:pt x="21" y="77"/>
                  </a:lnTo>
                  <a:lnTo>
                    <a:pt x="22" y="90"/>
                  </a:lnTo>
                  <a:lnTo>
                    <a:pt x="22" y="10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4" name="Freeform 930">
              <a:extLst>
                <a:ext uri="{FF2B5EF4-FFF2-40B4-BE49-F238E27FC236}">
                  <a16:creationId xmlns:a16="http://schemas.microsoft.com/office/drawing/2014/main" id="{00000000-0008-0000-0800-0000BA030000}"/>
                </a:ext>
              </a:extLst>
            </xdr:cNvPr>
            <xdr:cNvSpPr>
              <a:spLocks/>
            </xdr:cNvSpPr>
          </xdr:nvSpPr>
          <xdr:spPr bwMode="auto">
            <a:xfrm>
              <a:off x="302" y="187"/>
              <a:ext cx="79" cy="24"/>
            </a:xfrm>
            <a:custGeom>
              <a:avLst/>
              <a:gdLst>
                <a:gd name="T0" fmla="*/ 75 w 159"/>
                <a:gd name="T1" fmla="*/ 16 h 49"/>
                <a:gd name="T2" fmla="*/ 78 w 159"/>
                <a:gd name="T3" fmla="*/ 21 h 49"/>
                <a:gd name="T4" fmla="*/ 79 w 159"/>
                <a:gd name="T5" fmla="*/ 23 h 49"/>
                <a:gd name="T6" fmla="*/ 78 w 159"/>
                <a:gd name="T7" fmla="*/ 24 h 49"/>
                <a:gd name="T8" fmla="*/ 75 w 159"/>
                <a:gd name="T9" fmla="*/ 23 h 49"/>
                <a:gd name="T10" fmla="*/ 71 w 159"/>
                <a:gd name="T11" fmla="*/ 21 h 49"/>
                <a:gd name="T12" fmla="*/ 67 w 159"/>
                <a:gd name="T13" fmla="*/ 19 h 49"/>
                <a:gd name="T14" fmla="*/ 63 w 159"/>
                <a:gd name="T15" fmla="*/ 17 h 49"/>
                <a:gd name="T16" fmla="*/ 60 w 159"/>
                <a:gd name="T17" fmla="*/ 16 h 49"/>
                <a:gd name="T18" fmla="*/ 54 w 159"/>
                <a:gd name="T19" fmla="*/ 14 h 49"/>
                <a:gd name="T20" fmla="*/ 46 w 159"/>
                <a:gd name="T21" fmla="*/ 13 h 49"/>
                <a:gd name="T22" fmla="*/ 39 w 159"/>
                <a:gd name="T23" fmla="*/ 11 h 49"/>
                <a:gd name="T24" fmla="*/ 31 w 159"/>
                <a:gd name="T25" fmla="*/ 11 h 49"/>
                <a:gd name="T26" fmla="*/ 23 w 159"/>
                <a:gd name="T27" fmla="*/ 9 h 49"/>
                <a:gd name="T28" fmla="*/ 16 w 159"/>
                <a:gd name="T29" fmla="*/ 9 h 49"/>
                <a:gd name="T30" fmla="*/ 7 w 159"/>
                <a:gd name="T31" fmla="*/ 8 h 49"/>
                <a:gd name="T32" fmla="*/ 0 w 159"/>
                <a:gd name="T33" fmla="*/ 7 h 49"/>
                <a:gd name="T34" fmla="*/ 6 w 159"/>
                <a:gd name="T35" fmla="*/ 5 h 49"/>
                <a:gd name="T36" fmla="*/ 13 w 159"/>
                <a:gd name="T37" fmla="*/ 3 h 49"/>
                <a:gd name="T38" fmla="*/ 20 w 159"/>
                <a:gd name="T39" fmla="*/ 1 h 49"/>
                <a:gd name="T40" fmla="*/ 27 w 159"/>
                <a:gd name="T41" fmla="*/ 0 h 49"/>
                <a:gd name="T42" fmla="*/ 34 w 159"/>
                <a:gd name="T43" fmla="*/ 0 h 49"/>
                <a:gd name="T44" fmla="*/ 42 w 159"/>
                <a:gd name="T45" fmla="*/ 0 h 49"/>
                <a:gd name="T46" fmla="*/ 49 w 159"/>
                <a:gd name="T47" fmla="*/ 0 h 49"/>
                <a:gd name="T48" fmla="*/ 56 w 159"/>
                <a:gd name="T49" fmla="*/ 2 h 49"/>
                <a:gd name="T50" fmla="*/ 59 w 159"/>
                <a:gd name="T51" fmla="*/ 2 h 49"/>
                <a:gd name="T52" fmla="*/ 62 w 159"/>
                <a:gd name="T53" fmla="*/ 3 h 49"/>
                <a:gd name="T54" fmla="*/ 64 w 159"/>
                <a:gd name="T55" fmla="*/ 5 h 49"/>
                <a:gd name="T56" fmla="*/ 67 w 159"/>
                <a:gd name="T57" fmla="*/ 7 h 49"/>
                <a:gd name="T58" fmla="*/ 69 w 159"/>
                <a:gd name="T59" fmla="*/ 9 h 49"/>
                <a:gd name="T60" fmla="*/ 71 w 159"/>
                <a:gd name="T61" fmla="*/ 11 h 49"/>
                <a:gd name="T62" fmla="*/ 73 w 159"/>
                <a:gd name="T63" fmla="*/ 14 h 49"/>
                <a:gd name="T64" fmla="*/ 75 w 159"/>
                <a:gd name="T65" fmla="*/ 16 h 49"/>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59" h="49">
                  <a:moveTo>
                    <a:pt x="150" y="33"/>
                  </a:moveTo>
                  <a:lnTo>
                    <a:pt x="157" y="43"/>
                  </a:lnTo>
                  <a:lnTo>
                    <a:pt x="159" y="47"/>
                  </a:lnTo>
                  <a:lnTo>
                    <a:pt x="156" y="49"/>
                  </a:lnTo>
                  <a:lnTo>
                    <a:pt x="150" y="46"/>
                  </a:lnTo>
                  <a:lnTo>
                    <a:pt x="142" y="43"/>
                  </a:lnTo>
                  <a:lnTo>
                    <a:pt x="134" y="38"/>
                  </a:lnTo>
                  <a:lnTo>
                    <a:pt x="126" y="34"/>
                  </a:lnTo>
                  <a:lnTo>
                    <a:pt x="121" y="33"/>
                  </a:lnTo>
                  <a:lnTo>
                    <a:pt x="108" y="29"/>
                  </a:lnTo>
                  <a:lnTo>
                    <a:pt x="93" y="26"/>
                  </a:lnTo>
                  <a:lnTo>
                    <a:pt x="78" y="23"/>
                  </a:lnTo>
                  <a:lnTo>
                    <a:pt x="63" y="22"/>
                  </a:lnTo>
                  <a:lnTo>
                    <a:pt x="47" y="19"/>
                  </a:lnTo>
                  <a:lnTo>
                    <a:pt x="32" y="18"/>
                  </a:lnTo>
                  <a:lnTo>
                    <a:pt x="15" y="16"/>
                  </a:lnTo>
                  <a:lnTo>
                    <a:pt x="0" y="15"/>
                  </a:lnTo>
                  <a:lnTo>
                    <a:pt x="13" y="10"/>
                  </a:lnTo>
                  <a:lnTo>
                    <a:pt x="27" y="6"/>
                  </a:lnTo>
                  <a:lnTo>
                    <a:pt x="40" y="3"/>
                  </a:lnTo>
                  <a:lnTo>
                    <a:pt x="54" y="1"/>
                  </a:lnTo>
                  <a:lnTo>
                    <a:pt x="69" y="0"/>
                  </a:lnTo>
                  <a:lnTo>
                    <a:pt x="84" y="0"/>
                  </a:lnTo>
                  <a:lnTo>
                    <a:pt x="98" y="1"/>
                  </a:lnTo>
                  <a:lnTo>
                    <a:pt x="113" y="4"/>
                  </a:lnTo>
                  <a:lnTo>
                    <a:pt x="118" y="5"/>
                  </a:lnTo>
                  <a:lnTo>
                    <a:pt x="124" y="7"/>
                  </a:lnTo>
                  <a:lnTo>
                    <a:pt x="129" y="11"/>
                  </a:lnTo>
                  <a:lnTo>
                    <a:pt x="134" y="15"/>
                  </a:lnTo>
                  <a:lnTo>
                    <a:pt x="138" y="18"/>
                  </a:lnTo>
                  <a:lnTo>
                    <a:pt x="142" y="23"/>
                  </a:lnTo>
                  <a:lnTo>
                    <a:pt x="146" y="28"/>
                  </a:lnTo>
                  <a:lnTo>
                    <a:pt x="150" y="3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5" name="Freeform 931">
              <a:extLst>
                <a:ext uri="{FF2B5EF4-FFF2-40B4-BE49-F238E27FC236}">
                  <a16:creationId xmlns:a16="http://schemas.microsoft.com/office/drawing/2014/main" id="{00000000-0008-0000-0800-0000BB030000}"/>
                </a:ext>
              </a:extLst>
            </xdr:cNvPr>
            <xdr:cNvSpPr>
              <a:spLocks/>
            </xdr:cNvSpPr>
          </xdr:nvSpPr>
          <xdr:spPr bwMode="auto">
            <a:xfrm>
              <a:off x="753" y="188"/>
              <a:ext cx="12" cy="15"/>
            </a:xfrm>
            <a:custGeom>
              <a:avLst/>
              <a:gdLst>
                <a:gd name="T0" fmla="*/ 12 w 24"/>
                <a:gd name="T1" fmla="*/ 3 h 29"/>
                <a:gd name="T2" fmla="*/ 11 w 24"/>
                <a:gd name="T3" fmla="*/ 6 h 29"/>
                <a:gd name="T4" fmla="*/ 12 w 24"/>
                <a:gd name="T5" fmla="*/ 8 h 29"/>
                <a:gd name="T6" fmla="*/ 12 w 24"/>
                <a:gd name="T7" fmla="*/ 12 h 29"/>
                <a:gd name="T8" fmla="*/ 11 w 24"/>
                <a:gd name="T9" fmla="*/ 15 h 29"/>
                <a:gd name="T10" fmla="*/ 8 w 24"/>
                <a:gd name="T11" fmla="*/ 12 h 29"/>
                <a:gd name="T12" fmla="*/ 5 w 24"/>
                <a:gd name="T13" fmla="*/ 8 h 29"/>
                <a:gd name="T14" fmla="*/ 2 w 24"/>
                <a:gd name="T15" fmla="*/ 4 h 29"/>
                <a:gd name="T16" fmla="*/ 0 w 24"/>
                <a:gd name="T17" fmla="*/ 0 h 29"/>
                <a:gd name="T18" fmla="*/ 4 w 24"/>
                <a:gd name="T19" fmla="*/ 0 h 29"/>
                <a:gd name="T20" fmla="*/ 7 w 24"/>
                <a:gd name="T21" fmla="*/ 1 h 29"/>
                <a:gd name="T22" fmla="*/ 9 w 24"/>
                <a:gd name="T23" fmla="*/ 2 h 29"/>
                <a:gd name="T24" fmla="*/ 12 w 24"/>
                <a:gd name="T25" fmla="*/ 3 h 29"/>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4" h="29">
                  <a:moveTo>
                    <a:pt x="23" y="6"/>
                  </a:moveTo>
                  <a:lnTo>
                    <a:pt x="22" y="12"/>
                  </a:lnTo>
                  <a:lnTo>
                    <a:pt x="23" y="16"/>
                  </a:lnTo>
                  <a:lnTo>
                    <a:pt x="24" y="23"/>
                  </a:lnTo>
                  <a:lnTo>
                    <a:pt x="22" y="29"/>
                  </a:lnTo>
                  <a:lnTo>
                    <a:pt x="15" y="23"/>
                  </a:lnTo>
                  <a:lnTo>
                    <a:pt x="9" y="15"/>
                  </a:lnTo>
                  <a:lnTo>
                    <a:pt x="4" y="8"/>
                  </a:lnTo>
                  <a:lnTo>
                    <a:pt x="0" y="0"/>
                  </a:lnTo>
                  <a:lnTo>
                    <a:pt x="7" y="0"/>
                  </a:lnTo>
                  <a:lnTo>
                    <a:pt x="13" y="1"/>
                  </a:lnTo>
                  <a:lnTo>
                    <a:pt x="18" y="3"/>
                  </a:lnTo>
                  <a:lnTo>
                    <a:pt x="23" y="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6" name="Freeform 932">
              <a:extLst>
                <a:ext uri="{FF2B5EF4-FFF2-40B4-BE49-F238E27FC236}">
                  <a16:creationId xmlns:a16="http://schemas.microsoft.com/office/drawing/2014/main" id="{00000000-0008-0000-0800-0000BC030000}"/>
                </a:ext>
              </a:extLst>
            </xdr:cNvPr>
            <xdr:cNvSpPr>
              <a:spLocks/>
            </xdr:cNvSpPr>
          </xdr:nvSpPr>
          <xdr:spPr bwMode="auto">
            <a:xfrm>
              <a:off x="766" y="193"/>
              <a:ext cx="15" cy="26"/>
            </a:xfrm>
            <a:custGeom>
              <a:avLst/>
              <a:gdLst>
                <a:gd name="T0" fmla="*/ 15 w 29"/>
                <a:gd name="T1" fmla="*/ 26 h 52"/>
                <a:gd name="T2" fmla="*/ 11 w 29"/>
                <a:gd name="T3" fmla="*/ 24 h 52"/>
                <a:gd name="T4" fmla="*/ 8 w 29"/>
                <a:gd name="T5" fmla="*/ 22 h 52"/>
                <a:gd name="T6" fmla="*/ 5 w 29"/>
                <a:gd name="T7" fmla="*/ 19 h 52"/>
                <a:gd name="T8" fmla="*/ 4 w 29"/>
                <a:gd name="T9" fmla="*/ 16 h 52"/>
                <a:gd name="T10" fmla="*/ 2 w 29"/>
                <a:gd name="T11" fmla="*/ 12 h 52"/>
                <a:gd name="T12" fmla="*/ 1 w 29"/>
                <a:gd name="T13" fmla="*/ 8 h 52"/>
                <a:gd name="T14" fmla="*/ 1 w 29"/>
                <a:gd name="T15" fmla="*/ 4 h 52"/>
                <a:gd name="T16" fmla="*/ 0 w 29"/>
                <a:gd name="T17" fmla="*/ 0 h 52"/>
                <a:gd name="T18" fmla="*/ 3 w 29"/>
                <a:gd name="T19" fmla="*/ 3 h 52"/>
                <a:gd name="T20" fmla="*/ 6 w 29"/>
                <a:gd name="T21" fmla="*/ 6 h 52"/>
                <a:gd name="T22" fmla="*/ 8 w 29"/>
                <a:gd name="T23" fmla="*/ 9 h 52"/>
                <a:gd name="T24" fmla="*/ 10 w 29"/>
                <a:gd name="T25" fmla="*/ 12 h 52"/>
                <a:gd name="T26" fmla="*/ 12 w 29"/>
                <a:gd name="T27" fmla="*/ 15 h 52"/>
                <a:gd name="T28" fmla="*/ 13 w 29"/>
                <a:gd name="T29" fmla="*/ 19 h 52"/>
                <a:gd name="T30" fmla="*/ 14 w 29"/>
                <a:gd name="T31" fmla="*/ 23 h 52"/>
                <a:gd name="T32" fmla="*/ 15 w 29"/>
                <a:gd name="T33" fmla="*/ 26 h 52"/>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9" h="52">
                  <a:moveTo>
                    <a:pt x="29" y="52"/>
                  </a:moveTo>
                  <a:lnTo>
                    <a:pt x="21" y="48"/>
                  </a:lnTo>
                  <a:lnTo>
                    <a:pt x="15" y="44"/>
                  </a:lnTo>
                  <a:lnTo>
                    <a:pt x="10" y="38"/>
                  </a:lnTo>
                  <a:lnTo>
                    <a:pt x="7" y="32"/>
                  </a:lnTo>
                  <a:lnTo>
                    <a:pt x="4" y="23"/>
                  </a:lnTo>
                  <a:lnTo>
                    <a:pt x="2" y="16"/>
                  </a:lnTo>
                  <a:lnTo>
                    <a:pt x="1" y="7"/>
                  </a:lnTo>
                  <a:lnTo>
                    <a:pt x="0" y="0"/>
                  </a:lnTo>
                  <a:lnTo>
                    <a:pt x="6" y="5"/>
                  </a:lnTo>
                  <a:lnTo>
                    <a:pt x="11" y="11"/>
                  </a:lnTo>
                  <a:lnTo>
                    <a:pt x="16" y="17"/>
                  </a:lnTo>
                  <a:lnTo>
                    <a:pt x="20" y="23"/>
                  </a:lnTo>
                  <a:lnTo>
                    <a:pt x="24" y="30"/>
                  </a:lnTo>
                  <a:lnTo>
                    <a:pt x="26" y="38"/>
                  </a:lnTo>
                  <a:lnTo>
                    <a:pt x="27" y="45"/>
                  </a:lnTo>
                  <a:lnTo>
                    <a:pt x="29" y="5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7" name="Freeform 933">
              <a:extLst>
                <a:ext uri="{FF2B5EF4-FFF2-40B4-BE49-F238E27FC236}">
                  <a16:creationId xmlns:a16="http://schemas.microsoft.com/office/drawing/2014/main" id="{00000000-0008-0000-0800-0000BD030000}"/>
                </a:ext>
              </a:extLst>
            </xdr:cNvPr>
            <xdr:cNvSpPr>
              <a:spLocks/>
            </xdr:cNvSpPr>
          </xdr:nvSpPr>
          <xdr:spPr bwMode="auto">
            <a:xfrm>
              <a:off x="748" y="193"/>
              <a:ext cx="15" cy="21"/>
            </a:xfrm>
            <a:custGeom>
              <a:avLst/>
              <a:gdLst>
                <a:gd name="T0" fmla="*/ 15 w 32"/>
                <a:gd name="T1" fmla="*/ 19 h 43"/>
                <a:gd name="T2" fmla="*/ 14 w 32"/>
                <a:gd name="T3" fmla="*/ 21 h 43"/>
                <a:gd name="T4" fmla="*/ 11 w 32"/>
                <a:gd name="T5" fmla="*/ 21 h 43"/>
                <a:gd name="T6" fmla="*/ 9 w 32"/>
                <a:gd name="T7" fmla="*/ 20 h 43"/>
                <a:gd name="T8" fmla="*/ 7 w 32"/>
                <a:gd name="T9" fmla="*/ 19 h 43"/>
                <a:gd name="T10" fmla="*/ 6 w 32"/>
                <a:gd name="T11" fmla="*/ 17 h 43"/>
                <a:gd name="T12" fmla="*/ 4 w 32"/>
                <a:gd name="T13" fmla="*/ 14 h 43"/>
                <a:gd name="T14" fmla="*/ 3 w 32"/>
                <a:gd name="T15" fmla="*/ 12 h 43"/>
                <a:gd name="T16" fmla="*/ 2 w 32"/>
                <a:gd name="T17" fmla="*/ 10 h 43"/>
                <a:gd name="T18" fmla="*/ 1 w 32"/>
                <a:gd name="T19" fmla="*/ 7 h 43"/>
                <a:gd name="T20" fmla="*/ 1 w 32"/>
                <a:gd name="T21" fmla="*/ 5 h 43"/>
                <a:gd name="T22" fmla="*/ 0 w 32"/>
                <a:gd name="T23" fmla="*/ 2 h 43"/>
                <a:gd name="T24" fmla="*/ 0 w 32"/>
                <a:gd name="T25" fmla="*/ 0 h 43"/>
                <a:gd name="T26" fmla="*/ 2 w 32"/>
                <a:gd name="T27" fmla="*/ 2 h 43"/>
                <a:gd name="T28" fmla="*/ 4 w 32"/>
                <a:gd name="T29" fmla="*/ 5 h 43"/>
                <a:gd name="T30" fmla="*/ 6 w 32"/>
                <a:gd name="T31" fmla="*/ 7 h 43"/>
                <a:gd name="T32" fmla="*/ 8 w 32"/>
                <a:gd name="T33" fmla="*/ 10 h 43"/>
                <a:gd name="T34" fmla="*/ 9 w 32"/>
                <a:gd name="T35" fmla="*/ 12 h 43"/>
                <a:gd name="T36" fmla="*/ 11 w 32"/>
                <a:gd name="T37" fmla="*/ 14 h 43"/>
                <a:gd name="T38" fmla="*/ 13 w 32"/>
                <a:gd name="T39" fmla="*/ 17 h 43"/>
                <a:gd name="T40" fmla="*/ 15 w 32"/>
                <a:gd name="T41" fmla="*/ 19 h 43"/>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2" h="43">
                  <a:moveTo>
                    <a:pt x="32" y="39"/>
                  </a:moveTo>
                  <a:lnTo>
                    <a:pt x="29" y="43"/>
                  </a:lnTo>
                  <a:lnTo>
                    <a:pt x="24" y="43"/>
                  </a:lnTo>
                  <a:lnTo>
                    <a:pt x="19" y="40"/>
                  </a:lnTo>
                  <a:lnTo>
                    <a:pt x="15" y="39"/>
                  </a:lnTo>
                  <a:lnTo>
                    <a:pt x="13" y="34"/>
                  </a:lnTo>
                  <a:lnTo>
                    <a:pt x="9" y="29"/>
                  </a:lnTo>
                  <a:lnTo>
                    <a:pt x="7" y="24"/>
                  </a:lnTo>
                  <a:lnTo>
                    <a:pt x="4" y="20"/>
                  </a:lnTo>
                  <a:lnTo>
                    <a:pt x="3" y="15"/>
                  </a:lnTo>
                  <a:lnTo>
                    <a:pt x="2" y="10"/>
                  </a:lnTo>
                  <a:lnTo>
                    <a:pt x="0" y="5"/>
                  </a:lnTo>
                  <a:lnTo>
                    <a:pt x="0" y="0"/>
                  </a:lnTo>
                  <a:lnTo>
                    <a:pt x="4" y="5"/>
                  </a:lnTo>
                  <a:lnTo>
                    <a:pt x="8" y="10"/>
                  </a:lnTo>
                  <a:lnTo>
                    <a:pt x="12" y="15"/>
                  </a:lnTo>
                  <a:lnTo>
                    <a:pt x="17" y="20"/>
                  </a:lnTo>
                  <a:lnTo>
                    <a:pt x="20" y="24"/>
                  </a:lnTo>
                  <a:lnTo>
                    <a:pt x="24" y="29"/>
                  </a:lnTo>
                  <a:lnTo>
                    <a:pt x="28" y="34"/>
                  </a:lnTo>
                  <a:lnTo>
                    <a:pt x="32" y="3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8" name="Freeform 934">
              <a:extLst>
                <a:ext uri="{FF2B5EF4-FFF2-40B4-BE49-F238E27FC236}">
                  <a16:creationId xmlns:a16="http://schemas.microsoft.com/office/drawing/2014/main" id="{00000000-0008-0000-0800-0000BE030000}"/>
                </a:ext>
              </a:extLst>
            </xdr:cNvPr>
            <xdr:cNvSpPr>
              <a:spLocks/>
            </xdr:cNvSpPr>
          </xdr:nvSpPr>
          <xdr:spPr bwMode="auto">
            <a:xfrm>
              <a:off x="781" y="196"/>
              <a:ext cx="33" cy="18"/>
            </a:xfrm>
            <a:custGeom>
              <a:avLst/>
              <a:gdLst>
                <a:gd name="T0" fmla="*/ 33 w 66"/>
                <a:gd name="T1" fmla="*/ 15 h 38"/>
                <a:gd name="T2" fmla="*/ 31 w 66"/>
                <a:gd name="T3" fmla="*/ 16 h 38"/>
                <a:gd name="T4" fmla="*/ 29 w 66"/>
                <a:gd name="T5" fmla="*/ 16 h 38"/>
                <a:gd name="T6" fmla="*/ 26 w 66"/>
                <a:gd name="T7" fmla="*/ 17 h 38"/>
                <a:gd name="T8" fmla="*/ 24 w 66"/>
                <a:gd name="T9" fmla="*/ 18 h 38"/>
                <a:gd name="T10" fmla="*/ 21 w 66"/>
                <a:gd name="T11" fmla="*/ 16 h 38"/>
                <a:gd name="T12" fmla="*/ 18 w 66"/>
                <a:gd name="T13" fmla="*/ 14 h 38"/>
                <a:gd name="T14" fmla="*/ 14 w 66"/>
                <a:gd name="T15" fmla="*/ 13 h 38"/>
                <a:gd name="T16" fmla="*/ 11 w 66"/>
                <a:gd name="T17" fmla="*/ 11 h 38"/>
                <a:gd name="T18" fmla="*/ 7 w 66"/>
                <a:gd name="T19" fmla="*/ 9 h 38"/>
                <a:gd name="T20" fmla="*/ 5 w 66"/>
                <a:gd name="T21" fmla="*/ 6 h 38"/>
                <a:gd name="T22" fmla="*/ 2 w 66"/>
                <a:gd name="T23" fmla="*/ 3 h 38"/>
                <a:gd name="T24" fmla="*/ 0 w 66"/>
                <a:gd name="T25" fmla="*/ 0 h 38"/>
                <a:gd name="T26" fmla="*/ 6 w 66"/>
                <a:gd name="T27" fmla="*/ 0 h 38"/>
                <a:gd name="T28" fmla="*/ 12 w 66"/>
                <a:gd name="T29" fmla="*/ 0 h 38"/>
                <a:gd name="T30" fmla="*/ 18 w 66"/>
                <a:gd name="T31" fmla="*/ 2 h 38"/>
                <a:gd name="T32" fmla="*/ 22 w 66"/>
                <a:gd name="T33" fmla="*/ 4 h 38"/>
                <a:gd name="T34" fmla="*/ 26 w 66"/>
                <a:gd name="T35" fmla="*/ 6 h 38"/>
                <a:gd name="T36" fmla="*/ 29 w 66"/>
                <a:gd name="T37" fmla="*/ 9 h 38"/>
                <a:gd name="T38" fmla="*/ 32 w 66"/>
                <a:gd name="T39" fmla="*/ 12 h 38"/>
                <a:gd name="T40" fmla="*/ 33 w 66"/>
                <a:gd name="T41" fmla="*/ 15 h 3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66" h="38">
                  <a:moveTo>
                    <a:pt x="66" y="32"/>
                  </a:moveTo>
                  <a:lnTo>
                    <a:pt x="62" y="33"/>
                  </a:lnTo>
                  <a:lnTo>
                    <a:pt x="57" y="34"/>
                  </a:lnTo>
                  <a:lnTo>
                    <a:pt x="52" y="36"/>
                  </a:lnTo>
                  <a:lnTo>
                    <a:pt x="47" y="38"/>
                  </a:lnTo>
                  <a:lnTo>
                    <a:pt x="41" y="34"/>
                  </a:lnTo>
                  <a:lnTo>
                    <a:pt x="35" y="30"/>
                  </a:lnTo>
                  <a:lnTo>
                    <a:pt x="27" y="27"/>
                  </a:lnTo>
                  <a:lnTo>
                    <a:pt x="21" y="23"/>
                  </a:lnTo>
                  <a:lnTo>
                    <a:pt x="13" y="18"/>
                  </a:lnTo>
                  <a:lnTo>
                    <a:pt x="9" y="13"/>
                  </a:lnTo>
                  <a:lnTo>
                    <a:pt x="4" y="7"/>
                  </a:lnTo>
                  <a:lnTo>
                    <a:pt x="0" y="1"/>
                  </a:lnTo>
                  <a:lnTo>
                    <a:pt x="12" y="0"/>
                  </a:lnTo>
                  <a:lnTo>
                    <a:pt x="23" y="1"/>
                  </a:lnTo>
                  <a:lnTo>
                    <a:pt x="35" y="4"/>
                  </a:lnTo>
                  <a:lnTo>
                    <a:pt x="43" y="9"/>
                  </a:lnTo>
                  <a:lnTo>
                    <a:pt x="52" y="13"/>
                  </a:lnTo>
                  <a:lnTo>
                    <a:pt x="58" y="19"/>
                  </a:lnTo>
                  <a:lnTo>
                    <a:pt x="63" y="26"/>
                  </a:lnTo>
                  <a:lnTo>
                    <a:pt x="66" y="3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59" name="Freeform 935">
              <a:extLst>
                <a:ext uri="{FF2B5EF4-FFF2-40B4-BE49-F238E27FC236}">
                  <a16:creationId xmlns:a16="http://schemas.microsoft.com/office/drawing/2014/main" id="{00000000-0008-0000-0800-0000BF030000}"/>
                </a:ext>
              </a:extLst>
            </xdr:cNvPr>
            <xdr:cNvSpPr>
              <a:spLocks/>
            </xdr:cNvSpPr>
          </xdr:nvSpPr>
          <xdr:spPr bwMode="auto">
            <a:xfrm>
              <a:off x="146" y="202"/>
              <a:ext cx="37" cy="121"/>
            </a:xfrm>
            <a:custGeom>
              <a:avLst/>
              <a:gdLst>
                <a:gd name="T0" fmla="*/ 30 w 72"/>
                <a:gd name="T1" fmla="*/ 8 h 242"/>
                <a:gd name="T2" fmla="*/ 31 w 72"/>
                <a:gd name="T3" fmla="*/ 13 h 242"/>
                <a:gd name="T4" fmla="*/ 32 w 72"/>
                <a:gd name="T5" fmla="*/ 19 h 242"/>
                <a:gd name="T6" fmla="*/ 33 w 72"/>
                <a:gd name="T7" fmla="*/ 25 h 242"/>
                <a:gd name="T8" fmla="*/ 34 w 72"/>
                <a:gd name="T9" fmla="*/ 31 h 242"/>
                <a:gd name="T10" fmla="*/ 35 w 72"/>
                <a:gd name="T11" fmla="*/ 38 h 242"/>
                <a:gd name="T12" fmla="*/ 36 w 72"/>
                <a:gd name="T13" fmla="*/ 44 h 242"/>
                <a:gd name="T14" fmla="*/ 36 w 72"/>
                <a:gd name="T15" fmla="*/ 50 h 242"/>
                <a:gd name="T16" fmla="*/ 36 w 72"/>
                <a:gd name="T17" fmla="*/ 55 h 242"/>
                <a:gd name="T18" fmla="*/ 37 w 72"/>
                <a:gd name="T19" fmla="*/ 61 h 242"/>
                <a:gd name="T20" fmla="*/ 37 w 72"/>
                <a:gd name="T21" fmla="*/ 68 h 242"/>
                <a:gd name="T22" fmla="*/ 37 w 72"/>
                <a:gd name="T23" fmla="*/ 75 h 242"/>
                <a:gd name="T24" fmla="*/ 37 w 72"/>
                <a:gd name="T25" fmla="*/ 81 h 242"/>
                <a:gd name="T26" fmla="*/ 36 w 72"/>
                <a:gd name="T27" fmla="*/ 87 h 242"/>
                <a:gd name="T28" fmla="*/ 36 w 72"/>
                <a:gd name="T29" fmla="*/ 93 h 242"/>
                <a:gd name="T30" fmla="*/ 36 w 72"/>
                <a:gd name="T31" fmla="*/ 99 h 242"/>
                <a:gd name="T32" fmla="*/ 37 w 72"/>
                <a:gd name="T33" fmla="*/ 106 h 242"/>
                <a:gd name="T34" fmla="*/ 36 w 72"/>
                <a:gd name="T35" fmla="*/ 107 h 242"/>
                <a:gd name="T36" fmla="*/ 36 w 72"/>
                <a:gd name="T37" fmla="*/ 110 h 242"/>
                <a:gd name="T38" fmla="*/ 35 w 72"/>
                <a:gd name="T39" fmla="*/ 113 h 242"/>
                <a:gd name="T40" fmla="*/ 35 w 72"/>
                <a:gd name="T41" fmla="*/ 116 h 242"/>
                <a:gd name="T42" fmla="*/ 34 w 72"/>
                <a:gd name="T43" fmla="*/ 118 h 242"/>
                <a:gd name="T44" fmla="*/ 32 w 72"/>
                <a:gd name="T45" fmla="*/ 120 h 242"/>
                <a:gd name="T46" fmla="*/ 30 w 72"/>
                <a:gd name="T47" fmla="*/ 121 h 242"/>
                <a:gd name="T48" fmla="*/ 27 w 72"/>
                <a:gd name="T49" fmla="*/ 121 h 242"/>
                <a:gd name="T50" fmla="*/ 27 w 72"/>
                <a:gd name="T51" fmla="*/ 115 h 242"/>
                <a:gd name="T52" fmla="*/ 27 w 72"/>
                <a:gd name="T53" fmla="*/ 109 h 242"/>
                <a:gd name="T54" fmla="*/ 26 w 72"/>
                <a:gd name="T55" fmla="*/ 103 h 242"/>
                <a:gd name="T56" fmla="*/ 26 w 72"/>
                <a:gd name="T57" fmla="*/ 95 h 242"/>
                <a:gd name="T58" fmla="*/ 24 w 72"/>
                <a:gd name="T59" fmla="*/ 88 h 242"/>
                <a:gd name="T60" fmla="*/ 22 w 72"/>
                <a:gd name="T61" fmla="*/ 80 h 242"/>
                <a:gd name="T62" fmla="*/ 21 w 72"/>
                <a:gd name="T63" fmla="*/ 72 h 242"/>
                <a:gd name="T64" fmla="*/ 19 w 72"/>
                <a:gd name="T65" fmla="*/ 64 h 242"/>
                <a:gd name="T66" fmla="*/ 16 w 72"/>
                <a:gd name="T67" fmla="*/ 56 h 242"/>
                <a:gd name="T68" fmla="*/ 13 w 72"/>
                <a:gd name="T69" fmla="*/ 48 h 242"/>
                <a:gd name="T70" fmla="*/ 11 w 72"/>
                <a:gd name="T71" fmla="*/ 40 h 242"/>
                <a:gd name="T72" fmla="*/ 9 w 72"/>
                <a:gd name="T73" fmla="*/ 33 h 242"/>
                <a:gd name="T74" fmla="*/ 6 w 72"/>
                <a:gd name="T75" fmla="*/ 26 h 242"/>
                <a:gd name="T76" fmla="*/ 4 w 72"/>
                <a:gd name="T77" fmla="*/ 19 h 242"/>
                <a:gd name="T78" fmla="*/ 2 w 72"/>
                <a:gd name="T79" fmla="*/ 13 h 242"/>
                <a:gd name="T80" fmla="*/ 0 w 72"/>
                <a:gd name="T81" fmla="*/ 8 h 242"/>
                <a:gd name="T82" fmla="*/ 3 w 72"/>
                <a:gd name="T83" fmla="*/ 6 h 242"/>
                <a:gd name="T84" fmla="*/ 8 w 72"/>
                <a:gd name="T85" fmla="*/ 4 h 242"/>
                <a:gd name="T86" fmla="*/ 13 w 72"/>
                <a:gd name="T87" fmla="*/ 2 h 242"/>
                <a:gd name="T88" fmla="*/ 18 w 72"/>
                <a:gd name="T89" fmla="*/ 1 h 242"/>
                <a:gd name="T90" fmla="*/ 22 w 72"/>
                <a:gd name="T91" fmla="*/ 0 h 242"/>
                <a:gd name="T92" fmla="*/ 27 w 72"/>
                <a:gd name="T93" fmla="*/ 1 h 242"/>
                <a:gd name="T94" fmla="*/ 29 w 72"/>
                <a:gd name="T95" fmla="*/ 3 h 242"/>
                <a:gd name="T96" fmla="*/ 30 w 72"/>
                <a:gd name="T97" fmla="*/ 8 h 242"/>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72" h="242">
                  <a:moveTo>
                    <a:pt x="58" y="16"/>
                  </a:moveTo>
                  <a:lnTo>
                    <a:pt x="61" y="26"/>
                  </a:lnTo>
                  <a:lnTo>
                    <a:pt x="62" y="38"/>
                  </a:lnTo>
                  <a:lnTo>
                    <a:pt x="65" y="50"/>
                  </a:lnTo>
                  <a:lnTo>
                    <a:pt x="67" y="62"/>
                  </a:lnTo>
                  <a:lnTo>
                    <a:pt x="68" y="75"/>
                  </a:lnTo>
                  <a:lnTo>
                    <a:pt x="70" y="87"/>
                  </a:lnTo>
                  <a:lnTo>
                    <a:pt x="71" y="99"/>
                  </a:lnTo>
                  <a:lnTo>
                    <a:pt x="71" y="109"/>
                  </a:lnTo>
                  <a:lnTo>
                    <a:pt x="72" y="122"/>
                  </a:lnTo>
                  <a:lnTo>
                    <a:pt x="72" y="136"/>
                  </a:lnTo>
                  <a:lnTo>
                    <a:pt x="72" y="149"/>
                  </a:lnTo>
                  <a:lnTo>
                    <a:pt x="72" y="161"/>
                  </a:lnTo>
                  <a:lnTo>
                    <a:pt x="71" y="173"/>
                  </a:lnTo>
                  <a:lnTo>
                    <a:pt x="71" y="185"/>
                  </a:lnTo>
                  <a:lnTo>
                    <a:pt x="71" y="198"/>
                  </a:lnTo>
                  <a:lnTo>
                    <a:pt x="72" y="211"/>
                  </a:lnTo>
                  <a:lnTo>
                    <a:pt x="71" y="214"/>
                  </a:lnTo>
                  <a:lnTo>
                    <a:pt x="70" y="219"/>
                  </a:lnTo>
                  <a:lnTo>
                    <a:pt x="68" y="225"/>
                  </a:lnTo>
                  <a:lnTo>
                    <a:pt x="68" y="231"/>
                  </a:lnTo>
                  <a:lnTo>
                    <a:pt x="66" y="236"/>
                  </a:lnTo>
                  <a:lnTo>
                    <a:pt x="63" y="240"/>
                  </a:lnTo>
                  <a:lnTo>
                    <a:pt x="58" y="242"/>
                  </a:lnTo>
                  <a:lnTo>
                    <a:pt x="52" y="241"/>
                  </a:lnTo>
                  <a:lnTo>
                    <a:pt x="53" y="230"/>
                  </a:lnTo>
                  <a:lnTo>
                    <a:pt x="52" y="218"/>
                  </a:lnTo>
                  <a:lnTo>
                    <a:pt x="51" y="205"/>
                  </a:lnTo>
                  <a:lnTo>
                    <a:pt x="50" y="190"/>
                  </a:lnTo>
                  <a:lnTo>
                    <a:pt x="46" y="176"/>
                  </a:lnTo>
                  <a:lnTo>
                    <a:pt x="43" y="160"/>
                  </a:lnTo>
                  <a:lnTo>
                    <a:pt x="40" y="144"/>
                  </a:lnTo>
                  <a:lnTo>
                    <a:pt x="36" y="127"/>
                  </a:lnTo>
                  <a:lnTo>
                    <a:pt x="31" y="112"/>
                  </a:lnTo>
                  <a:lnTo>
                    <a:pt x="26" y="96"/>
                  </a:lnTo>
                  <a:lnTo>
                    <a:pt x="21" y="80"/>
                  </a:lnTo>
                  <a:lnTo>
                    <a:pt x="17" y="66"/>
                  </a:lnTo>
                  <a:lnTo>
                    <a:pt x="12" y="51"/>
                  </a:lnTo>
                  <a:lnTo>
                    <a:pt x="7" y="38"/>
                  </a:lnTo>
                  <a:lnTo>
                    <a:pt x="4" y="26"/>
                  </a:lnTo>
                  <a:lnTo>
                    <a:pt x="0" y="15"/>
                  </a:lnTo>
                  <a:lnTo>
                    <a:pt x="6" y="12"/>
                  </a:lnTo>
                  <a:lnTo>
                    <a:pt x="15" y="7"/>
                  </a:lnTo>
                  <a:lnTo>
                    <a:pt x="25" y="4"/>
                  </a:lnTo>
                  <a:lnTo>
                    <a:pt x="35" y="1"/>
                  </a:lnTo>
                  <a:lnTo>
                    <a:pt x="43" y="0"/>
                  </a:lnTo>
                  <a:lnTo>
                    <a:pt x="52" y="1"/>
                  </a:lnTo>
                  <a:lnTo>
                    <a:pt x="57" y="6"/>
                  </a:lnTo>
                  <a:lnTo>
                    <a:pt x="58" y="1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0" name="Freeform 936">
              <a:extLst>
                <a:ext uri="{FF2B5EF4-FFF2-40B4-BE49-F238E27FC236}">
                  <a16:creationId xmlns:a16="http://schemas.microsoft.com/office/drawing/2014/main" id="{00000000-0008-0000-0800-0000C0030000}"/>
                </a:ext>
              </a:extLst>
            </xdr:cNvPr>
            <xdr:cNvSpPr>
              <a:spLocks/>
            </xdr:cNvSpPr>
          </xdr:nvSpPr>
          <xdr:spPr bwMode="auto">
            <a:xfrm>
              <a:off x="785" y="213"/>
              <a:ext cx="23" cy="15"/>
            </a:xfrm>
            <a:custGeom>
              <a:avLst/>
              <a:gdLst>
                <a:gd name="T0" fmla="*/ 23 w 45"/>
                <a:gd name="T1" fmla="*/ 15 h 29"/>
                <a:gd name="T2" fmla="*/ 19 w 45"/>
                <a:gd name="T3" fmla="*/ 14 h 29"/>
                <a:gd name="T4" fmla="*/ 16 w 45"/>
                <a:gd name="T5" fmla="*/ 14 h 29"/>
                <a:gd name="T6" fmla="*/ 12 w 45"/>
                <a:gd name="T7" fmla="*/ 12 h 29"/>
                <a:gd name="T8" fmla="*/ 9 w 45"/>
                <a:gd name="T9" fmla="*/ 11 h 29"/>
                <a:gd name="T10" fmla="*/ 6 w 45"/>
                <a:gd name="T11" fmla="*/ 9 h 29"/>
                <a:gd name="T12" fmla="*/ 3 w 45"/>
                <a:gd name="T13" fmla="*/ 7 h 29"/>
                <a:gd name="T14" fmla="*/ 2 w 45"/>
                <a:gd name="T15" fmla="*/ 4 h 29"/>
                <a:gd name="T16" fmla="*/ 0 w 45"/>
                <a:gd name="T17" fmla="*/ 0 h 29"/>
                <a:gd name="T18" fmla="*/ 3 w 45"/>
                <a:gd name="T19" fmla="*/ 2 h 29"/>
                <a:gd name="T20" fmla="*/ 6 w 45"/>
                <a:gd name="T21" fmla="*/ 5 h 29"/>
                <a:gd name="T22" fmla="*/ 8 w 45"/>
                <a:gd name="T23" fmla="*/ 6 h 29"/>
                <a:gd name="T24" fmla="*/ 12 w 45"/>
                <a:gd name="T25" fmla="*/ 8 h 29"/>
                <a:gd name="T26" fmla="*/ 14 w 45"/>
                <a:gd name="T27" fmla="*/ 11 h 29"/>
                <a:gd name="T28" fmla="*/ 17 w 45"/>
                <a:gd name="T29" fmla="*/ 12 h 29"/>
                <a:gd name="T30" fmla="*/ 20 w 45"/>
                <a:gd name="T31" fmla="*/ 14 h 29"/>
                <a:gd name="T32" fmla="*/ 23 w 45"/>
                <a:gd name="T33" fmla="*/ 15 h 29"/>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5" h="29">
                  <a:moveTo>
                    <a:pt x="45" y="29"/>
                  </a:moveTo>
                  <a:lnTo>
                    <a:pt x="38" y="28"/>
                  </a:lnTo>
                  <a:lnTo>
                    <a:pt x="31" y="27"/>
                  </a:lnTo>
                  <a:lnTo>
                    <a:pt x="24" y="24"/>
                  </a:lnTo>
                  <a:lnTo>
                    <a:pt x="18" y="22"/>
                  </a:lnTo>
                  <a:lnTo>
                    <a:pt x="11" y="18"/>
                  </a:lnTo>
                  <a:lnTo>
                    <a:pt x="6" y="14"/>
                  </a:lnTo>
                  <a:lnTo>
                    <a:pt x="3" y="7"/>
                  </a:lnTo>
                  <a:lnTo>
                    <a:pt x="0" y="0"/>
                  </a:lnTo>
                  <a:lnTo>
                    <a:pt x="5" y="4"/>
                  </a:lnTo>
                  <a:lnTo>
                    <a:pt x="11" y="9"/>
                  </a:lnTo>
                  <a:lnTo>
                    <a:pt x="16" y="12"/>
                  </a:lnTo>
                  <a:lnTo>
                    <a:pt x="23" y="16"/>
                  </a:lnTo>
                  <a:lnTo>
                    <a:pt x="28" y="21"/>
                  </a:lnTo>
                  <a:lnTo>
                    <a:pt x="34" y="23"/>
                  </a:lnTo>
                  <a:lnTo>
                    <a:pt x="39" y="27"/>
                  </a:lnTo>
                  <a:lnTo>
                    <a:pt x="45" y="2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1" name="Freeform 937">
              <a:extLst>
                <a:ext uri="{FF2B5EF4-FFF2-40B4-BE49-F238E27FC236}">
                  <a16:creationId xmlns:a16="http://schemas.microsoft.com/office/drawing/2014/main" id="{00000000-0008-0000-0800-0000C1030000}"/>
                </a:ext>
              </a:extLst>
            </xdr:cNvPr>
            <xdr:cNvSpPr>
              <a:spLocks/>
            </xdr:cNvSpPr>
          </xdr:nvSpPr>
          <xdr:spPr bwMode="auto">
            <a:xfrm>
              <a:off x="211" y="208"/>
              <a:ext cx="25" cy="30"/>
            </a:xfrm>
            <a:custGeom>
              <a:avLst/>
              <a:gdLst>
                <a:gd name="T0" fmla="*/ 25 w 50"/>
                <a:gd name="T1" fmla="*/ 11 h 59"/>
                <a:gd name="T2" fmla="*/ 23 w 50"/>
                <a:gd name="T3" fmla="*/ 13 h 59"/>
                <a:gd name="T4" fmla="*/ 20 w 50"/>
                <a:gd name="T5" fmla="*/ 16 h 59"/>
                <a:gd name="T6" fmla="*/ 18 w 50"/>
                <a:gd name="T7" fmla="*/ 19 h 59"/>
                <a:gd name="T8" fmla="*/ 15 w 50"/>
                <a:gd name="T9" fmla="*/ 21 h 59"/>
                <a:gd name="T10" fmla="*/ 12 w 50"/>
                <a:gd name="T11" fmla="*/ 24 h 59"/>
                <a:gd name="T12" fmla="*/ 9 w 50"/>
                <a:gd name="T13" fmla="*/ 26 h 59"/>
                <a:gd name="T14" fmla="*/ 5 w 50"/>
                <a:gd name="T15" fmla="*/ 28 h 59"/>
                <a:gd name="T16" fmla="*/ 0 w 50"/>
                <a:gd name="T17" fmla="*/ 30 h 59"/>
                <a:gd name="T18" fmla="*/ 0 w 50"/>
                <a:gd name="T19" fmla="*/ 23 h 59"/>
                <a:gd name="T20" fmla="*/ 1 w 50"/>
                <a:gd name="T21" fmla="*/ 18 h 59"/>
                <a:gd name="T22" fmla="*/ 3 w 50"/>
                <a:gd name="T23" fmla="*/ 14 h 59"/>
                <a:gd name="T24" fmla="*/ 5 w 50"/>
                <a:gd name="T25" fmla="*/ 10 h 59"/>
                <a:gd name="T26" fmla="*/ 8 w 50"/>
                <a:gd name="T27" fmla="*/ 7 h 59"/>
                <a:gd name="T28" fmla="*/ 12 w 50"/>
                <a:gd name="T29" fmla="*/ 5 h 59"/>
                <a:gd name="T30" fmla="*/ 16 w 50"/>
                <a:gd name="T31" fmla="*/ 2 h 59"/>
                <a:gd name="T32" fmla="*/ 19 w 50"/>
                <a:gd name="T33" fmla="*/ 0 h 59"/>
                <a:gd name="T34" fmla="*/ 20 w 50"/>
                <a:gd name="T35" fmla="*/ 2 h 59"/>
                <a:gd name="T36" fmla="*/ 22 w 50"/>
                <a:gd name="T37" fmla="*/ 5 h 59"/>
                <a:gd name="T38" fmla="*/ 23 w 50"/>
                <a:gd name="T39" fmla="*/ 9 h 59"/>
                <a:gd name="T40" fmla="*/ 25 w 50"/>
                <a:gd name="T41" fmla="*/ 11 h 59"/>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0" h="59">
                  <a:moveTo>
                    <a:pt x="50" y="21"/>
                  </a:moveTo>
                  <a:lnTo>
                    <a:pt x="45" y="26"/>
                  </a:lnTo>
                  <a:lnTo>
                    <a:pt x="40" y="31"/>
                  </a:lnTo>
                  <a:lnTo>
                    <a:pt x="35" y="37"/>
                  </a:lnTo>
                  <a:lnTo>
                    <a:pt x="30" y="42"/>
                  </a:lnTo>
                  <a:lnTo>
                    <a:pt x="24" y="47"/>
                  </a:lnTo>
                  <a:lnTo>
                    <a:pt x="18" y="52"/>
                  </a:lnTo>
                  <a:lnTo>
                    <a:pt x="9" y="55"/>
                  </a:lnTo>
                  <a:lnTo>
                    <a:pt x="0" y="59"/>
                  </a:lnTo>
                  <a:lnTo>
                    <a:pt x="0" y="46"/>
                  </a:lnTo>
                  <a:lnTo>
                    <a:pt x="1" y="36"/>
                  </a:lnTo>
                  <a:lnTo>
                    <a:pt x="5" y="27"/>
                  </a:lnTo>
                  <a:lnTo>
                    <a:pt x="10" y="20"/>
                  </a:lnTo>
                  <a:lnTo>
                    <a:pt x="16" y="14"/>
                  </a:lnTo>
                  <a:lnTo>
                    <a:pt x="24" y="9"/>
                  </a:lnTo>
                  <a:lnTo>
                    <a:pt x="31" y="4"/>
                  </a:lnTo>
                  <a:lnTo>
                    <a:pt x="38" y="0"/>
                  </a:lnTo>
                  <a:lnTo>
                    <a:pt x="40" y="4"/>
                  </a:lnTo>
                  <a:lnTo>
                    <a:pt x="44" y="10"/>
                  </a:lnTo>
                  <a:lnTo>
                    <a:pt x="46" y="18"/>
                  </a:lnTo>
                  <a:lnTo>
                    <a:pt x="50" y="2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2" name="Freeform 938">
              <a:extLst>
                <a:ext uri="{FF2B5EF4-FFF2-40B4-BE49-F238E27FC236}">
                  <a16:creationId xmlns:a16="http://schemas.microsoft.com/office/drawing/2014/main" id="{00000000-0008-0000-0800-0000C2030000}"/>
                </a:ext>
              </a:extLst>
            </xdr:cNvPr>
            <xdr:cNvSpPr>
              <a:spLocks/>
            </xdr:cNvSpPr>
          </xdr:nvSpPr>
          <xdr:spPr bwMode="auto">
            <a:xfrm>
              <a:off x="841" y="210"/>
              <a:ext cx="25" cy="24"/>
            </a:xfrm>
            <a:custGeom>
              <a:avLst/>
              <a:gdLst>
                <a:gd name="T0" fmla="*/ 22 w 50"/>
                <a:gd name="T1" fmla="*/ 5 h 47"/>
                <a:gd name="T2" fmla="*/ 24 w 50"/>
                <a:gd name="T3" fmla="*/ 9 h 47"/>
                <a:gd name="T4" fmla="*/ 25 w 50"/>
                <a:gd name="T5" fmla="*/ 12 h 47"/>
                <a:gd name="T6" fmla="*/ 25 w 50"/>
                <a:gd name="T7" fmla="*/ 15 h 47"/>
                <a:gd name="T8" fmla="*/ 24 w 50"/>
                <a:gd name="T9" fmla="*/ 18 h 47"/>
                <a:gd name="T10" fmla="*/ 21 w 50"/>
                <a:gd name="T11" fmla="*/ 20 h 47"/>
                <a:gd name="T12" fmla="*/ 18 w 50"/>
                <a:gd name="T13" fmla="*/ 22 h 47"/>
                <a:gd name="T14" fmla="*/ 15 w 50"/>
                <a:gd name="T15" fmla="*/ 23 h 47"/>
                <a:gd name="T16" fmla="*/ 10 w 50"/>
                <a:gd name="T17" fmla="*/ 24 h 47"/>
                <a:gd name="T18" fmla="*/ 5 w 50"/>
                <a:gd name="T19" fmla="*/ 22 h 47"/>
                <a:gd name="T20" fmla="*/ 2 w 50"/>
                <a:gd name="T21" fmla="*/ 18 h 47"/>
                <a:gd name="T22" fmla="*/ 0 w 50"/>
                <a:gd name="T23" fmla="*/ 12 h 47"/>
                <a:gd name="T24" fmla="*/ 1 w 50"/>
                <a:gd name="T25" fmla="*/ 8 h 47"/>
                <a:gd name="T26" fmla="*/ 2 w 50"/>
                <a:gd name="T27" fmla="*/ 5 h 47"/>
                <a:gd name="T28" fmla="*/ 4 w 50"/>
                <a:gd name="T29" fmla="*/ 3 h 47"/>
                <a:gd name="T30" fmla="*/ 6 w 50"/>
                <a:gd name="T31" fmla="*/ 2 h 47"/>
                <a:gd name="T32" fmla="*/ 9 w 50"/>
                <a:gd name="T33" fmla="*/ 0 h 47"/>
                <a:gd name="T34" fmla="*/ 12 w 50"/>
                <a:gd name="T35" fmla="*/ 0 h 47"/>
                <a:gd name="T36" fmla="*/ 16 w 50"/>
                <a:gd name="T37" fmla="*/ 1 h 47"/>
                <a:gd name="T38" fmla="*/ 19 w 50"/>
                <a:gd name="T39" fmla="*/ 3 h 47"/>
                <a:gd name="T40" fmla="*/ 22 w 50"/>
                <a:gd name="T41" fmla="*/ 5 h 47"/>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0" h="47">
                  <a:moveTo>
                    <a:pt x="43" y="10"/>
                  </a:moveTo>
                  <a:lnTo>
                    <a:pt x="48" y="17"/>
                  </a:lnTo>
                  <a:lnTo>
                    <a:pt x="50" y="23"/>
                  </a:lnTo>
                  <a:lnTo>
                    <a:pt x="49" y="29"/>
                  </a:lnTo>
                  <a:lnTo>
                    <a:pt x="47" y="35"/>
                  </a:lnTo>
                  <a:lnTo>
                    <a:pt x="42" y="40"/>
                  </a:lnTo>
                  <a:lnTo>
                    <a:pt x="35" y="44"/>
                  </a:lnTo>
                  <a:lnTo>
                    <a:pt x="29" y="46"/>
                  </a:lnTo>
                  <a:lnTo>
                    <a:pt x="20" y="47"/>
                  </a:lnTo>
                  <a:lnTo>
                    <a:pt x="10" y="44"/>
                  </a:lnTo>
                  <a:lnTo>
                    <a:pt x="4" y="35"/>
                  </a:lnTo>
                  <a:lnTo>
                    <a:pt x="0" y="24"/>
                  </a:lnTo>
                  <a:lnTo>
                    <a:pt x="2" y="16"/>
                  </a:lnTo>
                  <a:lnTo>
                    <a:pt x="3" y="10"/>
                  </a:lnTo>
                  <a:lnTo>
                    <a:pt x="7" y="5"/>
                  </a:lnTo>
                  <a:lnTo>
                    <a:pt x="12" y="3"/>
                  </a:lnTo>
                  <a:lnTo>
                    <a:pt x="18" y="0"/>
                  </a:lnTo>
                  <a:lnTo>
                    <a:pt x="24" y="0"/>
                  </a:lnTo>
                  <a:lnTo>
                    <a:pt x="32" y="1"/>
                  </a:lnTo>
                  <a:lnTo>
                    <a:pt x="38" y="5"/>
                  </a:lnTo>
                  <a:lnTo>
                    <a:pt x="43" y="10"/>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3" name="Freeform 939">
              <a:extLst>
                <a:ext uri="{FF2B5EF4-FFF2-40B4-BE49-F238E27FC236}">
                  <a16:creationId xmlns:a16="http://schemas.microsoft.com/office/drawing/2014/main" id="{00000000-0008-0000-0800-0000C3030000}"/>
                </a:ext>
              </a:extLst>
            </xdr:cNvPr>
            <xdr:cNvSpPr>
              <a:spLocks/>
            </xdr:cNvSpPr>
          </xdr:nvSpPr>
          <xdr:spPr bwMode="auto">
            <a:xfrm>
              <a:off x="760" y="220"/>
              <a:ext cx="25" cy="15"/>
            </a:xfrm>
            <a:custGeom>
              <a:avLst/>
              <a:gdLst>
                <a:gd name="T0" fmla="*/ 25 w 50"/>
                <a:gd name="T1" fmla="*/ 9 h 30"/>
                <a:gd name="T2" fmla="*/ 25 w 50"/>
                <a:gd name="T3" fmla="*/ 11 h 30"/>
                <a:gd name="T4" fmla="*/ 25 w 50"/>
                <a:gd name="T5" fmla="*/ 12 h 30"/>
                <a:gd name="T6" fmla="*/ 24 w 50"/>
                <a:gd name="T7" fmla="*/ 13 h 30"/>
                <a:gd name="T8" fmla="*/ 23 w 50"/>
                <a:gd name="T9" fmla="*/ 14 h 30"/>
                <a:gd name="T10" fmla="*/ 20 w 50"/>
                <a:gd name="T11" fmla="*/ 15 h 30"/>
                <a:gd name="T12" fmla="*/ 17 w 50"/>
                <a:gd name="T13" fmla="*/ 15 h 30"/>
                <a:gd name="T14" fmla="*/ 14 w 50"/>
                <a:gd name="T15" fmla="*/ 15 h 30"/>
                <a:gd name="T16" fmla="*/ 11 w 50"/>
                <a:gd name="T17" fmla="*/ 14 h 30"/>
                <a:gd name="T18" fmla="*/ 7 w 50"/>
                <a:gd name="T19" fmla="*/ 11 h 30"/>
                <a:gd name="T20" fmla="*/ 4 w 50"/>
                <a:gd name="T21" fmla="*/ 8 h 30"/>
                <a:gd name="T22" fmla="*/ 2 w 50"/>
                <a:gd name="T23" fmla="*/ 4 h 30"/>
                <a:gd name="T24" fmla="*/ 0 w 50"/>
                <a:gd name="T25" fmla="*/ 0 h 30"/>
                <a:gd name="T26" fmla="*/ 4 w 50"/>
                <a:gd name="T27" fmla="*/ 0 h 30"/>
                <a:gd name="T28" fmla="*/ 7 w 50"/>
                <a:gd name="T29" fmla="*/ 0 h 30"/>
                <a:gd name="T30" fmla="*/ 10 w 50"/>
                <a:gd name="T31" fmla="*/ 1 h 30"/>
                <a:gd name="T32" fmla="*/ 14 w 50"/>
                <a:gd name="T33" fmla="*/ 2 h 30"/>
                <a:gd name="T34" fmla="*/ 17 w 50"/>
                <a:gd name="T35" fmla="*/ 4 h 30"/>
                <a:gd name="T36" fmla="*/ 20 w 50"/>
                <a:gd name="T37" fmla="*/ 6 h 30"/>
                <a:gd name="T38" fmla="*/ 22 w 50"/>
                <a:gd name="T39" fmla="*/ 8 h 30"/>
                <a:gd name="T40" fmla="*/ 25 w 50"/>
                <a:gd name="T41" fmla="*/ 9 h 30"/>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0" h="30">
                  <a:moveTo>
                    <a:pt x="50" y="18"/>
                  </a:moveTo>
                  <a:lnTo>
                    <a:pt x="50" y="21"/>
                  </a:lnTo>
                  <a:lnTo>
                    <a:pt x="49" y="23"/>
                  </a:lnTo>
                  <a:lnTo>
                    <a:pt x="47" y="25"/>
                  </a:lnTo>
                  <a:lnTo>
                    <a:pt x="45" y="27"/>
                  </a:lnTo>
                  <a:lnTo>
                    <a:pt x="39" y="30"/>
                  </a:lnTo>
                  <a:lnTo>
                    <a:pt x="33" y="30"/>
                  </a:lnTo>
                  <a:lnTo>
                    <a:pt x="27" y="30"/>
                  </a:lnTo>
                  <a:lnTo>
                    <a:pt x="22" y="27"/>
                  </a:lnTo>
                  <a:lnTo>
                    <a:pt x="14" y="21"/>
                  </a:lnTo>
                  <a:lnTo>
                    <a:pt x="8" y="15"/>
                  </a:lnTo>
                  <a:lnTo>
                    <a:pt x="3" y="8"/>
                  </a:lnTo>
                  <a:lnTo>
                    <a:pt x="0" y="0"/>
                  </a:lnTo>
                  <a:lnTo>
                    <a:pt x="8" y="0"/>
                  </a:lnTo>
                  <a:lnTo>
                    <a:pt x="14" y="0"/>
                  </a:lnTo>
                  <a:lnTo>
                    <a:pt x="20" y="2"/>
                  </a:lnTo>
                  <a:lnTo>
                    <a:pt x="27" y="4"/>
                  </a:lnTo>
                  <a:lnTo>
                    <a:pt x="33" y="8"/>
                  </a:lnTo>
                  <a:lnTo>
                    <a:pt x="39" y="12"/>
                  </a:lnTo>
                  <a:lnTo>
                    <a:pt x="44" y="15"/>
                  </a:lnTo>
                  <a:lnTo>
                    <a:pt x="50" y="1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4" name="Freeform 940">
              <a:extLst>
                <a:ext uri="{FF2B5EF4-FFF2-40B4-BE49-F238E27FC236}">
                  <a16:creationId xmlns:a16="http://schemas.microsoft.com/office/drawing/2014/main" id="{00000000-0008-0000-0800-0000C4030000}"/>
                </a:ext>
              </a:extLst>
            </xdr:cNvPr>
            <xdr:cNvSpPr>
              <a:spLocks/>
            </xdr:cNvSpPr>
          </xdr:nvSpPr>
          <xdr:spPr bwMode="auto">
            <a:xfrm>
              <a:off x="131" y="222"/>
              <a:ext cx="14" cy="24"/>
            </a:xfrm>
            <a:custGeom>
              <a:avLst/>
              <a:gdLst>
                <a:gd name="T0" fmla="*/ 4 w 27"/>
                <a:gd name="T1" fmla="*/ 24 h 49"/>
                <a:gd name="T2" fmla="*/ 3 w 27"/>
                <a:gd name="T3" fmla="*/ 24 h 49"/>
                <a:gd name="T4" fmla="*/ 1 w 27"/>
                <a:gd name="T5" fmla="*/ 23 h 49"/>
                <a:gd name="T6" fmla="*/ 1 w 27"/>
                <a:gd name="T7" fmla="*/ 23 h 49"/>
                <a:gd name="T8" fmla="*/ 3 w 27"/>
                <a:gd name="T9" fmla="*/ 24 h 49"/>
                <a:gd name="T10" fmla="*/ 1 w 27"/>
                <a:gd name="T11" fmla="*/ 23 h 49"/>
                <a:gd name="T12" fmla="*/ 1 w 27"/>
                <a:gd name="T13" fmla="*/ 21 h 49"/>
                <a:gd name="T14" fmla="*/ 0 w 27"/>
                <a:gd name="T15" fmla="*/ 18 h 49"/>
                <a:gd name="T16" fmla="*/ 1 w 27"/>
                <a:gd name="T17" fmla="*/ 14 h 49"/>
                <a:gd name="T18" fmla="*/ 1 w 27"/>
                <a:gd name="T19" fmla="*/ 10 h 49"/>
                <a:gd name="T20" fmla="*/ 3 w 27"/>
                <a:gd name="T21" fmla="*/ 6 h 49"/>
                <a:gd name="T22" fmla="*/ 5 w 27"/>
                <a:gd name="T23" fmla="*/ 3 h 49"/>
                <a:gd name="T24" fmla="*/ 8 w 27"/>
                <a:gd name="T25" fmla="*/ 0 h 49"/>
                <a:gd name="T26" fmla="*/ 10 w 27"/>
                <a:gd name="T27" fmla="*/ 2 h 49"/>
                <a:gd name="T28" fmla="*/ 12 w 27"/>
                <a:gd name="T29" fmla="*/ 6 h 49"/>
                <a:gd name="T30" fmla="*/ 13 w 27"/>
                <a:gd name="T31" fmla="*/ 11 h 49"/>
                <a:gd name="T32" fmla="*/ 14 w 27"/>
                <a:gd name="T33" fmla="*/ 14 h 49"/>
                <a:gd name="T34" fmla="*/ 13 w 27"/>
                <a:gd name="T35" fmla="*/ 18 h 49"/>
                <a:gd name="T36" fmla="*/ 11 w 27"/>
                <a:gd name="T37" fmla="*/ 20 h 49"/>
                <a:gd name="T38" fmla="*/ 8 w 27"/>
                <a:gd name="T39" fmla="*/ 22 h 49"/>
                <a:gd name="T40" fmla="*/ 4 w 27"/>
                <a:gd name="T41" fmla="*/ 24 h 49"/>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7" h="49">
                  <a:moveTo>
                    <a:pt x="7" y="49"/>
                  </a:moveTo>
                  <a:lnTo>
                    <a:pt x="5" y="49"/>
                  </a:lnTo>
                  <a:lnTo>
                    <a:pt x="2" y="47"/>
                  </a:lnTo>
                  <a:lnTo>
                    <a:pt x="5" y="49"/>
                  </a:lnTo>
                  <a:lnTo>
                    <a:pt x="2" y="47"/>
                  </a:lnTo>
                  <a:lnTo>
                    <a:pt x="1" y="43"/>
                  </a:lnTo>
                  <a:lnTo>
                    <a:pt x="0" y="36"/>
                  </a:lnTo>
                  <a:lnTo>
                    <a:pt x="1" y="29"/>
                  </a:lnTo>
                  <a:lnTo>
                    <a:pt x="2" y="21"/>
                  </a:lnTo>
                  <a:lnTo>
                    <a:pt x="5" y="13"/>
                  </a:lnTo>
                  <a:lnTo>
                    <a:pt x="10" y="6"/>
                  </a:lnTo>
                  <a:lnTo>
                    <a:pt x="15" y="0"/>
                  </a:lnTo>
                  <a:lnTo>
                    <a:pt x="19" y="5"/>
                  </a:lnTo>
                  <a:lnTo>
                    <a:pt x="24" y="13"/>
                  </a:lnTo>
                  <a:lnTo>
                    <a:pt x="26" y="23"/>
                  </a:lnTo>
                  <a:lnTo>
                    <a:pt x="27" y="29"/>
                  </a:lnTo>
                  <a:lnTo>
                    <a:pt x="26" y="36"/>
                  </a:lnTo>
                  <a:lnTo>
                    <a:pt x="21" y="41"/>
                  </a:lnTo>
                  <a:lnTo>
                    <a:pt x="15" y="45"/>
                  </a:lnTo>
                  <a:lnTo>
                    <a:pt x="7" y="4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5" name="Freeform 941">
              <a:extLst>
                <a:ext uri="{FF2B5EF4-FFF2-40B4-BE49-F238E27FC236}">
                  <a16:creationId xmlns:a16="http://schemas.microsoft.com/office/drawing/2014/main" id="{00000000-0008-0000-0800-0000C5030000}"/>
                </a:ext>
              </a:extLst>
            </xdr:cNvPr>
            <xdr:cNvSpPr>
              <a:spLocks/>
            </xdr:cNvSpPr>
          </xdr:nvSpPr>
          <xdr:spPr bwMode="auto">
            <a:xfrm>
              <a:off x="783" y="233"/>
              <a:ext cx="29" cy="10"/>
            </a:xfrm>
            <a:custGeom>
              <a:avLst/>
              <a:gdLst>
                <a:gd name="T0" fmla="*/ 29 w 59"/>
                <a:gd name="T1" fmla="*/ 5 h 21"/>
                <a:gd name="T2" fmla="*/ 25 w 59"/>
                <a:gd name="T3" fmla="*/ 6 h 21"/>
                <a:gd name="T4" fmla="*/ 22 w 59"/>
                <a:gd name="T5" fmla="*/ 8 h 21"/>
                <a:gd name="T6" fmla="*/ 18 w 59"/>
                <a:gd name="T7" fmla="*/ 9 h 21"/>
                <a:gd name="T8" fmla="*/ 14 w 59"/>
                <a:gd name="T9" fmla="*/ 10 h 21"/>
                <a:gd name="T10" fmla="*/ 10 w 59"/>
                <a:gd name="T11" fmla="*/ 10 h 21"/>
                <a:gd name="T12" fmla="*/ 7 w 59"/>
                <a:gd name="T13" fmla="*/ 10 h 21"/>
                <a:gd name="T14" fmla="*/ 3 w 59"/>
                <a:gd name="T15" fmla="*/ 8 h 21"/>
                <a:gd name="T16" fmla="*/ 0 w 59"/>
                <a:gd name="T17" fmla="*/ 6 h 21"/>
                <a:gd name="T18" fmla="*/ 2 w 59"/>
                <a:gd name="T19" fmla="*/ 5 h 21"/>
                <a:gd name="T20" fmla="*/ 5 w 59"/>
                <a:gd name="T21" fmla="*/ 2 h 21"/>
                <a:gd name="T22" fmla="*/ 8 w 59"/>
                <a:gd name="T23" fmla="*/ 1 h 21"/>
                <a:gd name="T24" fmla="*/ 10 w 59"/>
                <a:gd name="T25" fmla="*/ 0 h 21"/>
                <a:gd name="T26" fmla="*/ 13 w 59"/>
                <a:gd name="T27" fmla="*/ 0 h 21"/>
                <a:gd name="T28" fmla="*/ 15 w 59"/>
                <a:gd name="T29" fmla="*/ 0 h 21"/>
                <a:gd name="T30" fmla="*/ 18 w 59"/>
                <a:gd name="T31" fmla="*/ 1 h 21"/>
                <a:gd name="T32" fmla="*/ 20 w 59"/>
                <a:gd name="T33" fmla="*/ 2 h 21"/>
                <a:gd name="T34" fmla="*/ 22 w 59"/>
                <a:gd name="T35" fmla="*/ 2 h 21"/>
                <a:gd name="T36" fmla="*/ 25 w 59"/>
                <a:gd name="T37" fmla="*/ 3 h 21"/>
                <a:gd name="T38" fmla="*/ 27 w 59"/>
                <a:gd name="T39" fmla="*/ 4 h 21"/>
                <a:gd name="T40" fmla="*/ 29 w 59"/>
                <a:gd name="T41" fmla="*/ 5 h 21"/>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9" h="21">
                  <a:moveTo>
                    <a:pt x="59" y="10"/>
                  </a:moveTo>
                  <a:lnTo>
                    <a:pt x="51" y="13"/>
                  </a:lnTo>
                  <a:lnTo>
                    <a:pt x="45" y="16"/>
                  </a:lnTo>
                  <a:lnTo>
                    <a:pt x="36" y="18"/>
                  </a:lnTo>
                  <a:lnTo>
                    <a:pt x="29" y="20"/>
                  </a:lnTo>
                  <a:lnTo>
                    <a:pt x="21" y="21"/>
                  </a:lnTo>
                  <a:lnTo>
                    <a:pt x="14" y="20"/>
                  </a:lnTo>
                  <a:lnTo>
                    <a:pt x="7" y="17"/>
                  </a:lnTo>
                  <a:lnTo>
                    <a:pt x="0" y="13"/>
                  </a:lnTo>
                  <a:lnTo>
                    <a:pt x="5" y="10"/>
                  </a:lnTo>
                  <a:lnTo>
                    <a:pt x="11" y="5"/>
                  </a:lnTo>
                  <a:lnTo>
                    <a:pt x="16" y="3"/>
                  </a:lnTo>
                  <a:lnTo>
                    <a:pt x="21" y="0"/>
                  </a:lnTo>
                  <a:lnTo>
                    <a:pt x="26" y="0"/>
                  </a:lnTo>
                  <a:lnTo>
                    <a:pt x="31" y="1"/>
                  </a:lnTo>
                  <a:lnTo>
                    <a:pt x="36" y="3"/>
                  </a:lnTo>
                  <a:lnTo>
                    <a:pt x="40" y="4"/>
                  </a:lnTo>
                  <a:lnTo>
                    <a:pt x="45" y="5"/>
                  </a:lnTo>
                  <a:lnTo>
                    <a:pt x="50" y="6"/>
                  </a:lnTo>
                  <a:lnTo>
                    <a:pt x="54" y="9"/>
                  </a:lnTo>
                  <a:lnTo>
                    <a:pt x="59" y="1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6" name="Freeform 942">
              <a:extLst>
                <a:ext uri="{FF2B5EF4-FFF2-40B4-BE49-F238E27FC236}">
                  <a16:creationId xmlns:a16="http://schemas.microsoft.com/office/drawing/2014/main" id="{00000000-0008-0000-0800-0000C6030000}"/>
                </a:ext>
              </a:extLst>
            </xdr:cNvPr>
            <xdr:cNvSpPr>
              <a:spLocks/>
            </xdr:cNvSpPr>
          </xdr:nvSpPr>
          <xdr:spPr bwMode="auto">
            <a:xfrm>
              <a:off x="93" y="209"/>
              <a:ext cx="70" cy="116"/>
            </a:xfrm>
            <a:custGeom>
              <a:avLst/>
              <a:gdLst>
                <a:gd name="T0" fmla="*/ 25 w 139"/>
                <a:gd name="T1" fmla="*/ 34 h 232"/>
                <a:gd name="T2" fmla="*/ 27 w 139"/>
                <a:gd name="T3" fmla="*/ 37 h 232"/>
                <a:gd name="T4" fmla="*/ 28 w 139"/>
                <a:gd name="T5" fmla="*/ 40 h 232"/>
                <a:gd name="T6" fmla="*/ 31 w 139"/>
                <a:gd name="T7" fmla="*/ 42 h 232"/>
                <a:gd name="T8" fmla="*/ 32 w 139"/>
                <a:gd name="T9" fmla="*/ 46 h 232"/>
                <a:gd name="T10" fmla="*/ 34 w 139"/>
                <a:gd name="T11" fmla="*/ 48 h 232"/>
                <a:gd name="T12" fmla="*/ 37 w 139"/>
                <a:gd name="T13" fmla="*/ 51 h 232"/>
                <a:gd name="T14" fmla="*/ 38 w 139"/>
                <a:gd name="T15" fmla="*/ 54 h 232"/>
                <a:gd name="T16" fmla="*/ 40 w 139"/>
                <a:gd name="T17" fmla="*/ 57 h 232"/>
                <a:gd name="T18" fmla="*/ 46 w 139"/>
                <a:gd name="T19" fmla="*/ 63 h 232"/>
                <a:gd name="T20" fmla="*/ 51 w 139"/>
                <a:gd name="T21" fmla="*/ 70 h 232"/>
                <a:gd name="T22" fmla="*/ 54 w 139"/>
                <a:gd name="T23" fmla="*/ 78 h 232"/>
                <a:gd name="T24" fmla="*/ 58 w 139"/>
                <a:gd name="T25" fmla="*/ 85 h 232"/>
                <a:gd name="T26" fmla="*/ 61 w 139"/>
                <a:gd name="T27" fmla="*/ 93 h 232"/>
                <a:gd name="T28" fmla="*/ 64 w 139"/>
                <a:gd name="T29" fmla="*/ 101 h 232"/>
                <a:gd name="T30" fmla="*/ 67 w 139"/>
                <a:gd name="T31" fmla="*/ 108 h 232"/>
                <a:gd name="T32" fmla="*/ 70 w 139"/>
                <a:gd name="T33" fmla="*/ 115 h 232"/>
                <a:gd name="T34" fmla="*/ 67 w 139"/>
                <a:gd name="T35" fmla="*/ 116 h 232"/>
                <a:gd name="T36" fmla="*/ 64 w 139"/>
                <a:gd name="T37" fmla="*/ 116 h 232"/>
                <a:gd name="T38" fmla="*/ 61 w 139"/>
                <a:gd name="T39" fmla="*/ 116 h 232"/>
                <a:gd name="T40" fmla="*/ 58 w 139"/>
                <a:gd name="T41" fmla="*/ 116 h 232"/>
                <a:gd name="T42" fmla="*/ 52 w 139"/>
                <a:gd name="T43" fmla="*/ 108 h 232"/>
                <a:gd name="T44" fmla="*/ 45 w 139"/>
                <a:gd name="T45" fmla="*/ 101 h 232"/>
                <a:gd name="T46" fmla="*/ 38 w 139"/>
                <a:gd name="T47" fmla="*/ 93 h 232"/>
                <a:gd name="T48" fmla="*/ 31 w 139"/>
                <a:gd name="T49" fmla="*/ 85 h 232"/>
                <a:gd name="T50" fmla="*/ 25 w 139"/>
                <a:gd name="T51" fmla="*/ 77 h 232"/>
                <a:gd name="T52" fmla="*/ 19 w 139"/>
                <a:gd name="T53" fmla="*/ 69 h 232"/>
                <a:gd name="T54" fmla="*/ 13 w 139"/>
                <a:gd name="T55" fmla="*/ 61 h 232"/>
                <a:gd name="T56" fmla="*/ 8 w 139"/>
                <a:gd name="T57" fmla="*/ 52 h 232"/>
                <a:gd name="T58" fmla="*/ 7 w 139"/>
                <a:gd name="T59" fmla="*/ 49 h 232"/>
                <a:gd name="T60" fmla="*/ 5 w 139"/>
                <a:gd name="T61" fmla="*/ 45 h 232"/>
                <a:gd name="T62" fmla="*/ 4 w 139"/>
                <a:gd name="T63" fmla="*/ 39 h 232"/>
                <a:gd name="T64" fmla="*/ 3 w 139"/>
                <a:gd name="T65" fmla="*/ 32 h 232"/>
                <a:gd name="T66" fmla="*/ 1 w 139"/>
                <a:gd name="T67" fmla="*/ 25 h 232"/>
                <a:gd name="T68" fmla="*/ 1 w 139"/>
                <a:gd name="T69" fmla="*/ 17 h 232"/>
                <a:gd name="T70" fmla="*/ 0 w 139"/>
                <a:gd name="T71" fmla="*/ 9 h 232"/>
                <a:gd name="T72" fmla="*/ 1 w 139"/>
                <a:gd name="T73" fmla="*/ 0 h 232"/>
                <a:gd name="T74" fmla="*/ 4 w 139"/>
                <a:gd name="T75" fmla="*/ 3 h 232"/>
                <a:gd name="T76" fmla="*/ 7 w 139"/>
                <a:gd name="T77" fmla="*/ 7 h 232"/>
                <a:gd name="T78" fmla="*/ 11 w 139"/>
                <a:gd name="T79" fmla="*/ 12 h 232"/>
                <a:gd name="T80" fmla="*/ 14 w 139"/>
                <a:gd name="T81" fmla="*/ 18 h 232"/>
                <a:gd name="T82" fmla="*/ 18 w 139"/>
                <a:gd name="T83" fmla="*/ 24 h 232"/>
                <a:gd name="T84" fmla="*/ 21 w 139"/>
                <a:gd name="T85" fmla="*/ 29 h 232"/>
                <a:gd name="T86" fmla="*/ 23 w 139"/>
                <a:gd name="T87" fmla="*/ 32 h 232"/>
                <a:gd name="T88" fmla="*/ 25 w 139"/>
                <a:gd name="T89" fmla="*/ 34 h 232"/>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39" h="232">
                  <a:moveTo>
                    <a:pt x="50" y="68"/>
                  </a:moveTo>
                  <a:lnTo>
                    <a:pt x="53" y="74"/>
                  </a:lnTo>
                  <a:lnTo>
                    <a:pt x="56" y="80"/>
                  </a:lnTo>
                  <a:lnTo>
                    <a:pt x="61" y="84"/>
                  </a:lnTo>
                  <a:lnTo>
                    <a:pt x="64" y="91"/>
                  </a:lnTo>
                  <a:lnTo>
                    <a:pt x="68" y="95"/>
                  </a:lnTo>
                  <a:lnTo>
                    <a:pt x="73" y="101"/>
                  </a:lnTo>
                  <a:lnTo>
                    <a:pt x="76" y="107"/>
                  </a:lnTo>
                  <a:lnTo>
                    <a:pt x="79" y="114"/>
                  </a:lnTo>
                  <a:lnTo>
                    <a:pt x="91" y="126"/>
                  </a:lnTo>
                  <a:lnTo>
                    <a:pt x="101" y="140"/>
                  </a:lnTo>
                  <a:lnTo>
                    <a:pt x="108" y="155"/>
                  </a:lnTo>
                  <a:lnTo>
                    <a:pt x="116" y="169"/>
                  </a:lnTo>
                  <a:lnTo>
                    <a:pt x="122" y="185"/>
                  </a:lnTo>
                  <a:lnTo>
                    <a:pt x="128" y="201"/>
                  </a:lnTo>
                  <a:lnTo>
                    <a:pt x="133" y="215"/>
                  </a:lnTo>
                  <a:lnTo>
                    <a:pt x="139" y="230"/>
                  </a:lnTo>
                  <a:lnTo>
                    <a:pt x="133" y="231"/>
                  </a:lnTo>
                  <a:lnTo>
                    <a:pt x="128" y="232"/>
                  </a:lnTo>
                  <a:lnTo>
                    <a:pt x="122" y="232"/>
                  </a:lnTo>
                  <a:lnTo>
                    <a:pt x="116" y="232"/>
                  </a:lnTo>
                  <a:lnTo>
                    <a:pt x="103" y="216"/>
                  </a:lnTo>
                  <a:lnTo>
                    <a:pt x="89" y="201"/>
                  </a:lnTo>
                  <a:lnTo>
                    <a:pt x="76" y="185"/>
                  </a:lnTo>
                  <a:lnTo>
                    <a:pt x="62" y="169"/>
                  </a:lnTo>
                  <a:lnTo>
                    <a:pt x="50" y="153"/>
                  </a:lnTo>
                  <a:lnTo>
                    <a:pt x="37" y="138"/>
                  </a:lnTo>
                  <a:lnTo>
                    <a:pt x="26" y="121"/>
                  </a:lnTo>
                  <a:lnTo>
                    <a:pt x="16" y="104"/>
                  </a:lnTo>
                  <a:lnTo>
                    <a:pt x="13" y="98"/>
                  </a:lnTo>
                  <a:lnTo>
                    <a:pt x="10" y="89"/>
                  </a:lnTo>
                  <a:lnTo>
                    <a:pt x="7" y="77"/>
                  </a:lnTo>
                  <a:lnTo>
                    <a:pt x="5" y="64"/>
                  </a:lnTo>
                  <a:lnTo>
                    <a:pt x="2" y="49"/>
                  </a:lnTo>
                  <a:lnTo>
                    <a:pt x="1" y="34"/>
                  </a:lnTo>
                  <a:lnTo>
                    <a:pt x="0" y="17"/>
                  </a:lnTo>
                  <a:lnTo>
                    <a:pt x="1" y="0"/>
                  </a:lnTo>
                  <a:lnTo>
                    <a:pt x="7" y="6"/>
                  </a:lnTo>
                  <a:lnTo>
                    <a:pt x="13" y="14"/>
                  </a:lnTo>
                  <a:lnTo>
                    <a:pt x="21" y="24"/>
                  </a:lnTo>
                  <a:lnTo>
                    <a:pt x="27" y="36"/>
                  </a:lnTo>
                  <a:lnTo>
                    <a:pt x="35" y="47"/>
                  </a:lnTo>
                  <a:lnTo>
                    <a:pt x="41" y="57"/>
                  </a:lnTo>
                  <a:lnTo>
                    <a:pt x="46" y="64"/>
                  </a:lnTo>
                  <a:lnTo>
                    <a:pt x="50" y="6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7" name="Freeform 943">
              <a:extLst>
                <a:ext uri="{FF2B5EF4-FFF2-40B4-BE49-F238E27FC236}">
                  <a16:creationId xmlns:a16="http://schemas.microsoft.com/office/drawing/2014/main" id="{00000000-0008-0000-0800-0000C7030000}"/>
                </a:ext>
              </a:extLst>
            </xdr:cNvPr>
            <xdr:cNvSpPr>
              <a:spLocks/>
            </xdr:cNvSpPr>
          </xdr:nvSpPr>
          <xdr:spPr bwMode="auto">
            <a:xfrm>
              <a:off x="815" y="228"/>
              <a:ext cx="29" cy="29"/>
            </a:xfrm>
            <a:custGeom>
              <a:avLst/>
              <a:gdLst>
                <a:gd name="T0" fmla="*/ 29 w 59"/>
                <a:gd name="T1" fmla="*/ 14 h 58"/>
                <a:gd name="T2" fmla="*/ 28 w 59"/>
                <a:gd name="T3" fmla="*/ 20 h 58"/>
                <a:gd name="T4" fmla="*/ 26 w 59"/>
                <a:gd name="T5" fmla="*/ 24 h 58"/>
                <a:gd name="T6" fmla="*/ 22 w 59"/>
                <a:gd name="T7" fmla="*/ 28 h 58"/>
                <a:gd name="T8" fmla="*/ 17 w 59"/>
                <a:gd name="T9" fmla="*/ 29 h 58"/>
                <a:gd name="T10" fmla="*/ 13 w 59"/>
                <a:gd name="T11" fmla="*/ 29 h 58"/>
                <a:gd name="T12" fmla="*/ 9 w 59"/>
                <a:gd name="T13" fmla="*/ 28 h 58"/>
                <a:gd name="T14" fmla="*/ 4 w 59"/>
                <a:gd name="T15" fmla="*/ 25 h 58"/>
                <a:gd name="T16" fmla="*/ 2 w 59"/>
                <a:gd name="T17" fmla="*/ 20 h 58"/>
                <a:gd name="T18" fmla="*/ 0 w 59"/>
                <a:gd name="T19" fmla="*/ 15 h 58"/>
                <a:gd name="T20" fmla="*/ 0 w 59"/>
                <a:gd name="T21" fmla="*/ 9 h 58"/>
                <a:gd name="T22" fmla="*/ 4 w 59"/>
                <a:gd name="T23" fmla="*/ 5 h 58"/>
                <a:gd name="T24" fmla="*/ 8 w 59"/>
                <a:gd name="T25" fmla="*/ 3 h 58"/>
                <a:gd name="T26" fmla="*/ 10 w 59"/>
                <a:gd name="T27" fmla="*/ 1 h 58"/>
                <a:gd name="T28" fmla="*/ 14 w 59"/>
                <a:gd name="T29" fmla="*/ 0 h 58"/>
                <a:gd name="T30" fmla="*/ 17 w 59"/>
                <a:gd name="T31" fmla="*/ 1 h 58"/>
                <a:gd name="T32" fmla="*/ 21 w 59"/>
                <a:gd name="T33" fmla="*/ 2 h 58"/>
                <a:gd name="T34" fmla="*/ 24 w 59"/>
                <a:gd name="T35" fmla="*/ 4 h 58"/>
                <a:gd name="T36" fmla="*/ 27 w 59"/>
                <a:gd name="T37" fmla="*/ 6 h 58"/>
                <a:gd name="T38" fmla="*/ 28 w 59"/>
                <a:gd name="T39" fmla="*/ 10 h 58"/>
                <a:gd name="T40" fmla="*/ 29 w 59"/>
                <a:gd name="T41" fmla="*/ 14 h 5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9" h="58">
                  <a:moveTo>
                    <a:pt x="59" y="27"/>
                  </a:moveTo>
                  <a:lnTo>
                    <a:pt x="57" y="39"/>
                  </a:lnTo>
                  <a:lnTo>
                    <a:pt x="52" y="47"/>
                  </a:lnTo>
                  <a:lnTo>
                    <a:pt x="44" y="55"/>
                  </a:lnTo>
                  <a:lnTo>
                    <a:pt x="35" y="58"/>
                  </a:lnTo>
                  <a:lnTo>
                    <a:pt x="27" y="58"/>
                  </a:lnTo>
                  <a:lnTo>
                    <a:pt x="18" y="56"/>
                  </a:lnTo>
                  <a:lnTo>
                    <a:pt x="8" y="49"/>
                  </a:lnTo>
                  <a:lnTo>
                    <a:pt x="4" y="40"/>
                  </a:lnTo>
                  <a:lnTo>
                    <a:pt x="0" y="29"/>
                  </a:lnTo>
                  <a:lnTo>
                    <a:pt x="1" y="18"/>
                  </a:lnTo>
                  <a:lnTo>
                    <a:pt x="8" y="10"/>
                  </a:lnTo>
                  <a:lnTo>
                    <a:pt x="16" y="5"/>
                  </a:lnTo>
                  <a:lnTo>
                    <a:pt x="21" y="1"/>
                  </a:lnTo>
                  <a:lnTo>
                    <a:pt x="29" y="0"/>
                  </a:lnTo>
                  <a:lnTo>
                    <a:pt x="35" y="1"/>
                  </a:lnTo>
                  <a:lnTo>
                    <a:pt x="42" y="4"/>
                  </a:lnTo>
                  <a:lnTo>
                    <a:pt x="49" y="8"/>
                  </a:lnTo>
                  <a:lnTo>
                    <a:pt x="55" y="12"/>
                  </a:lnTo>
                  <a:lnTo>
                    <a:pt x="57" y="20"/>
                  </a:lnTo>
                  <a:lnTo>
                    <a:pt x="59" y="27"/>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8" name="Freeform 944">
              <a:extLst>
                <a:ext uri="{FF2B5EF4-FFF2-40B4-BE49-F238E27FC236}">
                  <a16:creationId xmlns:a16="http://schemas.microsoft.com/office/drawing/2014/main" id="{00000000-0008-0000-0800-0000C8030000}"/>
                </a:ext>
              </a:extLst>
            </xdr:cNvPr>
            <xdr:cNvSpPr>
              <a:spLocks/>
            </xdr:cNvSpPr>
          </xdr:nvSpPr>
          <xdr:spPr bwMode="auto">
            <a:xfrm>
              <a:off x="190" y="231"/>
              <a:ext cx="17" cy="35"/>
            </a:xfrm>
            <a:custGeom>
              <a:avLst/>
              <a:gdLst>
                <a:gd name="T0" fmla="*/ 17 w 34"/>
                <a:gd name="T1" fmla="*/ 12 h 72"/>
                <a:gd name="T2" fmla="*/ 16 w 34"/>
                <a:gd name="T3" fmla="*/ 14 h 72"/>
                <a:gd name="T4" fmla="*/ 14 w 34"/>
                <a:gd name="T5" fmla="*/ 17 h 72"/>
                <a:gd name="T6" fmla="*/ 12 w 34"/>
                <a:gd name="T7" fmla="*/ 21 h 72"/>
                <a:gd name="T8" fmla="*/ 10 w 34"/>
                <a:gd name="T9" fmla="*/ 24 h 72"/>
                <a:gd name="T10" fmla="*/ 7 w 34"/>
                <a:gd name="T11" fmla="*/ 27 h 72"/>
                <a:gd name="T12" fmla="*/ 5 w 34"/>
                <a:gd name="T13" fmla="*/ 31 h 72"/>
                <a:gd name="T14" fmla="*/ 3 w 34"/>
                <a:gd name="T15" fmla="*/ 33 h 72"/>
                <a:gd name="T16" fmla="*/ 1 w 34"/>
                <a:gd name="T17" fmla="*/ 35 h 72"/>
                <a:gd name="T18" fmla="*/ 0 w 34"/>
                <a:gd name="T19" fmla="*/ 27 h 72"/>
                <a:gd name="T20" fmla="*/ 1 w 34"/>
                <a:gd name="T21" fmla="*/ 21 h 72"/>
                <a:gd name="T22" fmla="*/ 3 w 34"/>
                <a:gd name="T23" fmla="*/ 15 h 72"/>
                <a:gd name="T24" fmla="*/ 5 w 34"/>
                <a:gd name="T25" fmla="*/ 10 h 72"/>
                <a:gd name="T26" fmla="*/ 8 w 34"/>
                <a:gd name="T27" fmla="*/ 7 h 72"/>
                <a:gd name="T28" fmla="*/ 11 w 34"/>
                <a:gd name="T29" fmla="*/ 4 h 72"/>
                <a:gd name="T30" fmla="*/ 13 w 34"/>
                <a:gd name="T31" fmla="*/ 1 h 72"/>
                <a:gd name="T32" fmla="*/ 16 w 34"/>
                <a:gd name="T33" fmla="*/ 0 h 72"/>
                <a:gd name="T34" fmla="*/ 17 w 34"/>
                <a:gd name="T35" fmla="*/ 2 h 72"/>
                <a:gd name="T36" fmla="*/ 17 w 34"/>
                <a:gd name="T37" fmla="*/ 6 h 72"/>
                <a:gd name="T38" fmla="*/ 17 w 34"/>
                <a:gd name="T39" fmla="*/ 10 h 72"/>
                <a:gd name="T40" fmla="*/ 17 w 34"/>
                <a:gd name="T41" fmla="*/ 12 h 72"/>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4" h="72">
                  <a:moveTo>
                    <a:pt x="34" y="25"/>
                  </a:moveTo>
                  <a:lnTo>
                    <a:pt x="31" y="29"/>
                  </a:lnTo>
                  <a:lnTo>
                    <a:pt x="28" y="35"/>
                  </a:lnTo>
                  <a:lnTo>
                    <a:pt x="24" y="43"/>
                  </a:lnTo>
                  <a:lnTo>
                    <a:pt x="19" y="50"/>
                  </a:lnTo>
                  <a:lnTo>
                    <a:pt x="14" y="56"/>
                  </a:lnTo>
                  <a:lnTo>
                    <a:pt x="10" y="63"/>
                  </a:lnTo>
                  <a:lnTo>
                    <a:pt x="5" y="68"/>
                  </a:lnTo>
                  <a:lnTo>
                    <a:pt x="1" y="72"/>
                  </a:lnTo>
                  <a:lnTo>
                    <a:pt x="0" y="56"/>
                  </a:lnTo>
                  <a:lnTo>
                    <a:pt x="1" y="43"/>
                  </a:lnTo>
                  <a:lnTo>
                    <a:pt x="5" y="31"/>
                  </a:lnTo>
                  <a:lnTo>
                    <a:pt x="9" y="21"/>
                  </a:lnTo>
                  <a:lnTo>
                    <a:pt x="15" y="14"/>
                  </a:lnTo>
                  <a:lnTo>
                    <a:pt x="21" y="8"/>
                  </a:lnTo>
                  <a:lnTo>
                    <a:pt x="26" y="3"/>
                  </a:lnTo>
                  <a:lnTo>
                    <a:pt x="31" y="0"/>
                  </a:lnTo>
                  <a:lnTo>
                    <a:pt x="33" y="4"/>
                  </a:lnTo>
                  <a:lnTo>
                    <a:pt x="33" y="12"/>
                  </a:lnTo>
                  <a:lnTo>
                    <a:pt x="33" y="21"/>
                  </a:lnTo>
                  <a:lnTo>
                    <a:pt x="34" y="2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69" name="Freeform 945">
              <a:extLst>
                <a:ext uri="{FF2B5EF4-FFF2-40B4-BE49-F238E27FC236}">
                  <a16:creationId xmlns:a16="http://schemas.microsoft.com/office/drawing/2014/main" id="{00000000-0008-0000-0800-0000C9030000}"/>
                </a:ext>
              </a:extLst>
            </xdr:cNvPr>
            <xdr:cNvSpPr>
              <a:spLocks/>
            </xdr:cNvSpPr>
          </xdr:nvSpPr>
          <xdr:spPr bwMode="auto">
            <a:xfrm>
              <a:off x="843" y="239"/>
              <a:ext cx="28" cy="28"/>
            </a:xfrm>
            <a:custGeom>
              <a:avLst/>
              <a:gdLst>
                <a:gd name="T0" fmla="*/ 25 w 56"/>
                <a:gd name="T1" fmla="*/ 5 h 56"/>
                <a:gd name="T2" fmla="*/ 28 w 56"/>
                <a:gd name="T3" fmla="*/ 9 h 56"/>
                <a:gd name="T4" fmla="*/ 28 w 56"/>
                <a:gd name="T5" fmla="*/ 14 h 56"/>
                <a:gd name="T6" fmla="*/ 28 w 56"/>
                <a:gd name="T7" fmla="*/ 19 h 56"/>
                <a:gd name="T8" fmla="*/ 27 w 56"/>
                <a:gd name="T9" fmla="*/ 22 h 56"/>
                <a:gd name="T10" fmla="*/ 24 w 56"/>
                <a:gd name="T11" fmla="*/ 25 h 56"/>
                <a:gd name="T12" fmla="*/ 21 w 56"/>
                <a:gd name="T13" fmla="*/ 28 h 56"/>
                <a:gd name="T14" fmla="*/ 17 w 56"/>
                <a:gd name="T15" fmla="*/ 28 h 56"/>
                <a:gd name="T16" fmla="*/ 13 w 56"/>
                <a:gd name="T17" fmla="*/ 28 h 56"/>
                <a:gd name="T18" fmla="*/ 10 w 56"/>
                <a:gd name="T19" fmla="*/ 28 h 56"/>
                <a:gd name="T20" fmla="*/ 6 w 56"/>
                <a:gd name="T21" fmla="*/ 25 h 56"/>
                <a:gd name="T22" fmla="*/ 3 w 56"/>
                <a:gd name="T23" fmla="*/ 23 h 56"/>
                <a:gd name="T24" fmla="*/ 1 w 56"/>
                <a:gd name="T25" fmla="*/ 20 h 56"/>
                <a:gd name="T26" fmla="*/ 0 w 56"/>
                <a:gd name="T27" fmla="*/ 16 h 56"/>
                <a:gd name="T28" fmla="*/ 1 w 56"/>
                <a:gd name="T29" fmla="*/ 13 h 56"/>
                <a:gd name="T30" fmla="*/ 2 w 56"/>
                <a:gd name="T31" fmla="*/ 10 h 56"/>
                <a:gd name="T32" fmla="*/ 4 w 56"/>
                <a:gd name="T33" fmla="*/ 8 h 56"/>
                <a:gd name="T34" fmla="*/ 5 w 56"/>
                <a:gd name="T35" fmla="*/ 6 h 56"/>
                <a:gd name="T36" fmla="*/ 8 w 56"/>
                <a:gd name="T37" fmla="*/ 3 h 56"/>
                <a:gd name="T38" fmla="*/ 11 w 56"/>
                <a:gd name="T39" fmla="*/ 2 h 56"/>
                <a:gd name="T40" fmla="*/ 14 w 56"/>
                <a:gd name="T41" fmla="*/ 1 h 56"/>
                <a:gd name="T42" fmla="*/ 17 w 56"/>
                <a:gd name="T43" fmla="*/ 0 h 56"/>
                <a:gd name="T44" fmla="*/ 20 w 56"/>
                <a:gd name="T45" fmla="*/ 1 h 56"/>
                <a:gd name="T46" fmla="*/ 23 w 56"/>
                <a:gd name="T47" fmla="*/ 3 h 56"/>
                <a:gd name="T48" fmla="*/ 25 w 56"/>
                <a:gd name="T49" fmla="*/ 5 h 5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6" h="56">
                  <a:moveTo>
                    <a:pt x="50" y="10"/>
                  </a:moveTo>
                  <a:lnTo>
                    <a:pt x="55" y="18"/>
                  </a:lnTo>
                  <a:lnTo>
                    <a:pt x="56" y="28"/>
                  </a:lnTo>
                  <a:lnTo>
                    <a:pt x="56" y="37"/>
                  </a:lnTo>
                  <a:lnTo>
                    <a:pt x="53" y="44"/>
                  </a:lnTo>
                  <a:lnTo>
                    <a:pt x="48" y="50"/>
                  </a:lnTo>
                  <a:lnTo>
                    <a:pt x="41" y="55"/>
                  </a:lnTo>
                  <a:lnTo>
                    <a:pt x="34" y="56"/>
                  </a:lnTo>
                  <a:lnTo>
                    <a:pt x="25" y="55"/>
                  </a:lnTo>
                  <a:lnTo>
                    <a:pt x="19" y="55"/>
                  </a:lnTo>
                  <a:lnTo>
                    <a:pt x="11" y="50"/>
                  </a:lnTo>
                  <a:lnTo>
                    <a:pt x="5" y="45"/>
                  </a:lnTo>
                  <a:lnTo>
                    <a:pt x="1" y="39"/>
                  </a:lnTo>
                  <a:lnTo>
                    <a:pt x="0" y="32"/>
                  </a:lnTo>
                  <a:lnTo>
                    <a:pt x="1" y="26"/>
                  </a:lnTo>
                  <a:lnTo>
                    <a:pt x="4" y="20"/>
                  </a:lnTo>
                  <a:lnTo>
                    <a:pt x="8" y="16"/>
                  </a:lnTo>
                  <a:lnTo>
                    <a:pt x="10" y="11"/>
                  </a:lnTo>
                  <a:lnTo>
                    <a:pt x="15" y="6"/>
                  </a:lnTo>
                  <a:lnTo>
                    <a:pt x="21" y="3"/>
                  </a:lnTo>
                  <a:lnTo>
                    <a:pt x="28" y="1"/>
                  </a:lnTo>
                  <a:lnTo>
                    <a:pt x="34" y="0"/>
                  </a:lnTo>
                  <a:lnTo>
                    <a:pt x="40" y="1"/>
                  </a:lnTo>
                  <a:lnTo>
                    <a:pt x="46" y="5"/>
                  </a:lnTo>
                  <a:lnTo>
                    <a:pt x="50" y="10"/>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0" name="Freeform 946">
              <a:extLst>
                <a:ext uri="{FF2B5EF4-FFF2-40B4-BE49-F238E27FC236}">
                  <a16:creationId xmlns:a16="http://schemas.microsoft.com/office/drawing/2014/main" id="{00000000-0008-0000-0800-0000CA030000}"/>
                </a:ext>
              </a:extLst>
            </xdr:cNvPr>
            <xdr:cNvSpPr>
              <a:spLocks/>
            </xdr:cNvSpPr>
          </xdr:nvSpPr>
          <xdr:spPr bwMode="auto">
            <a:xfrm>
              <a:off x="135" y="245"/>
              <a:ext cx="29" cy="60"/>
            </a:xfrm>
            <a:custGeom>
              <a:avLst/>
              <a:gdLst>
                <a:gd name="T0" fmla="*/ 29 w 58"/>
                <a:gd name="T1" fmla="*/ 60 h 121"/>
                <a:gd name="T2" fmla="*/ 27 w 58"/>
                <a:gd name="T3" fmla="*/ 57 h 121"/>
                <a:gd name="T4" fmla="*/ 24 w 58"/>
                <a:gd name="T5" fmla="*/ 51 h 121"/>
                <a:gd name="T6" fmla="*/ 20 w 58"/>
                <a:gd name="T7" fmla="*/ 43 h 121"/>
                <a:gd name="T8" fmla="*/ 15 w 58"/>
                <a:gd name="T9" fmla="*/ 34 h 121"/>
                <a:gd name="T10" fmla="*/ 10 w 58"/>
                <a:gd name="T11" fmla="*/ 26 h 121"/>
                <a:gd name="T12" fmla="*/ 5 w 58"/>
                <a:gd name="T13" fmla="*/ 18 h 121"/>
                <a:gd name="T14" fmla="*/ 2 w 58"/>
                <a:gd name="T15" fmla="*/ 11 h 121"/>
                <a:gd name="T16" fmla="*/ 0 w 58"/>
                <a:gd name="T17" fmla="*/ 7 h 121"/>
                <a:gd name="T18" fmla="*/ 3 w 58"/>
                <a:gd name="T19" fmla="*/ 5 h 121"/>
                <a:gd name="T20" fmla="*/ 6 w 58"/>
                <a:gd name="T21" fmla="*/ 3 h 121"/>
                <a:gd name="T22" fmla="*/ 10 w 58"/>
                <a:gd name="T23" fmla="*/ 0 h 121"/>
                <a:gd name="T24" fmla="*/ 14 w 58"/>
                <a:gd name="T25" fmla="*/ 0 h 121"/>
                <a:gd name="T26" fmla="*/ 15 w 58"/>
                <a:gd name="T27" fmla="*/ 4 h 121"/>
                <a:gd name="T28" fmla="*/ 17 w 58"/>
                <a:gd name="T29" fmla="*/ 11 h 121"/>
                <a:gd name="T30" fmla="*/ 19 w 58"/>
                <a:gd name="T31" fmla="*/ 20 h 121"/>
                <a:gd name="T32" fmla="*/ 22 w 58"/>
                <a:gd name="T33" fmla="*/ 30 h 121"/>
                <a:gd name="T34" fmla="*/ 24 w 58"/>
                <a:gd name="T35" fmla="*/ 40 h 121"/>
                <a:gd name="T36" fmla="*/ 26 w 58"/>
                <a:gd name="T37" fmla="*/ 49 h 121"/>
                <a:gd name="T38" fmla="*/ 28 w 58"/>
                <a:gd name="T39" fmla="*/ 56 h 121"/>
                <a:gd name="T40" fmla="*/ 29 w 58"/>
                <a:gd name="T41" fmla="*/ 60 h 121"/>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8" h="121">
                  <a:moveTo>
                    <a:pt x="58" y="121"/>
                  </a:moveTo>
                  <a:lnTo>
                    <a:pt x="54" y="114"/>
                  </a:lnTo>
                  <a:lnTo>
                    <a:pt x="48" y="102"/>
                  </a:lnTo>
                  <a:lnTo>
                    <a:pt x="39" y="86"/>
                  </a:lnTo>
                  <a:lnTo>
                    <a:pt x="29" y="69"/>
                  </a:lnTo>
                  <a:lnTo>
                    <a:pt x="20" y="52"/>
                  </a:lnTo>
                  <a:lnTo>
                    <a:pt x="10" y="36"/>
                  </a:lnTo>
                  <a:lnTo>
                    <a:pt x="4" y="23"/>
                  </a:lnTo>
                  <a:lnTo>
                    <a:pt x="0" y="15"/>
                  </a:lnTo>
                  <a:lnTo>
                    <a:pt x="5" y="11"/>
                  </a:lnTo>
                  <a:lnTo>
                    <a:pt x="12" y="6"/>
                  </a:lnTo>
                  <a:lnTo>
                    <a:pt x="19" y="1"/>
                  </a:lnTo>
                  <a:lnTo>
                    <a:pt x="27" y="0"/>
                  </a:lnTo>
                  <a:lnTo>
                    <a:pt x="29" y="9"/>
                  </a:lnTo>
                  <a:lnTo>
                    <a:pt x="33" y="23"/>
                  </a:lnTo>
                  <a:lnTo>
                    <a:pt x="38" y="40"/>
                  </a:lnTo>
                  <a:lnTo>
                    <a:pt x="43" y="61"/>
                  </a:lnTo>
                  <a:lnTo>
                    <a:pt x="48" y="80"/>
                  </a:lnTo>
                  <a:lnTo>
                    <a:pt x="52" y="98"/>
                  </a:lnTo>
                  <a:lnTo>
                    <a:pt x="55" y="113"/>
                  </a:lnTo>
                  <a:lnTo>
                    <a:pt x="58" y="121"/>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1" name="Freeform 947">
              <a:extLst>
                <a:ext uri="{FF2B5EF4-FFF2-40B4-BE49-F238E27FC236}">
                  <a16:creationId xmlns:a16="http://schemas.microsoft.com/office/drawing/2014/main" id="{00000000-0008-0000-0800-0000CB030000}"/>
                </a:ext>
              </a:extLst>
            </xdr:cNvPr>
            <xdr:cNvSpPr>
              <a:spLocks/>
            </xdr:cNvSpPr>
          </xdr:nvSpPr>
          <xdr:spPr bwMode="auto">
            <a:xfrm>
              <a:off x="187" y="255"/>
              <a:ext cx="139" cy="66"/>
            </a:xfrm>
            <a:custGeom>
              <a:avLst/>
              <a:gdLst>
                <a:gd name="T0" fmla="*/ 139 w 278"/>
                <a:gd name="T1" fmla="*/ 56 h 133"/>
                <a:gd name="T2" fmla="*/ 137 w 278"/>
                <a:gd name="T3" fmla="*/ 55 h 133"/>
                <a:gd name="T4" fmla="*/ 132 w 278"/>
                <a:gd name="T5" fmla="*/ 52 h 133"/>
                <a:gd name="T6" fmla="*/ 125 w 278"/>
                <a:gd name="T7" fmla="*/ 47 h 133"/>
                <a:gd name="T8" fmla="*/ 118 w 278"/>
                <a:gd name="T9" fmla="*/ 41 h 133"/>
                <a:gd name="T10" fmla="*/ 111 w 278"/>
                <a:gd name="T11" fmla="*/ 36 h 133"/>
                <a:gd name="T12" fmla="*/ 104 w 278"/>
                <a:gd name="T13" fmla="*/ 30 h 133"/>
                <a:gd name="T14" fmla="*/ 99 w 278"/>
                <a:gd name="T15" fmla="*/ 26 h 133"/>
                <a:gd name="T16" fmla="*/ 97 w 278"/>
                <a:gd name="T17" fmla="*/ 24 h 133"/>
                <a:gd name="T18" fmla="*/ 99 w 278"/>
                <a:gd name="T19" fmla="*/ 22 h 133"/>
                <a:gd name="T20" fmla="*/ 101 w 278"/>
                <a:gd name="T21" fmla="*/ 20 h 133"/>
                <a:gd name="T22" fmla="*/ 105 w 278"/>
                <a:gd name="T23" fmla="*/ 18 h 133"/>
                <a:gd name="T24" fmla="*/ 112 w 278"/>
                <a:gd name="T25" fmla="*/ 15 h 133"/>
                <a:gd name="T26" fmla="*/ 111 w 278"/>
                <a:gd name="T27" fmla="*/ 14 h 133"/>
                <a:gd name="T28" fmla="*/ 111 w 278"/>
                <a:gd name="T29" fmla="*/ 12 h 133"/>
                <a:gd name="T30" fmla="*/ 110 w 278"/>
                <a:gd name="T31" fmla="*/ 12 h 133"/>
                <a:gd name="T32" fmla="*/ 109 w 278"/>
                <a:gd name="T33" fmla="*/ 11 h 133"/>
                <a:gd name="T34" fmla="*/ 96 w 278"/>
                <a:gd name="T35" fmla="*/ 18 h 133"/>
                <a:gd name="T36" fmla="*/ 85 w 278"/>
                <a:gd name="T37" fmla="*/ 24 h 133"/>
                <a:gd name="T38" fmla="*/ 75 w 278"/>
                <a:gd name="T39" fmla="*/ 30 h 133"/>
                <a:gd name="T40" fmla="*/ 66 w 278"/>
                <a:gd name="T41" fmla="*/ 36 h 133"/>
                <a:gd name="T42" fmla="*/ 58 w 278"/>
                <a:gd name="T43" fmla="*/ 41 h 133"/>
                <a:gd name="T44" fmla="*/ 49 w 278"/>
                <a:gd name="T45" fmla="*/ 48 h 133"/>
                <a:gd name="T46" fmla="*/ 39 w 278"/>
                <a:gd name="T47" fmla="*/ 56 h 133"/>
                <a:gd name="T48" fmla="*/ 29 w 278"/>
                <a:gd name="T49" fmla="*/ 64 h 133"/>
                <a:gd name="T50" fmla="*/ 26 w 278"/>
                <a:gd name="T51" fmla="*/ 65 h 133"/>
                <a:gd name="T52" fmla="*/ 23 w 278"/>
                <a:gd name="T53" fmla="*/ 65 h 133"/>
                <a:gd name="T54" fmla="*/ 19 w 278"/>
                <a:gd name="T55" fmla="*/ 66 h 133"/>
                <a:gd name="T56" fmla="*/ 15 w 278"/>
                <a:gd name="T57" fmla="*/ 66 h 133"/>
                <a:gd name="T58" fmla="*/ 11 w 278"/>
                <a:gd name="T59" fmla="*/ 66 h 133"/>
                <a:gd name="T60" fmla="*/ 6 w 278"/>
                <a:gd name="T61" fmla="*/ 66 h 133"/>
                <a:gd name="T62" fmla="*/ 3 w 278"/>
                <a:gd name="T63" fmla="*/ 66 h 133"/>
                <a:gd name="T64" fmla="*/ 0 w 278"/>
                <a:gd name="T65" fmla="*/ 66 h 133"/>
                <a:gd name="T66" fmla="*/ 5 w 278"/>
                <a:gd name="T67" fmla="*/ 59 h 133"/>
                <a:gd name="T68" fmla="*/ 13 w 278"/>
                <a:gd name="T69" fmla="*/ 50 h 133"/>
                <a:gd name="T70" fmla="*/ 23 w 278"/>
                <a:gd name="T71" fmla="*/ 41 h 133"/>
                <a:gd name="T72" fmla="*/ 34 w 278"/>
                <a:gd name="T73" fmla="*/ 30 h 133"/>
                <a:gd name="T74" fmla="*/ 48 w 278"/>
                <a:gd name="T75" fmla="*/ 21 h 133"/>
                <a:gd name="T76" fmla="*/ 61 w 278"/>
                <a:gd name="T77" fmla="*/ 12 h 133"/>
                <a:gd name="T78" fmla="*/ 74 w 278"/>
                <a:gd name="T79" fmla="*/ 4 h 133"/>
                <a:gd name="T80" fmla="*/ 87 w 278"/>
                <a:gd name="T81" fmla="*/ 0 h 133"/>
                <a:gd name="T82" fmla="*/ 97 w 278"/>
                <a:gd name="T83" fmla="*/ 0 h 133"/>
                <a:gd name="T84" fmla="*/ 107 w 278"/>
                <a:gd name="T85" fmla="*/ 6 h 133"/>
                <a:gd name="T86" fmla="*/ 117 w 278"/>
                <a:gd name="T87" fmla="*/ 14 h 133"/>
                <a:gd name="T88" fmla="*/ 125 w 278"/>
                <a:gd name="T89" fmla="*/ 24 h 133"/>
                <a:gd name="T90" fmla="*/ 132 w 278"/>
                <a:gd name="T91" fmla="*/ 35 h 133"/>
                <a:gd name="T92" fmla="*/ 137 w 278"/>
                <a:gd name="T93" fmla="*/ 44 h 133"/>
                <a:gd name="T94" fmla="*/ 139 w 278"/>
                <a:gd name="T95" fmla="*/ 52 h 133"/>
                <a:gd name="T96" fmla="*/ 139 w 278"/>
                <a:gd name="T97" fmla="*/ 56 h 133"/>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278" h="133">
                  <a:moveTo>
                    <a:pt x="278" y="112"/>
                  </a:moveTo>
                  <a:lnTo>
                    <a:pt x="273" y="110"/>
                  </a:lnTo>
                  <a:lnTo>
                    <a:pt x="263" y="104"/>
                  </a:lnTo>
                  <a:lnTo>
                    <a:pt x="250" y="94"/>
                  </a:lnTo>
                  <a:lnTo>
                    <a:pt x="235" y="83"/>
                  </a:lnTo>
                  <a:lnTo>
                    <a:pt x="222" y="72"/>
                  </a:lnTo>
                  <a:lnTo>
                    <a:pt x="208" y="61"/>
                  </a:lnTo>
                  <a:lnTo>
                    <a:pt x="198" y="53"/>
                  </a:lnTo>
                  <a:lnTo>
                    <a:pt x="193" y="48"/>
                  </a:lnTo>
                  <a:lnTo>
                    <a:pt x="198" y="45"/>
                  </a:lnTo>
                  <a:lnTo>
                    <a:pt x="202" y="41"/>
                  </a:lnTo>
                  <a:lnTo>
                    <a:pt x="209" y="37"/>
                  </a:lnTo>
                  <a:lnTo>
                    <a:pt x="223" y="31"/>
                  </a:lnTo>
                  <a:lnTo>
                    <a:pt x="222" y="28"/>
                  </a:lnTo>
                  <a:lnTo>
                    <a:pt x="222" y="25"/>
                  </a:lnTo>
                  <a:lnTo>
                    <a:pt x="220" y="24"/>
                  </a:lnTo>
                  <a:lnTo>
                    <a:pt x="217" y="23"/>
                  </a:lnTo>
                  <a:lnTo>
                    <a:pt x="192" y="37"/>
                  </a:lnTo>
                  <a:lnTo>
                    <a:pt x="169" y="49"/>
                  </a:lnTo>
                  <a:lnTo>
                    <a:pt x="149" y="60"/>
                  </a:lnTo>
                  <a:lnTo>
                    <a:pt x="132" y="72"/>
                  </a:lnTo>
                  <a:lnTo>
                    <a:pt x="115" y="83"/>
                  </a:lnTo>
                  <a:lnTo>
                    <a:pt x="97" y="97"/>
                  </a:lnTo>
                  <a:lnTo>
                    <a:pt x="78" y="112"/>
                  </a:lnTo>
                  <a:lnTo>
                    <a:pt x="57" y="129"/>
                  </a:lnTo>
                  <a:lnTo>
                    <a:pt x="52" y="130"/>
                  </a:lnTo>
                  <a:lnTo>
                    <a:pt x="45" y="130"/>
                  </a:lnTo>
                  <a:lnTo>
                    <a:pt x="37" y="132"/>
                  </a:lnTo>
                  <a:lnTo>
                    <a:pt x="29" y="132"/>
                  </a:lnTo>
                  <a:lnTo>
                    <a:pt x="21" y="133"/>
                  </a:lnTo>
                  <a:lnTo>
                    <a:pt x="12" y="133"/>
                  </a:lnTo>
                  <a:lnTo>
                    <a:pt x="6" y="133"/>
                  </a:lnTo>
                  <a:lnTo>
                    <a:pt x="0" y="133"/>
                  </a:lnTo>
                  <a:lnTo>
                    <a:pt x="10" y="118"/>
                  </a:lnTo>
                  <a:lnTo>
                    <a:pt x="26" y="101"/>
                  </a:lnTo>
                  <a:lnTo>
                    <a:pt x="46" y="82"/>
                  </a:lnTo>
                  <a:lnTo>
                    <a:pt x="68" y="61"/>
                  </a:lnTo>
                  <a:lnTo>
                    <a:pt x="95" y="42"/>
                  </a:lnTo>
                  <a:lnTo>
                    <a:pt x="121" y="25"/>
                  </a:lnTo>
                  <a:lnTo>
                    <a:pt x="148" y="9"/>
                  </a:lnTo>
                  <a:lnTo>
                    <a:pt x="174" y="0"/>
                  </a:lnTo>
                  <a:lnTo>
                    <a:pt x="194" y="1"/>
                  </a:lnTo>
                  <a:lnTo>
                    <a:pt x="214" y="12"/>
                  </a:lnTo>
                  <a:lnTo>
                    <a:pt x="233" y="29"/>
                  </a:lnTo>
                  <a:lnTo>
                    <a:pt x="250" y="49"/>
                  </a:lnTo>
                  <a:lnTo>
                    <a:pt x="264" y="70"/>
                  </a:lnTo>
                  <a:lnTo>
                    <a:pt x="273" y="89"/>
                  </a:lnTo>
                  <a:lnTo>
                    <a:pt x="278" y="105"/>
                  </a:lnTo>
                  <a:lnTo>
                    <a:pt x="278" y="11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2" name="Freeform 948">
              <a:extLst>
                <a:ext uri="{FF2B5EF4-FFF2-40B4-BE49-F238E27FC236}">
                  <a16:creationId xmlns:a16="http://schemas.microsoft.com/office/drawing/2014/main" id="{00000000-0008-0000-0800-0000CC030000}"/>
                </a:ext>
              </a:extLst>
            </xdr:cNvPr>
            <xdr:cNvSpPr>
              <a:spLocks/>
            </xdr:cNvSpPr>
          </xdr:nvSpPr>
          <xdr:spPr bwMode="auto">
            <a:xfrm>
              <a:off x="909" y="244"/>
              <a:ext cx="13" cy="33"/>
            </a:xfrm>
            <a:custGeom>
              <a:avLst/>
              <a:gdLst>
                <a:gd name="T0" fmla="*/ 13 w 26"/>
                <a:gd name="T1" fmla="*/ 25 h 67"/>
                <a:gd name="T2" fmla="*/ 13 w 26"/>
                <a:gd name="T3" fmla="*/ 28 h 67"/>
                <a:gd name="T4" fmla="*/ 10 w 26"/>
                <a:gd name="T5" fmla="*/ 30 h 67"/>
                <a:gd name="T6" fmla="*/ 7 w 26"/>
                <a:gd name="T7" fmla="*/ 32 h 67"/>
                <a:gd name="T8" fmla="*/ 5 w 26"/>
                <a:gd name="T9" fmla="*/ 33 h 67"/>
                <a:gd name="T10" fmla="*/ 5 w 26"/>
                <a:gd name="T11" fmla="*/ 31 h 67"/>
                <a:gd name="T12" fmla="*/ 4 w 26"/>
                <a:gd name="T13" fmla="*/ 27 h 67"/>
                <a:gd name="T14" fmla="*/ 3 w 26"/>
                <a:gd name="T15" fmla="*/ 22 h 67"/>
                <a:gd name="T16" fmla="*/ 2 w 26"/>
                <a:gd name="T17" fmla="*/ 17 h 67"/>
                <a:gd name="T18" fmla="*/ 1 w 26"/>
                <a:gd name="T19" fmla="*/ 11 h 67"/>
                <a:gd name="T20" fmla="*/ 0 w 26"/>
                <a:gd name="T21" fmla="*/ 6 h 67"/>
                <a:gd name="T22" fmla="*/ 0 w 26"/>
                <a:gd name="T23" fmla="*/ 2 h 67"/>
                <a:gd name="T24" fmla="*/ 0 w 26"/>
                <a:gd name="T25" fmla="*/ 0 h 67"/>
                <a:gd name="T26" fmla="*/ 2 w 26"/>
                <a:gd name="T27" fmla="*/ 2 h 67"/>
                <a:gd name="T28" fmla="*/ 3 w 26"/>
                <a:gd name="T29" fmla="*/ 5 h 67"/>
                <a:gd name="T30" fmla="*/ 5 w 26"/>
                <a:gd name="T31" fmla="*/ 9 h 67"/>
                <a:gd name="T32" fmla="*/ 6 w 26"/>
                <a:gd name="T33" fmla="*/ 13 h 67"/>
                <a:gd name="T34" fmla="*/ 8 w 26"/>
                <a:gd name="T35" fmla="*/ 17 h 67"/>
                <a:gd name="T36" fmla="*/ 10 w 26"/>
                <a:gd name="T37" fmla="*/ 21 h 67"/>
                <a:gd name="T38" fmla="*/ 12 w 26"/>
                <a:gd name="T39" fmla="*/ 24 h 67"/>
                <a:gd name="T40" fmla="*/ 13 w 26"/>
                <a:gd name="T41" fmla="*/ 25 h 67"/>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6" h="67">
                  <a:moveTo>
                    <a:pt x="26" y="51"/>
                  </a:moveTo>
                  <a:lnTo>
                    <a:pt x="25" y="56"/>
                  </a:lnTo>
                  <a:lnTo>
                    <a:pt x="20" y="60"/>
                  </a:lnTo>
                  <a:lnTo>
                    <a:pt x="14" y="64"/>
                  </a:lnTo>
                  <a:lnTo>
                    <a:pt x="10" y="67"/>
                  </a:lnTo>
                  <a:lnTo>
                    <a:pt x="9" y="62"/>
                  </a:lnTo>
                  <a:lnTo>
                    <a:pt x="7" y="54"/>
                  </a:lnTo>
                  <a:lnTo>
                    <a:pt x="6" y="45"/>
                  </a:lnTo>
                  <a:lnTo>
                    <a:pt x="4" y="34"/>
                  </a:lnTo>
                  <a:lnTo>
                    <a:pt x="1" y="23"/>
                  </a:lnTo>
                  <a:lnTo>
                    <a:pt x="0" y="13"/>
                  </a:lnTo>
                  <a:lnTo>
                    <a:pt x="0" y="5"/>
                  </a:lnTo>
                  <a:lnTo>
                    <a:pt x="0" y="0"/>
                  </a:lnTo>
                  <a:lnTo>
                    <a:pt x="3" y="4"/>
                  </a:lnTo>
                  <a:lnTo>
                    <a:pt x="5" y="11"/>
                  </a:lnTo>
                  <a:lnTo>
                    <a:pt x="9" y="18"/>
                  </a:lnTo>
                  <a:lnTo>
                    <a:pt x="12" y="27"/>
                  </a:lnTo>
                  <a:lnTo>
                    <a:pt x="16" y="35"/>
                  </a:lnTo>
                  <a:lnTo>
                    <a:pt x="20" y="42"/>
                  </a:lnTo>
                  <a:lnTo>
                    <a:pt x="24" y="48"/>
                  </a:lnTo>
                  <a:lnTo>
                    <a:pt x="26" y="5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3" name="Freeform 949">
              <a:extLst>
                <a:ext uri="{FF2B5EF4-FFF2-40B4-BE49-F238E27FC236}">
                  <a16:creationId xmlns:a16="http://schemas.microsoft.com/office/drawing/2014/main" id="{00000000-0008-0000-0800-0000CD030000}"/>
                </a:ext>
              </a:extLst>
            </xdr:cNvPr>
            <xdr:cNvSpPr>
              <a:spLocks/>
            </xdr:cNvSpPr>
          </xdr:nvSpPr>
          <xdr:spPr bwMode="auto">
            <a:xfrm>
              <a:off x="837" y="263"/>
              <a:ext cx="27" cy="28"/>
            </a:xfrm>
            <a:custGeom>
              <a:avLst/>
              <a:gdLst>
                <a:gd name="T0" fmla="*/ 27 w 54"/>
                <a:gd name="T1" fmla="*/ 24 h 57"/>
                <a:gd name="T2" fmla="*/ 25 w 54"/>
                <a:gd name="T3" fmla="*/ 28 h 57"/>
                <a:gd name="T4" fmla="*/ 21 w 54"/>
                <a:gd name="T5" fmla="*/ 28 h 57"/>
                <a:gd name="T6" fmla="*/ 15 w 54"/>
                <a:gd name="T7" fmla="*/ 25 h 57"/>
                <a:gd name="T8" fmla="*/ 11 w 54"/>
                <a:gd name="T9" fmla="*/ 23 h 57"/>
                <a:gd name="T10" fmla="*/ 10 w 54"/>
                <a:gd name="T11" fmla="*/ 21 h 57"/>
                <a:gd name="T12" fmla="*/ 8 w 54"/>
                <a:gd name="T13" fmla="*/ 18 h 57"/>
                <a:gd name="T14" fmla="*/ 6 w 54"/>
                <a:gd name="T15" fmla="*/ 15 h 57"/>
                <a:gd name="T16" fmla="*/ 5 w 54"/>
                <a:gd name="T17" fmla="*/ 11 h 57"/>
                <a:gd name="T18" fmla="*/ 3 w 54"/>
                <a:gd name="T19" fmla="*/ 8 h 57"/>
                <a:gd name="T20" fmla="*/ 1 w 54"/>
                <a:gd name="T21" fmla="*/ 5 h 57"/>
                <a:gd name="T22" fmla="*/ 1 w 54"/>
                <a:gd name="T23" fmla="*/ 2 h 57"/>
                <a:gd name="T24" fmla="*/ 0 w 54"/>
                <a:gd name="T25" fmla="*/ 0 h 57"/>
                <a:gd name="T26" fmla="*/ 3 w 54"/>
                <a:gd name="T27" fmla="*/ 2 h 57"/>
                <a:gd name="T28" fmla="*/ 8 w 54"/>
                <a:gd name="T29" fmla="*/ 4 h 57"/>
                <a:gd name="T30" fmla="*/ 12 w 54"/>
                <a:gd name="T31" fmla="*/ 7 h 57"/>
                <a:gd name="T32" fmla="*/ 16 w 54"/>
                <a:gd name="T33" fmla="*/ 9 h 57"/>
                <a:gd name="T34" fmla="*/ 20 w 54"/>
                <a:gd name="T35" fmla="*/ 13 h 57"/>
                <a:gd name="T36" fmla="*/ 23 w 54"/>
                <a:gd name="T37" fmla="*/ 16 h 57"/>
                <a:gd name="T38" fmla="*/ 26 w 54"/>
                <a:gd name="T39" fmla="*/ 20 h 57"/>
                <a:gd name="T40" fmla="*/ 27 w 54"/>
                <a:gd name="T41" fmla="*/ 24 h 57"/>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4" h="57">
                  <a:moveTo>
                    <a:pt x="54" y="49"/>
                  </a:moveTo>
                  <a:lnTo>
                    <a:pt x="50" y="57"/>
                  </a:lnTo>
                  <a:lnTo>
                    <a:pt x="41" y="56"/>
                  </a:lnTo>
                  <a:lnTo>
                    <a:pt x="30" y="50"/>
                  </a:lnTo>
                  <a:lnTo>
                    <a:pt x="22" y="46"/>
                  </a:lnTo>
                  <a:lnTo>
                    <a:pt x="20" y="42"/>
                  </a:lnTo>
                  <a:lnTo>
                    <a:pt x="16" y="37"/>
                  </a:lnTo>
                  <a:lnTo>
                    <a:pt x="12" y="31"/>
                  </a:lnTo>
                  <a:lnTo>
                    <a:pt x="9" y="23"/>
                  </a:lnTo>
                  <a:lnTo>
                    <a:pt x="5" y="17"/>
                  </a:lnTo>
                  <a:lnTo>
                    <a:pt x="2" y="11"/>
                  </a:lnTo>
                  <a:lnTo>
                    <a:pt x="1" y="5"/>
                  </a:lnTo>
                  <a:lnTo>
                    <a:pt x="0" y="0"/>
                  </a:lnTo>
                  <a:lnTo>
                    <a:pt x="6" y="4"/>
                  </a:lnTo>
                  <a:lnTo>
                    <a:pt x="15" y="8"/>
                  </a:lnTo>
                  <a:lnTo>
                    <a:pt x="24" y="14"/>
                  </a:lnTo>
                  <a:lnTo>
                    <a:pt x="31" y="19"/>
                  </a:lnTo>
                  <a:lnTo>
                    <a:pt x="40" y="26"/>
                  </a:lnTo>
                  <a:lnTo>
                    <a:pt x="46" y="33"/>
                  </a:lnTo>
                  <a:lnTo>
                    <a:pt x="51" y="40"/>
                  </a:lnTo>
                  <a:lnTo>
                    <a:pt x="54" y="4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4" name="Freeform 950">
              <a:extLst>
                <a:ext uri="{FF2B5EF4-FFF2-40B4-BE49-F238E27FC236}">
                  <a16:creationId xmlns:a16="http://schemas.microsoft.com/office/drawing/2014/main" id="{00000000-0008-0000-0800-0000CE030000}"/>
                </a:ext>
              </a:extLst>
            </xdr:cNvPr>
            <xdr:cNvSpPr>
              <a:spLocks/>
            </xdr:cNvSpPr>
          </xdr:nvSpPr>
          <xdr:spPr bwMode="auto">
            <a:xfrm>
              <a:off x="890" y="244"/>
              <a:ext cx="19" cy="41"/>
            </a:xfrm>
            <a:custGeom>
              <a:avLst/>
              <a:gdLst>
                <a:gd name="T0" fmla="*/ 17 w 38"/>
                <a:gd name="T1" fmla="*/ 40 h 82"/>
                <a:gd name="T2" fmla="*/ 16 w 38"/>
                <a:gd name="T3" fmla="*/ 40 h 82"/>
                <a:gd name="T4" fmla="*/ 14 w 38"/>
                <a:gd name="T5" fmla="*/ 41 h 82"/>
                <a:gd name="T6" fmla="*/ 12 w 38"/>
                <a:gd name="T7" fmla="*/ 41 h 82"/>
                <a:gd name="T8" fmla="*/ 11 w 38"/>
                <a:gd name="T9" fmla="*/ 41 h 82"/>
                <a:gd name="T10" fmla="*/ 3 w 38"/>
                <a:gd name="T11" fmla="*/ 37 h 82"/>
                <a:gd name="T12" fmla="*/ 0 w 38"/>
                <a:gd name="T13" fmla="*/ 32 h 82"/>
                <a:gd name="T14" fmla="*/ 1 w 38"/>
                <a:gd name="T15" fmla="*/ 27 h 82"/>
                <a:gd name="T16" fmla="*/ 3 w 38"/>
                <a:gd name="T17" fmla="*/ 22 h 82"/>
                <a:gd name="T18" fmla="*/ 8 w 38"/>
                <a:gd name="T19" fmla="*/ 17 h 82"/>
                <a:gd name="T20" fmla="*/ 12 w 38"/>
                <a:gd name="T21" fmla="*/ 11 h 82"/>
                <a:gd name="T22" fmla="*/ 15 w 38"/>
                <a:gd name="T23" fmla="*/ 6 h 82"/>
                <a:gd name="T24" fmla="*/ 16 w 38"/>
                <a:gd name="T25" fmla="*/ 0 h 82"/>
                <a:gd name="T26" fmla="*/ 16 w 38"/>
                <a:gd name="T27" fmla="*/ 3 h 82"/>
                <a:gd name="T28" fmla="*/ 17 w 38"/>
                <a:gd name="T29" fmla="*/ 8 h 82"/>
                <a:gd name="T30" fmla="*/ 18 w 38"/>
                <a:gd name="T31" fmla="*/ 14 h 82"/>
                <a:gd name="T32" fmla="*/ 19 w 38"/>
                <a:gd name="T33" fmla="*/ 21 h 82"/>
                <a:gd name="T34" fmla="*/ 19 w 38"/>
                <a:gd name="T35" fmla="*/ 28 h 82"/>
                <a:gd name="T36" fmla="*/ 19 w 38"/>
                <a:gd name="T37" fmla="*/ 34 h 82"/>
                <a:gd name="T38" fmla="*/ 19 w 38"/>
                <a:gd name="T39" fmla="*/ 38 h 82"/>
                <a:gd name="T40" fmla="*/ 17 w 38"/>
                <a:gd name="T41" fmla="*/ 40 h 82"/>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8" h="82">
                  <a:moveTo>
                    <a:pt x="33" y="80"/>
                  </a:moveTo>
                  <a:lnTo>
                    <a:pt x="31" y="80"/>
                  </a:lnTo>
                  <a:lnTo>
                    <a:pt x="27" y="81"/>
                  </a:lnTo>
                  <a:lnTo>
                    <a:pt x="23" y="82"/>
                  </a:lnTo>
                  <a:lnTo>
                    <a:pt x="21" y="82"/>
                  </a:lnTo>
                  <a:lnTo>
                    <a:pt x="6" y="74"/>
                  </a:lnTo>
                  <a:lnTo>
                    <a:pt x="0" y="64"/>
                  </a:lnTo>
                  <a:lnTo>
                    <a:pt x="1" y="54"/>
                  </a:lnTo>
                  <a:lnTo>
                    <a:pt x="6" y="44"/>
                  </a:lnTo>
                  <a:lnTo>
                    <a:pt x="15" y="33"/>
                  </a:lnTo>
                  <a:lnTo>
                    <a:pt x="23" y="22"/>
                  </a:lnTo>
                  <a:lnTo>
                    <a:pt x="30" y="11"/>
                  </a:lnTo>
                  <a:lnTo>
                    <a:pt x="32" y="0"/>
                  </a:lnTo>
                  <a:lnTo>
                    <a:pt x="32" y="5"/>
                  </a:lnTo>
                  <a:lnTo>
                    <a:pt x="33" y="16"/>
                  </a:lnTo>
                  <a:lnTo>
                    <a:pt x="35" y="28"/>
                  </a:lnTo>
                  <a:lnTo>
                    <a:pt x="37" y="41"/>
                  </a:lnTo>
                  <a:lnTo>
                    <a:pt x="38" y="56"/>
                  </a:lnTo>
                  <a:lnTo>
                    <a:pt x="38" y="68"/>
                  </a:lnTo>
                  <a:lnTo>
                    <a:pt x="37" y="76"/>
                  </a:lnTo>
                  <a:lnTo>
                    <a:pt x="33" y="8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5" name="Freeform 951">
              <a:extLst>
                <a:ext uri="{FF2B5EF4-FFF2-40B4-BE49-F238E27FC236}">
                  <a16:creationId xmlns:a16="http://schemas.microsoft.com/office/drawing/2014/main" id="{00000000-0008-0000-0800-0000CF030000}"/>
                </a:ext>
              </a:extLst>
            </xdr:cNvPr>
            <xdr:cNvSpPr>
              <a:spLocks/>
            </xdr:cNvSpPr>
          </xdr:nvSpPr>
          <xdr:spPr bwMode="auto">
            <a:xfrm>
              <a:off x="878" y="272"/>
              <a:ext cx="11" cy="29"/>
            </a:xfrm>
            <a:custGeom>
              <a:avLst/>
              <a:gdLst>
                <a:gd name="T0" fmla="*/ 10 w 21"/>
                <a:gd name="T1" fmla="*/ 29 h 58"/>
                <a:gd name="T2" fmla="*/ 8 w 21"/>
                <a:gd name="T3" fmla="*/ 27 h 58"/>
                <a:gd name="T4" fmla="*/ 7 w 21"/>
                <a:gd name="T5" fmla="*/ 24 h 58"/>
                <a:gd name="T6" fmla="*/ 6 w 21"/>
                <a:gd name="T7" fmla="*/ 20 h 58"/>
                <a:gd name="T8" fmla="*/ 5 w 21"/>
                <a:gd name="T9" fmla="*/ 15 h 58"/>
                <a:gd name="T10" fmla="*/ 3 w 21"/>
                <a:gd name="T11" fmla="*/ 10 h 58"/>
                <a:gd name="T12" fmla="*/ 2 w 21"/>
                <a:gd name="T13" fmla="*/ 6 h 58"/>
                <a:gd name="T14" fmla="*/ 1 w 21"/>
                <a:gd name="T15" fmla="*/ 3 h 58"/>
                <a:gd name="T16" fmla="*/ 0 w 21"/>
                <a:gd name="T17" fmla="*/ 0 h 58"/>
                <a:gd name="T18" fmla="*/ 2 w 21"/>
                <a:gd name="T19" fmla="*/ 2 h 58"/>
                <a:gd name="T20" fmla="*/ 5 w 21"/>
                <a:gd name="T21" fmla="*/ 5 h 58"/>
                <a:gd name="T22" fmla="*/ 6 w 21"/>
                <a:gd name="T23" fmla="*/ 9 h 58"/>
                <a:gd name="T24" fmla="*/ 8 w 21"/>
                <a:gd name="T25" fmla="*/ 13 h 58"/>
                <a:gd name="T26" fmla="*/ 10 w 21"/>
                <a:gd name="T27" fmla="*/ 18 h 58"/>
                <a:gd name="T28" fmla="*/ 11 w 21"/>
                <a:gd name="T29" fmla="*/ 22 h 58"/>
                <a:gd name="T30" fmla="*/ 11 w 21"/>
                <a:gd name="T31" fmla="*/ 26 h 58"/>
                <a:gd name="T32" fmla="*/ 10 w 21"/>
                <a:gd name="T33" fmla="*/ 29 h 5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1" h="58">
                  <a:moveTo>
                    <a:pt x="20" y="58"/>
                  </a:moveTo>
                  <a:lnTo>
                    <a:pt x="16" y="53"/>
                  </a:lnTo>
                  <a:lnTo>
                    <a:pt x="14" y="47"/>
                  </a:lnTo>
                  <a:lnTo>
                    <a:pt x="11" y="39"/>
                  </a:lnTo>
                  <a:lnTo>
                    <a:pt x="9" y="29"/>
                  </a:lnTo>
                  <a:lnTo>
                    <a:pt x="6" y="20"/>
                  </a:lnTo>
                  <a:lnTo>
                    <a:pt x="4" y="12"/>
                  </a:lnTo>
                  <a:lnTo>
                    <a:pt x="2" y="5"/>
                  </a:lnTo>
                  <a:lnTo>
                    <a:pt x="0" y="0"/>
                  </a:lnTo>
                  <a:lnTo>
                    <a:pt x="4" y="3"/>
                  </a:lnTo>
                  <a:lnTo>
                    <a:pt x="9" y="10"/>
                  </a:lnTo>
                  <a:lnTo>
                    <a:pt x="12" y="17"/>
                  </a:lnTo>
                  <a:lnTo>
                    <a:pt x="16" y="25"/>
                  </a:lnTo>
                  <a:lnTo>
                    <a:pt x="19" y="35"/>
                  </a:lnTo>
                  <a:lnTo>
                    <a:pt x="21" y="43"/>
                  </a:lnTo>
                  <a:lnTo>
                    <a:pt x="21" y="52"/>
                  </a:lnTo>
                  <a:lnTo>
                    <a:pt x="20" y="5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6" name="Freeform 952">
              <a:extLst>
                <a:ext uri="{FF2B5EF4-FFF2-40B4-BE49-F238E27FC236}">
                  <a16:creationId xmlns:a16="http://schemas.microsoft.com/office/drawing/2014/main" id="{00000000-0008-0000-0800-0000D0030000}"/>
                </a:ext>
              </a:extLst>
            </xdr:cNvPr>
            <xdr:cNvSpPr>
              <a:spLocks/>
            </xdr:cNvSpPr>
          </xdr:nvSpPr>
          <xdr:spPr bwMode="auto">
            <a:xfrm>
              <a:off x="916" y="273"/>
              <a:ext cx="14" cy="28"/>
            </a:xfrm>
            <a:custGeom>
              <a:avLst/>
              <a:gdLst>
                <a:gd name="T0" fmla="*/ 14 w 29"/>
                <a:gd name="T1" fmla="*/ 9 h 57"/>
                <a:gd name="T2" fmla="*/ 13 w 29"/>
                <a:gd name="T3" fmla="*/ 11 h 57"/>
                <a:gd name="T4" fmla="*/ 13 w 29"/>
                <a:gd name="T5" fmla="*/ 13 h 57"/>
                <a:gd name="T6" fmla="*/ 12 w 29"/>
                <a:gd name="T7" fmla="*/ 16 h 57"/>
                <a:gd name="T8" fmla="*/ 11 w 29"/>
                <a:gd name="T9" fmla="*/ 19 h 57"/>
                <a:gd name="T10" fmla="*/ 10 w 29"/>
                <a:gd name="T11" fmla="*/ 22 h 57"/>
                <a:gd name="T12" fmla="*/ 8 w 29"/>
                <a:gd name="T13" fmla="*/ 24 h 57"/>
                <a:gd name="T14" fmla="*/ 7 w 29"/>
                <a:gd name="T15" fmla="*/ 26 h 57"/>
                <a:gd name="T16" fmla="*/ 5 w 29"/>
                <a:gd name="T17" fmla="*/ 28 h 57"/>
                <a:gd name="T18" fmla="*/ 3 w 29"/>
                <a:gd name="T19" fmla="*/ 26 h 57"/>
                <a:gd name="T20" fmla="*/ 3 w 29"/>
                <a:gd name="T21" fmla="*/ 23 h 57"/>
                <a:gd name="T22" fmla="*/ 2 w 29"/>
                <a:gd name="T23" fmla="*/ 20 h 57"/>
                <a:gd name="T24" fmla="*/ 1 w 29"/>
                <a:gd name="T25" fmla="*/ 18 h 57"/>
                <a:gd name="T26" fmla="*/ 0 w 29"/>
                <a:gd name="T27" fmla="*/ 15 h 57"/>
                <a:gd name="T28" fmla="*/ 0 w 29"/>
                <a:gd name="T29" fmla="*/ 12 h 57"/>
                <a:gd name="T30" fmla="*/ 0 w 29"/>
                <a:gd name="T31" fmla="*/ 9 h 57"/>
                <a:gd name="T32" fmla="*/ 0 w 29"/>
                <a:gd name="T33" fmla="*/ 6 h 57"/>
                <a:gd name="T34" fmla="*/ 0 w 29"/>
                <a:gd name="T35" fmla="*/ 6 h 57"/>
                <a:gd name="T36" fmla="*/ 2 w 29"/>
                <a:gd name="T37" fmla="*/ 3 h 57"/>
                <a:gd name="T38" fmla="*/ 4 w 29"/>
                <a:gd name="T39" fmla="*/ 1 h 57"/>
                <a:gd name="T40" fmla="*/ 6 w 29"/>
                <a:gd name="T41" fmla="*/ 0 h 57"/>
                <a:gd name="T42" fmla="*/ 8 w 29"/>
                <a:gd name="T43" fmla="*/ 1 h 57"/>
                <a:gd name="T44" fmla="*/ 10 w 29"/>
                <a:gd name="T45" fmla="*/ 4 h 57"/>
                <a:gd name="T46" fmla="*/ 13 w 29"/>
                <a:gd name="T47" fmla="*/ 7 h 57"/>
                <a:gd name="T48" fmla="*/ 14 w 29"/>
                <a:gd name="T49" fmla="*/ 9 h 5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29" h="57">
                  <a:moveTo>
                    <a:pt x="29" y="18"/>
                  </a:moveTo>
                  <a:lnTo>
                    <a:pt x="27" y="22"/>
                  </a:lnTo>
                  <a:lnTo>
                    <a:pt x="26" y="27"/>
                  </a:lnTo>
                  <a:lnTo>
                    <a:pt x="24" y="33"/>
                  </a:lnTo>
                  <a:lnTo>
                    <a:pt x="22" y="38"/>
                  </a:lnTo>
                  <a:lnTo>
                    <a:pt x="20" y="44"/>
                  </a:lnTo>
                  <a:lnTo>
                    <a:pt x="16" y="48"/>
                  </a:lnTo>
                  <a:lnTo>
                    <a:pt x="14" y="53"/>
                  </a:lnTo>
                  <a:lnTo>
                    <a:pt x="10" y="57"/>
                  </a:lnTo>
                  <a:lnTo>
                    <a:pt x="7" y="52"/>
                  </a:lnTo>
                  <a:lnTo>
                    <a:pt x="6" y="47"/>
                  </a:lnTo>
                  <a:lnTo>
                    <a:pt x="4" y="41"/>
                  </a:lnTo>
                  <a:lnTo>
                    <a:pt x="2" y="36"/>
                  </a:lnTo>
                  <a:lnTo>
                    <a:pt x="1" y="30"/>
                  </a:lnTo>
                  <a:lnTo>
                    <a:pt x="0" y="24"/>
                  </a:lnTo>
                  <a:lnTo>
                    <a:pt x="0" y="18"/>
                  </a:lnTo>
                  <a:lnTo>
                    <a:pt x="0" y="12"/>
                  </a:lnTo>
                  <a:lnTo>
                    <a:pt x="1" y="12"/>
                  </a:lnTo>
                  <a:lnTo>
                    <a:pt x="5" y="7"/>
                  </a:lnTo>
                  <a:lnTo>
                    <a:pt x="9" y="2"/>
                  </a:lnTo>
                  <a:lnTo>
                    <a:pt x="12" y="0"/>
                  </a:lnTo>
                  <a:lnTo>
                    <a:pt x="16" y="2"/>
                  </a:lnTo>
                  <a:lnTo>
                    <a:pt x="21" y="9"/>
                  </a:lnTo>
                  <a:lnTo>
                    <a:pt x="26" y="15"/>
                  </a:lnTo>
                  <a:lnTo>
                    <a:pt x="29" y="1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7" name="Freeform 953">
              <a:extLst>
                <a:ext uri="{FF2B5EF4-FFF2-40B4-BE49-F238E27FC236}">
                  <a16:creationId xmlns:a16="http://schemas.microsoft.com/office/drawing/2014/main" id="{00000000-0008-0000-0800-0000D1030000}"/>
                </a:ext>
              </a:extLst>
            </xdr:cNvPr>
            <xdr:cNvSpPr>
              <a:spLocks/>
            </xdr:cNvSpPr>
          </xdr:nvSpPr>
          <xdr:spPr bwMode="auto">
            <a:xfrm>
              <a:off x="870" y="275"/>
              <a:ext cx="14" cy="26"/>
            </a:xfrm>
            <a:custGeom>
              <a:avLst/>
              <a:gdLst>
                <a:gd name="T0" fmla="*/ 9 w 28"/>
                <a:gd name="T1" fmla="*/ 14 h 52"/>
                <a:gd name="T2" fmla="*/ 10 w 28"/>
                <a:gd name="T3" fmla="*/ 17 h 52"/>
                <a:gd name="T4" fmla="*/ 12 w 28"/>
                <a:gd name="T5" fmla="*/ 20 h 52"/>
                <a:gd name="T6" fmla="*/ 14 w 28"/>
                <a:gd name="T7" fmla="*/ 24 h 52"/>
                <a:gd name="T8" fmla="*/ 14 w 28"/>
                <a:gd name="T9" fmla="*/ 26 h 52"/>
                <a:gd name="T10" fmla="*/ 12 w 28"/>
                <a:gd name="T11" fmla="*/ 24 h 52"/>
                <a:gd name="T12" fmla="*/ 9 w 28"/>
                <a:gd name="T13" fmla="*/ 21 h 52"/>
                <a:gd name="T14" fmla="*/ 7 w 28"/>
                <a:gd name="T15" fmla="*/ 18 h 52"/>
                <a:gd name="T16" fmla="*/ 5 w 28"/>
                <a:gd name="T17" fmla="*/ 14 h 52"/>
                <a:gd name="T18" fmla="*/ 3 w 28"/>
                <a:gd name="T19" fmla="*/ 10 h 52"/>
                <a:gd name="T20" fmla="*/ 1 w 28"/>
                <a:gd name="T21" fmla="*/ 7 h 52"/>
                <a:gd name="T22" fmla="*/ 1 w 28"/>
                <a:gd name="T23" fmla="*/ 3 h 52"/>
                <a:gd name="T24" fmla="*/ 0 w 28"/>
                <a:gd name="T25" fmla="*/ 0 h 52"/>
                <a:gd name="T26" fmla="*/ 3 w 28"/>
                <a:gd name="T27" fmla="*/ 2 h 52"/>
                <a:gd name="T28" fmla="*/ 6 w 28"/>
                <a:gd name="T29" fmla="*/ 6 h 52"/>
                <a:gd name="T30" fmla="*/ 8 w 28"/>
                <a:gd name="T31" fmla="*/ 10 h 52"/>
                <a:gd name="T32" fmla="*/ 9 w 28"/>
                <a:gd name="T33" fmla="*/ 14 h 52"/>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8" h="52">
                  <a:moveTo>
                    <a:pt x="18" y="27"/>
                  </a:moveTo>
                  <a:lnTo>
                    <a:pt x="20" y="33"/>
                  </a:lnTo>
                  <a:lnTo>
                    <a:pt x="23" y="40"/>
                  </a:lnTo>
                  <a:lnTo>
                    <a:pt x="27" y="47"/>
                  </a:lnTo>
                  <a:lnTo>
                    <a:pt x="28" y="52"/>
                  </a:lnTo>
                  <a:lnTo>
                    <a:pt x="23" y="47"/>
                  </a:lnTo>
                  <a:lnTo>
                    <a:pt x="18" y="42"/>
                  </a:lnTo>
                  <a:lnTo>
                    <a:pt x="13" y="35"/>
                  </a:lnTo>
                  <a:lnTo>
                    <a:pt x="10" y="28"/>
                  </a:lnTo>
                  <a:lnTo>
                    <a:pt x="6" y="20"/>
                  </a:lnTo>
                  <a:lnTo>
                    <a:pt x="2" y="13"/>
                  </a:lnTo>
                  <a:lnTo>
                    <a:pt x="1" y="6"/>
                  </a:lnTo>
                  <a:lnTo>
                    <a:pt x="0" y="0"/>
                  </a:lnTo>
                  <a:lnTo>
                    <a:pt x="5" y="4"/>
                  </a:lnTo>
                  <a:lnTo>
                    <a:pt x="11" y="11"/>
                  </a:lnTo>
                  <a:lnTo>
                    <a:pt x="15" y="19"/>
                  </a:lnTo>
                  <a:lnTo>
                    <a:pt x="18" y="2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8" name="Freeform 954">
              <a:extLst>
                <a:ext uri="{FF2B5EF4-FFF2-40B4-BE49-F238E27FC236}">
                  <a16:creationId xmlns:a16="http://schemas.microsoft.com/office/drawing/2014/main" id="{00000000-0008-0000-0800-0000D2030000}"/>
                </a:ext>
              </a:extLst>
            </xdr:cNvPr>
            <xdr:cNvSpPr>
              <a:spLocks/>
            </xdr:cNvSpPr>
          </xdr:nvSpPr>
          <xdr:spPr bwMode="auto">
            <a:xfrm>
              <a:off x="890" y="285"/>
              <a:ext cx="19" cy="46"/>
            </a:xfrm>
            <a:custGeom>
              <a:avLst/>
              <a:gdLst>
                <a:gd name="T0" fmla="*/ 13 w 37"/>
                <a:gd name="T1" fmla="*/ 46 h 93"/>
                <a:gd name="T2" fmla="*/ 12 w 37"/>
                <a:gd name="T3" fmla="*/ 46 h 93"/>
                <a:gd name="T4" fmla="*/ 10 w 37"/>
                <a:gd name="T5" fmla="*/ 45 h 93"/>
                <a:gd name="T6" fmla="*/ 8 w 37"/>
                <a:gd name="T7" fmla="*/ 45 h 93"/>
                <a:gd name="T8" fmla="*/ 6 w 37"/>
                <a:gd name="T9" fmla="*/ 45 h 93"/>
                <a:gd name="T10" fmla="*/ 7 w 37"/>
                <a:gd name="T11" fmla="*/ 43 h 93"/>
                <a:gd name="T12" fmla="*/ 8 w 37"/>
                <a:gd name="T13" fmla="*/ 42 h 93"/>
                <a:gd name="T14" fmla="*/ 9 w 37"/>
                <a:gd name="T15" fmla="*/ 42 h 93"/>
                <a:gd name="T16" fmla="*/ 10 w 37"/>
                <a:gd name="T17" fmla="*/ 40 h 93"/>
                <a:gd name="T18" fmla="*/ 9 w 37"/>
                <a:gd name="T19" fmla="*/ 37 h 93"/>
                <a:gd name="T20" fmla="*/ 11 w 37"/>
                <a:gd name="T21" fmla="*/ 34 h 93"/>
                <a:gd name="T22" fmla="*/ 13 w 37"/>
                <a:gd name="T23" fmla="*/ 30 h 93"/>
                <a:gd name="T24" fmla="*/ 15 w 37"/>
                <a:gd name="T25" fmla="*/ 27 h 93"/>
                <a:gd name="T26" fmla="*/ 11 w 37"/>
                <a:gd name="T27" fmla="*/ 28 h 93"/>
                <a:gd name="T28" fmla="*/ 8 w 37"/>
                <a:gd name="T29" fmla="*/ 32 h 93"/>
                <a:gd name="T30" fmla="*/ 6 w 37"/>
                <a:gd name="T31" fmla="*/ 35 h 93"/>
                <a:gd name="T32" fmla="*/ 4 w 37"/>
                <a:gd name="T33" fmla="*/ 32 h 93"/>
                <a:gd name="T34" fmla="*/ 4 w 37"/>
                <a:gd name="T35" fmla="*/ 30 h 93"/>
                <a:gd name="T36" fmla="*/ 5 w 37"/>
                <a:gd name="T37" fmla="*/ 28 h 93"/>
                <a:gd name="T38" fmla="*/ 5 w 37"/>
                <a:gd name="T39" fmla="*/ 25 h 93"/>
                <a:gd name="T40" fmla="*/ 6 w 37"/>
                <a:gd name="T41" fmla="*/ 22 h 93"/>
                <a:gd name="T42" fmla="*/ 7 w 37"/>
                <a:gd name="T43" fmla="*/ 19 h 93"/>
                <a:gd name="T44" fmla="*/ 8 w 37"/>
                <a:gd name="T45" fmla="*/ 16 h 93"/>
                <a:gd name="T46" fmla="*/ 8 w 37"/>
                <a:gd name="T47" fmla="*/ 13 h 93"/>
                <a:gd name="T48" fmla="*/ 7 w 37"/>
                <a:gd name="T49" fmla="*/ 11 h 93"/>
                <a:gd name="T50" fmla="*/ 6 w 37"/>
                <a:gd name="T51" fmla="*/ 12 h 93"/>
                <a:gd name="T52" fmla="*/ 5 w 37"/>
                <a:gd name="T53" fmla="*/ 15 h 93"/>
                <a:gd name="T54" fmla="*/ 4 w 37"/>
                <a:gd name="T55" fmla="*/ 18 h 93"/>
                <a:gd name="T56" fmla="*/ 3 w 37"/>
                <a:gd name="T57" fmla="*/ 20 h 93"/>
                <a:gd name="T58" fmla="*/ 2 w 37"/>
                <a:gd name="T59" fmla="*/ 22 h 93"/>
                <a:gd name="T60" fmla="*/ 1 w 37"/>
                <a:gd name="T61" fmla="*/ 24 h 93"/>
                <a:gd name="T62" fmla="*/ 1 w 37"/>
                <a:gd name="T63" fmla="*/ 24 h 93"/>
                <a:gd name="T64" fmla="*/ 0 w 37"/>
                <a:gd name="T65" fmla="*/ 22 h 93"/>
                <a:gd name="T66" fmla="*/ 1 w 37"/>
                <a:gd name="T67" fmla="*/ 20 h 93"/>
                <a:gd name="T68" fmla="*/ 1 w 37"/>
                <a:gd name="T69" fmla="*/ 17 h 93"/>
                <a:gd name="T70" fmla="*/ 1 w 37"/>
                <a:gd name="T71" fmla="*/ 14 h 93"/>
                <a:gd name="T72" fmla="*/ 1 w 37"/>
                <a:gd name="T73" fmla="*/ 11 h 93"/>
                <a:gd name="T74" fmla="*/ 0 w 37"/>
                <a:gd name="T75" fmla="*/ 8 h 93"/>
                <a:gd name="T76" fmla="*/ 0 w 37"/>
                <a:gd name="T77" fmla="*/ 5 h 93"/>
                <a:gd name="T78" fmla="*/ 0 w 37"/>
                <a:gd name="T79" fmla="*/ 2 h 93"/>
                <a:gd name="T80" fmla="*/ 1 w 37"/>
                <a:gd name="T81" fmla="*/ 0 h 93"/>
                <a:gd name="T82" fmla="*/ 6 w 37"/>
                <a:gd name="T83" fmla="*/ 5 h 93"/>
                <a:gd name="T84" fmla="*/ 11 w 37"/>
                <a:gd name="T85" fmla="*/ 10 h 93"/>
                <a:gd name="T86" fmla="*/ 15 w 37"/>
                <a:gd name="T87" fmla="*/ 16 h 93"/>
                <a:gd name="T88" fmla="*/ 18 w 37"/>
                <a:gd name="T89" fmla="*/ 22 h 93"/>
                <a:gd name="T90" fmla="*/ 19 w 37"/>
                <a:gd name="T91" fmla="*/ 28 h 93"/>
                <a:gd name="T92" fmla="*/ 19 w 37"/>
                <a:gd name="T93" fmla="*/ 34 h 93"/>
                <a:gd name="T94" fmla="*/ 17 w 37"/>
                <a:gd name="T95" fmla="*/ 40 h 93"/>
                <a:gd name="T96" fmla="*/ 13 w 37"/>
                <a:gd name="T97" fmla="*/ 46 h 93"/>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7" h="93">
                  <a:moveTo>
                    <a:pt x="26" y="93"/>
                  </a:moveTo>
                  <a:lnTo>
                    <a:pt x="24" y="92"/>
                  </a:lnTo>
                  <a:lnTo>
                    <a:pt x="20" y="91"/>
                  </a:lnTo>
                  <a:lnTo>
                    <a:pt x="15" y="90"/>
                  </a:lnTo>
                  <a:lnTo>
                    <a:pt x="12" y="90"/>
                  </a:lnTo>
                  <a:lnTo>
                    <a:pt x="14" y="87"/>
                  </a:lnTo>
                  <a:lnTo>
                    <a:pt x="16" y="85"/>
                  </a:lnTo>
                  <a:lnTo>
                    <a:pt x="17" y="84"/>
                  </a:lnTo>
                  <a:lnTo>
                    <a:pt x="19" y="81"/>
                  </a:lnTo>
                  <a:lnTo>
                    <a:pt x="17" y="75"/>
                  </a:lnTo>
                  <a:lnTo>
                    <a:pt x="21" y="68"/>
                  </a:lnTo>
                  <a:lnTo>
                    <a:pt x="26" y="61"/>
                  </a:lnTo>
                  <a:lnTo>
                    <a:pt x="29" y="55"/>
                  </a:lnTo>
                  <a:lnTo>
                    <a:pt x="21" y="57"/>
                  </a:lnTo>
                  <a:lnTo>
                    <a:pt x="16" y="65"/>
                  </a:lnTo>
                  <a:lnTo>
                    <a:pt x="11" y="70"/>
                  </a:lnTo>
                  <a:lnTo>
                    <a:pt x="7" y="65"/>
                  </a:lnTo>
                  <a:lnTo>
                    <a:pt x="7" y="61"/>
                  </a:lnTo>
                  <a:lnTo>
                    <a:pt x="9" y="56"/>
                  </a:lnTo>
                  <a:lnTo>
                    <a:pt x="10" y="50"/>
                  </a:lnTo>
                  <a:lnTo>
                    <a:pt x="12" y="44"/>
                  </a:lnTo>
                  <a:lnTo>
                    <a:pt x="14" y="38"/>
                  </a:lnTo>
                  <a:lnTo>
                    <a:pt x="15" y="33"/>
                  </a:lnTo>
                  <a:lnTo>
                    <a:pt x="15" y="27"/>
                  </a:lnTo>
                  <a:lnTo>
                    <a:pt x="14" y="22"/>
                  </a:lnTo>
                  <a:lnTo>
                    <a:pt x="12" y="25"/>
                  </a:lnTo>
                  <a:lnTo>
                    <a:pt x="10" y="30"/>
                  </a:lnTo>
                  <a:lnTo>
                    <a:pt x="7" y="36"/>
                  </a:lnTo>
                  <a:lnTo>
                    <a:pt x="6" y="41"/>
                  </a:lnTo>
                  <a:lnTo>
                    <a:pt x="4" y="45"/>
                  </a:lnTo>
                  <a:lnTo>
                    <a:pt x="2" y="48"/>
                  </a:lnTo>
                  <a:lnTo>
                    <a:pt x="1" y="48"/>
                  </a:lnTo>
                  <a:lnTo>
                    <a:pt x="0" y="45"/>
                  </a:lnTo>
                  <a:lnTo>
                    <a:pt x="1" y="40"/>
                  </a:lnTo>
                  <a:lnTo>
                    <a:pt x="1" y="35"/>
                  </a:lnTo>
                  <a:lnTo>
                    <a:pt x="1" y="29"/>
                  </a:lnTo>
                  <a:lnTo>
                    <a:pt x="1" y="22"/>
                  </a:lnTo>
                  <a:lnTo>
                    <a:pt x="0" y="16"/>
                  </a:lnTo>
                  <a:lnTo>
                    <a:pt x="0" y="10"/>
                  </a:lnTo>
                  <a:lnTo>
                    <a:pt x="0" y="4"/>
                  </a:lnTo>
                  <a:lnTo>
                    <a:pt x="1" y="0"/>
                  </a:lnTo>
                  <a:lnTo>
                    <a:pt x="11" y="10"/>
                  </a:lnTo>
                  <a:lnTo>
                    <a:pt x="21" y="21"/>
                  </a:lnTo>
                  <a:lnTo>
                    <a:pt x="29" y="32"/>
                  </a:lnTo>
                  <a:lnTo>
                    <a:pt x="35" y="44"/>
                  </a:lnTo>
                  <a:lnTo>
                    <a:pt x="37" y="56"/>
                  </a:lnTo>
                  <a:lnTo>
                    <a:pt x="37" y="68"/>
                  </a:lnTo>
                  <a:lnTo>
                    <a:pt x="34" y="80"/>
                  </a:lnTo>
                  <a:lnTo>
                    <a:pt x="26" y="9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79" name="Freeform 955">
              <a:extLst>
                <a:ext uri="{FF2B5EF4-FFF2-40B4-BE49-F238E27FC236}">
                  <a16:creationId xmlns:a16="http://schemas.microsoft.com/office/drawing/2014/main" id="{00000000-0008-0000-0800-0000D3030000}"/>
                </a:ext>
              </a:extLst>
            </xdr:cNvPr>
            <xdr:cNvSpPr>
              <a:spLocks/>
            </xdr:cNvSpPr>
          </xdr:nvSpPr>
          <xdr:spPr bwMode="auto">
            <a:xfrm>
              <a:off x="224" y="283"/>
              <a:ext cx="91" cy="37"/>
            </a:xfrm>
            <a:custGeom>
              <a:avLst/>
              <a:gdLst>
                <a:gd name="T0" fmla="*/ 56 w 180"/>
                <a:gd name="T1" fmla="*/ 0 h 72"/>
                <a:gd name="T2" fmla="*/ 60 w 180"/>
                <a:gd name="T3" fmla="*/ 4 h 72"/>
                <a:gd name="T4" fmla="*/ 65 w 180"/>
                <a:gd name="T5" fmla="*/ 7 h 72"/>
                <a:gd name="T6" fmla="*/ 70 w 180"/>
                <a:gd name="T7" fmla="*/ 10 h 72"/>
                <a:gd name="T8" fmla="*/ 75 w 180"/>
                <a:gd name="T9" fmla="*/ 14 h 72"/>
                <a:gd name="T10" fmla="*/ 79 w 180"/>
                <a:gd name="T11" fmla="*/ 18 h 72"/>
                <a:gd name="T12" fmla="*/ 83 w 180"/>
                <a:gd name="T13" fmla="*/ 22 h 72"/>
                <a:gd name="T14" fmla="*/ 88 w 180"/>
                <a:gd name="T15" fmla="*/ 25 h 72"/>
                <a:gd name="T16" fmla="*/ 91 w 180"/>
                <a:gd name="T17" fmla="*/ 30 h 72"/>
                <a:gd name="T18" fmla="*/ 80 w 180"/>
                <a:gd name="T19" fmla="*/ 30 h 72"/>
                <a:gd name="T20" fmla="*/ 70 w 180"/>
                <a:gd name="T21" fmla="*/ 31 h 72"/>
                <a:gd name="T22" fmla="*/ 58 w 180"/>
                <a:gd name="T23" fmla="*/ 32 h 72"/>
                <a:gd name="T24" fmla="*/ 46 w 180"/>
                <a:gd name="T25" fmla="*/ 33 h 72"/>
                <a:gd name="T26" fmla="*/ 33 w 180"/>
                <a:gd name="T27" fmla="*/ 34 h 72"/>
                <a:gd name="T28" fmla="*/ 21 w 180"/>
                <a:gd name="T29" fmla="*/ 35 h 72"/>
                <a:gd name="T30" fmla="*/ 11 w 180"/>
                <a:gd name="T31" fmla="*/ 36 h 72"/>
                <a:gd name="T32" fmla="*/ 0 w 180"/>
                <a:gd name="T33" fmla="*/ 37 h 72"/>
                <a:gd name="T34" fmla="*/ 5 w 180"/>
                <a:gd name="T35" fmla="*/ 33 h 72"/>
                <a:gd name="T36" fmla="*/ 11 w 180"/>
                <a:gd name="T37" fmla="*/ 28 h 72"/>
                <a:gd name="T38" fmla="*/ 17 w 180"/>
                <a:gd name="T39" fmla="*/ 23 h 72"/>
                <a:gd name="T40" fmla="*/ 23 w 180"/>
                <a:gd name="T41" fmla="*/ 19 h 72"/>
                <a:gd name="T42" fmla="*/ 29 w 180"/>
                <a:gd name="T43" fmla="*/ 13 h 72"/>
                <a:gd name="T44" fmla="*/ 36 w 180"/>
                <a:gd name="T45" fmla="*/ 9 h 72"/>
                <a:gd name="T46" fmla="*/ 42 w 180"/>
                <a:gd name="T47" fmla="*/ 6 h 72"/>
                <a:gd name="T48" fmla="*/ 48 w 180"/>
                <a:gd name="T49" fmla="*/ 2 h 72"/>
                <a:gd name="T50" fmla="*/ 50 w 180"/>
                <a:gd name="T51" fmla="*/ 2 h 72"/>
                <a:gd name="T52" fmla="*/ 52 w 180"/>
                <a:gd name="T53" fmla="*/ 1 h 72"/>
                <a:gd name="T54" fmla="*/ 55 w 180"/>
                <a:gd name="T55" fmla="*/ 0 h 72"/>
                <a:gd name="T56" fmla="*/ 56 w 180"/>
                <a:gd name="T57" fmla="*/ 0 h 72"/>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80" h="72">
                  <a:moveTo>
                    <a:pt x="111" y="0"/>
                  </a:moveTo>
                  <a:lnTo>
                    <a:pt x="119" y="7"/>
                  </a:lnTo>
                  <a:lnTo>
                    <a:pt x="128" y="14"/>
                  </a:lnTo>
                  <a:lnTo>
                    <a:pt x="138" y="20"/>
                  </a:lnTo>
                  <a:lnTo>
                    <a:pt x="148" y="27"/>
                  </a:lnTo>
                  <a:lnTo>
                    <a:pt x="157" y="35"/>
                  </a:lnTo>
                  <a:lnTo>
                    <a:pt x="165" y="42"/>
                  </a:lnTo>
                  <a:lnTo>
                    <a:pt x="174" y="49"/>
                  </a:lnTo>
                  <a:lnTo>
                    <a:pt x="180" y="58"/>
                  </a:lnTo>
                  <a:lnTo>
                    <a:pt x="159" y="59"/>
                  </a:lnTo>
                  <a:lnTo>
                    <a:pt x="138" y="61"/>
                  </a:lnTo>
                  <a:lnTo>
                    <a:pt x="114" y="63"/>
                  </a:lnTo>
                  <a:lnTo>
                    <a:pt x="91" y="65"/>
                  </a:lnTo>
                  <a:lnTo>
                    <a:pt x="66" y="66"/>
                  </a:lnTo>
                  <a:lnTo>
                    <a:pt x="42" y="69"/>
                  </a:lnTo>
                  <a:lnTo>
                    <a:pt x="21" y="70"/>
                  </a:lnTo>
                  <a:lnTo>
                    <a:pt x="0" y="72"/>
                  </a:lnTo>
                  <a:lnTo>
                    <a:pt x="10" y="64"/>
                  </a:lnTo>
                  <a:lnTo>
                    <a:pt x="22" y="54"/>
                  </a:lnTo>
                  <a:lnTo>
                    <a:pt x="33" y="44"/>
                  </a:lnTo>
                  <a:lnTo>
                    <a:pt x="46" y="36"/>
                  </a:lnTo>
                  <a:lnTo>
                    <a:pt x="58" y="26"/>
                  </a:lnTo>
                  <a:lnTo>
                    <a:pt x="71" y="18"/>
                  </a:lnTo>
                  <a:lnTo>
                    <a:pt x="83" y="11"/>
                  </a:lnTo>
                  <a:lnTo>
                    <a:pt x="94" y="3"/>
                  </a:lnTo>
                  <a:lnTo>
                    <a:pt x="98" y="3"/>
                  </a:lnTo>
                  <a:lnTo>
                    <a:pt x="103" y="1"/>
                  </a:lnTo>
                  <a:lnTo>
                    <a:pt x="108" y="0"/>
                  </a:lnTo>
                  <a:lnTo>
                    <a:pt x="111"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0" name="Freeform 956">
              <a:extLst>
                <a:ext uri="{FF2B5EF4-FFF2-40B4-BE49-F238E27FC236}">
                  <a16:creationId xmlns:a16="http://schemas.microsoft.com/office/drawing/2014/main" id="{00000000-0008-0000-0800-0000D4030000}"/>
                </a:ext>
              </a:extLst>
            </xdr:cNvPr>
            <xdr:cNvSpPr>
              <a:spLocks/>
            </xdr:cNvSpPr>
          </xdr:nvSpPr>
          <xdr:spPr bwMode="auto">
            <a:xfrm>
              <a:off x="924" y="288"/>
              <a:ext cx="13" cy="29"/>
            </a:xfrm>
            <a:custGeom>
              <a:avLst/>
              <a:gdLst>
                <a:gd name="T0" fmla="*/ 12 w 26"/>
                <a:gd name="T1" fmla="*/ 13 h 59"/>
                <a:gd name="T2" fmla="*/ 13 w 26"/>
                <a:gd name="T3" fmla="*/ 17 h 59"/>
                <a:gd name="T4" fmla="*/ 10 w 26"/>
                <a:gd name="T5" fmla="*/ 22 h 59"/>
                <a:gd name="T6" fmla="*/ 5 w 26"/>
                <a:gd name="T7" fmla="*/ 26 h 59"/>
                <a:gd name="T8" fmla="*/ 2 w 26"/>
                <a:gd name="T9" fmla="*/ 29 h 59"/>
                <a:gd name="T10" fmla="*/ 0 w 26"/>
                <a:gd name="T11" fmla="*/ 26 h 59"/>
                <a:gd name="T12" fmla="*/ 0 w 26"/>
                <a:gd name="T13" fmla="*/ 23 h 59"/>
                <a:gd name="T14" fmla="*/ 1 w 26"/>
                <a:gd name="T15" fmla="*/ 19 h 59"/>
                <a:gd name="T16" fmla="*/ 2 w 26"/>
                <a:gd name="T17" fmla="*/ 14 h 59"/>
                <a:gd name="T18" fmla="*/ 3 w 26"/>
                <a:gd name="T19" fmla="*/ 10 h 59"/>
                <a:gd name="T20" fmla="*/ 5 w 26"/>
                <a:gd name="T21" fmla="*/ 6 h 59"/>
                <a:gd name="T22" fmla="*/ 7 w 26"/>
                <a:gd name="T23" fmla="*/ 2 h 59"/>
                <a:gd name="T24" fmla="*/ 8 w 26"/>
                <a:gd name="T25" fmla="*/ 0 h 59"/>
                <a:gd name="T26" fmla="*/ 11 w 26"/>
                <a:gd name="T27" fmla="*/ 3 h 59"/>
                <a:gd name="T28" fmla="*/ 12 w 26"/>
                <a:gd name="T29" fmla="*/ 6 h 59"/>
                <a:gd name="T30" fmla="*/ 12 w 26"/>
                <a:gd name="T31" fmla="*/ 9 h 59"/>
                <a:gd name="T32" fmla="*/ 12 w 26"/>
                <a:gd name="T33" fmla="*/ 13 h 59"/>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6" h="59">
                  <a:moveTo>
                    <a:pt x="24" y="26"/>
                  </a:moveTo>
                  <a:lnTo>
                    <a:pt x="26" y="35"/>
                  </a:lnTo>
                  <a:lnTo>
                    <a:pt x="19" y="44"/>
                  </a:lnTo>
                  <a:lnTo>
                    <a:pt x="10" y="52"/>
                  </a:lnTo>
                  <a:lnTo>
                    <a:pt x="3" y="59"/>
                  </a:lnTo>
                  <a:lnTo>
                    <a:pt x="0" y="53"/>
                  </a:lnTo>
                  <a:lnTo>
                    <a:pt x="0" y="46"/>
                  </a:lnTo>
                  <a:lnTo>
                    <a:pt x="1" y="38"/>
                  </a:lnTo>
                  <a:lnTo>
                    <a:pt x="3" y="29"/>
                  </a:lnTo>
                  <a:lnTo>
                    <a:pt x="6" y="21"/>
                  </a:lnTo>
                  <a:lnTo>
                    <a:pt x="9" y="12"/>
                  </a:lnTo>
                  <a:lnTo>
                    <a:pt x="13" y="5"/>
                  </a:lnTo>
                  <a:lnTo>
                    <a:pt x="16" y="0"/>
                  </a:lnTo>
                  <a:lnTo>
                    <a:pt x="21" y="7"/>
                  </a:lnTo>
                  <a:lnTo>
                    <a:pt x="24" y="12"/>
                  </a:lnTo>
                  <a:lnTo>
                    <a:pt x="24" y="18"/>
                  </a:lnTo>
                  <a:lnTo>
                    <a:pt x="24" y="2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1" name="Freeform 957">
              <a:extLst>
                <a:ext uri="{FF2B5EF4-FFF2-40B4-BE49-F238E27FC236}">
                  <a16:creationId xmlns:a16="http://schemas.microsoft.com/office/drawing/2014/main" id="{00000000-0008-0000-0800-0000D5030000}"/>
                </a:ext>
              </a:extLst>
            </xdr:cNvPr>
            <xdr:cNvSpPr>
              <a:spLocks/>
            </xdr:cNvSpPr>
          </xdr:nvSpPr>
          <xdr:spPr bwMode="auto">
            <a:xfrm>
              <a:off x="868" y="291"/>
              <a:ext cx="24" cy="39"/>
            </a:xfrm>
            <a:custGeom>
              <a:avLst/>
              <a:gdLst>
                <a:gd name="T0" fmla="*/ 1 w 47"/>
                <a:gd name="T1" fmla="*/ 0 h 79"/>
                <a:gd name="T2" fmla="*/ 4 w 47"/>
                <a:gd name="T3" fmla="*/ 2 h 79"/>
                <a:gd name="T4" fmla="*/ 10 w 47"/>
                <a:gd name="T5" fmla="*/ 7 h 79"/>
                <a:gd name="T6" fmla="*/ 15 w 47"/>
                <a:gd name="T7" fmla="*/ 13 h 79"/>
                <a:gd name="T8" fmla="*/ 18 w 47"/>
                <a:gd name="T9" fmla="*/ 16 h 79"/>
                <a:gd name="T10" fmla="*/ 15 w 47"/>
                <a:gd name="T11" fmla="*/ 17 h 79"/>
                <a:gd name="T12" fmla="*/ 18 w 47"/>
                <a:gd name="T13" fmla="*/ 20 h 79"/>
                <a:gd name="T14" fmla="*/ 22 w 47"/>
                <a:gd name="T15" fmla="*/ 24 h 79"/>
                <a:gd name="T16" fmla="*/ 23 w 47"/>
                <a:gd name="T17" fmla="*/ 29 h 79"/>
                <a:gd name="T18" fmla="*/ 19 w 47"/>
                <a:gd name="T19" fmla="*/ 27 h 79"/>
                <a:gd name="T20" fmla="*/ 15 w 47"/>
                <a:gd name="T21" fmla="*/ 25 h 79"/>
                <a:gd name="T22" fmla="*/ 10 w 47"/>
                <a:gd name="T23" fmla="*/ 22 h 79"/>
                <a:gd name="T24" fmla="*/ 6 w 47"/>
                <a:gd name="T25" fmla="*/ 19 h 79"/>
                <a:gd name="T26" fmla="*/ 6 w 47"/>
                <a:gd name="T27" fmla="*/ 20 h 79"/>
                <a:gd name="T28" fmla="*/ 5 w 47"/>
                <a:gd name="T29" fmla="*/ 20 h 79"/>
                <a:gd name="T30" fmla="*/ 5 w 47"/>
                <a:gd name="T31" fmla="*/ 20 h 79"/>
                <a:gd name="T32" fmla="*/ 5 w 47"/>
                <a:gd name="T33" fmla="*/ 21 h 79"/>
                <a:gd name="T34" fmla="*/ 6 w 47"/>
                <a:gd name="T35" fmla="*/ 23 h 79"/>
                <a:gd name="T36" fmla="*/ 9 w 47"/>
                <a:gd name="T37" fmla="*/ 25 h 79"/>
                <a:gd name="T38" fmla="*/ 11 w 47"/>
                <a:gd name="T39" fmla="*/ 26 h 79"/>
                <a:gd name="T40" fmla="*/ 14 w 47"/>
                <a:gd name="T41" fmla="*/ 28 h 79"/>
                <a:gd name="T42" fmla="*/ 16 w 47"/>
                <a:gd name="T43" fmla="*/ 29 h 79"/>
                <a:gd name="T44" fmla="*/ 19 w 47"/>
                <a:gd name="T45" fmla="*/ 31 h 79"/>
                <a:gd name="T46" fmla="*/ 21 w 47"/>
                <a:gd name="T47" fmla="*/ 33 h 79"/>
                <a:gd name="T48" fmla="*/ 23 w 47"/>
                <a:gd name="T49" fmla="*/ 34 h 79"/>
                <a:gd name="T50" fmla="*/ 22 w 47"/>
                <a:gd name="T51" fmla="*/ 34 h 79"/>
                <a:gd name="T52" fmla="*/ 20 w 47"/>
                <a:gd name="T53" fmla="*/ 34 h 79"/>
                <a:gd name="T54" fmla="*/ 19 w 47"/>
                <a:gd name="T55" fmla="*/ 34 h 79"/>
                <a:gd name="T56" fmla="*/ 18 w 47"/>
                <a:gd name="T57" fmla="*/ 35 h 79"/>
                <a:gd name="T58" fmla="*/ 19 w 47"/>
                <a:gd name="T59" fmla="*/ 36 h 79"/>
                <a:gd name="T60" fmla="*/ 21 w 47"/>
                <a:gd name="T61" fmla="*/ 37 h 79"/>
                <a:gd name="T62" fmla="*/ 23 w 47"/>
                <a:gd name="T63" fmla="*/ 38 h 79"/>
                <a:gd name="T64" fmla="*/ 24 w 47"/>
                <a:gd name="T65" fmla="*/ 39 h 79"/>
                <a:gd name="T66" fmla="*/ 18 w 47"/>
                <a:gd name="T67" fmla="*/ 39 h 79"/>
                <a:gd name="T68" fmla="*/ 13 w 47"/>
                <a:gd name="T69" fmla="*/ 37 h 79"/>
                <a:gd name="T70" fmla="*/ 10 w 47"/>
                <a:gd name="T71" fmla="*/ 33 h 79"/>
                <a:gd name="T72" fmla="*/ 6 w 47"/>
                <a:gd name="T73" fmla="*/ 29 h 79"/>
                <a:gd name="T74" fmla="*/ 5 w 47"/>
                <a:gd name="T75" fmla="*/ 25 h 79"/>
                <a:gd name="T76" fmla="*/ 3 w 47"/>
                <a:gd name="T77" fmla="*/ 21 h 79"/>
                <a:gd name="T78" fmla="*/ 2 w 47"/>
                <a:gd name="T79" fmla="*/ 16 h 79"/>
                <a:gd name="T80" fmla="*/ 1 w 47"/>
                <a:gd name="T81" fmla="*/ 11 h 79"/>
                <a:gd name="T82" fmla="*/ 0 w 47"/>
                <a:gd name="T83" fmla="*/ 6 h 79"/>
                <a:gd name="T84" fmla="*/ 0 w 47"/>
                <a:gd name="T85" fmla="*/ 2 h 79"/>
                <a:gd name="T86" fmla="*/ 0 w 47"/>
                <a:gd name="T87" fmla="*/ 0 h 79"/>
                <a:gd name="T88" fmla="*/ 1 w 47"/>
                <a:gd name="T89" fmla="*/ 0 h 79"/>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47" h="79">
                  <a:moveTo>
                    <a:pt x="1" y="0"/>
                  </a:moveTo>
                  <a:lnTo>
                    <a:pt x="7" y="5"/>
                  </a:lnTo>
                  <a:lnTo>
                    <a:pt x="19" y="15"/>
                  </a:lnTo>
                  <a:lnTo>
                    <a:pt x="29" y="27"/>
                  </a:lnTo>
                  <a:lnTo>
                    <a:pt x="35" y="33"/>
                  </a:lnTo>
                  <a:lnTo>
                    <a:pt x="30" y="35"/>
                  </a:lnTo>
                  <a:lnTo>
                    <a:pt x="35" y="41"/>
                  </a:lnTo>
                  <a:lnTo>
                    <a:pt x="44" y="49"/>
                  </a:lnTo>
                  <a:lnTo>
                    <a:pt x="46" y="58"/>
                  </a:lnTo>
                  <a:lnTo>
                    <a:pt x="37" y="55"/>
                  </a:lnTo>
                  <a:lnTo>
                    <a:pt x="29" y="50"/>
                  </a:lnTo>
                  <a:lnTo>
                    <a:pt x="20" y="45"/>
                  </a:lnTo>
                  <a:lnTo>
                    <a:pt x="12" y="39"/>
                  </a:lnTo>
                  <a:lnTo>
                    <a:pt x="11" y="40"/>
                  </a:lnTo>
                  <a:lnTo>
                    <a:pt x="10" y="40"/>
                  </a:lnTo>
                  <a:lnTo>
                    <a:pt x="10" y="41"/>
                  </a:lnTo>
                  <a:lnTo>
                    <a:pt x="9" y="43"/>
                  </a:lnTo>
                  <a:lnTo>
                    <a:pt x="12" y="46"/>
                  </a:lnTo>
                  <a:lnTo>
                    <a:pt x="17" y="50"/>
                  </a:lnTo>
                  <a:lnTo>
                    <a:pt x="22" y="53"/>
                  </a:lnTo>
                  <a:lnTo>
                    <a:pt x="27" y="56"/>
                  </a:lnTo>
                  <a:lnTo>
                    <a:pt x="32" y="58"/>
                  </a:lnTo>
                  <a:lnTo>
                    <a:pt x="37" y="62"/>
                  </a:lnTo>
                  <a:lnTo>
                    <a:pt x="41" y="66"/>
                  </a:lnTo>
                  <a:lnTo>
                    <a:pt x="46" y="69"/>
                  </a:lnTo>
                  <a:lnTo>
                    <a:pt x="44" y="69"/>
                  </a:lnTo>
                  <a:lnTo>
                    <a:pt x="40" y="68"/>
                  </a:lnTo>
                  <a:lnTo>
                    <a:pt x="37" y="69"/>
                  </a:lnTo>
                  <a:lnTo>
                    <a:pt x="35" y="70"/>
                  </a:lnTo>
                  <a:lnTo>
                    <a:pt x="37" y="73"/>
                  </a:lnTo>
                  <a:lnTo>
                    <a:pt x="41" y="74"/>
                  </a:lnTo>
                  <a:lnTo>
                    <a:pt x="45" y="76"/>
                  </a:lnTo>
                  <a:lnTo>
                    <a:pt x="47" y="78"/>
                  </a:lnTo>
                  <a:lnTo>
                    <a:pt x="36" y="79"/>
                  </a:lnTo>
                  <a:lnTo>
                    <a:pt x="26" y="74"/>
                  </a:lnTo>
                  <a:lnTo>
                    <a:pt x="19" y="67"/>
                  </a:lnTo>
                  <a:lnTo>
                    <a:pt x="12" y="59"/>
                  </a:lnTo>
                  <a:lnTo>
                    <a:pt x="9" y="51"/>
                  </a:lnTo>
                  <a:lnTo>
                    <a:pt x="5" y="43"/>
                  </a:lnTo>
                  <a:lnTo>
                    <a:pt x="3" y="32"/>
                  </a:lnTo>
                  <a:lnTo>
                    <a:pt x="1" y="22"/>
                  </a:lnTo>
                  <a:lnTo>
                    <a:pt x="0" y="12"/>
                  </a:lnTo>
                  <a:lnTo>
                    <a:pt x="0" y="5"/>
                  </a:lnTo>
                  <a:lnTo>
                    <a:pt x="0" y="1"/>
                  </a:lnTo>
                  <a:lnTo>
                    <a:pt x="1"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2" name="Freeform 958">
              <a:extLst>
                <a:ext uri="{FF2B5EF4-FFF2-40B4-BE49-F238E27FC236}">
                  <a16:creationId xmlns:a16="http://schemas.microsoft.com/office/drawing/2014/main" id="{00000000-0008-0000-0800-0000D6030000}"/>
                </a:ext>
              </a:extLst>
            </xdr:cNvPr>
            <xdr:cNvSpPr>
              <a:spLocks/>
            </xdr:cNvSpPr>
          </xdr:nvSpPr>
          <xdr:spPr bwMode="auto">
            <a:xfrm>
              <a:off x="839" y="286"/>
              <a:ext cx="23" cy="28"/>
            </a:xfrm>
            <a:custGeom>
              <a:avLst/>
              <a:gdLst>
                <a:gd name="T0" fmla="*/ 23 w 45"/>
                <a:gd name="T1" fmla="*/ 20 h 56"/>
                <a:gd name="T2" fmla="*/ 22 w 45"/>
                <a:gd name="T3" fmla="*/ 23 h 56"/>
                <a:gd name="T4" fmla="*/ 20 w 45"/>
                <a:gd name="T5" fmla="*/ 27 h 56"/>
                <a:gd name="T6" fmla="*/ 18 w 45"/>
                <a:gd name="T7" fmla="*/ 28 h 56"/>
                <a:gd name="T8" fmla="*/ 16 w 45"/>
                <a:gd name="T9" fmla="*/ 27 h 56"/>
                <a:gd name="T10" fmla="*/ 15 w 45"/>
                <a:gd name="T11" fmla="*/ 25 h 56"/>
                <a:gd name="T12" fmla="*/ 13 w 45"/>
                <a:gd name="T13" fmla="*/ 22 h 56"/>
                <a:gd name="T14" fmla="*/ 11 w 45"/>
                <a:gd name="T15" fmla="*/ 18 h 56"/>
                <a:gd name="T16" fmla="*/ 8 w 45"/>
                <a:gd name="T17" fmla="*/ 13 h 56"/>
                <a:gd name="T18" fmla="*/ 4 w 45"/>
                <a:gd name="T19" fmla="*/ 9 h 56"/>
                <a:gd name="T20" fmla="*/ 2 w 45"/>
                <a:gd name="T21" fmla="*/ 5 h 56"/>
                <a:gd name="T22" fmla="*/ 0 w 45"/>
                <a:gd name="T23" fmla="*/ 2 h 56"/>
                <a:gd name="T24" fmla="*/ 0 w 45"/>
                <a:gd name="T25" fmla="*/ 0 h 56"/>
                <a:gd name="T26" fmla="*/ 1 w 45"/>
                <a:gd name="T27" fmla="*/ 1 h 56"/>
                <a:gd name="T28" fmla="*/ 4 w 45"/>
                <a:gd name="T29" fmla="*/ 4 h 56"/>
                <a:gd name="T30" fmla="*/ 8 w 45"/>
                <a:gd name="T31" fmla="*/ 7 h 56"/>
                <a:gd name="T32" fmla="*/ 11 w 45"/>
                <a:gd name="T33" fmla="*/ 10 h 56"/>
                <a:gd name="T34" fmla="*/ 16 w 45"/>
                <a:gd name="T35" fmla="*/ 14 h 56"/>
                <a:gd name="T36" fmla="*/ 19 w 45"/>
                <a:gd name="T37" fmla="*/ 17 h 56"/>
                <a:gd name="T38" fmla="*/ 21 w 45"/>
                <a:gd name="T39" fmla="*/ 19 h 56"/>
                <a:gd name="T40" fmla="*/ 23 w 45"/>
                <a:gd name="T41" fmla="*/ 20 h 5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45" h="56">
                  <a:moveTo>
                    <a:pt x="45" y="40"/>
                  </a:moveTo>
                  <a:lnTo>
                    <a:pt x="43" y="46"/>
                  </a:lnTo>
                  <a:lnTo>
                    <a:pt x="40" y="54"/>
                  </a:lnTo>
                  <a:lnTo>
                    <a:pt x="35" y="56"/>
                  </a:lnTo>
                  <a:lnTo>
                    <a:pt x="31" y="53"/>
                  </a:lnTo>
                  <a:lnTo>
                    <a:pt x="30" y="50"/>
                  </a:lnTo>
                  <a:lnTo>
                    <a:pt x="26" y="44"/>
                  </a:lnTo>
                  <a:lnTo>
                    <a:pt x="21" y="36"/>
                  </a:lnTo>
                  <a:lnTo>
                    <a:pt x="15" y="26"/>
                  </a:lnTo>
                  <a:lnTo>
                    <a:pt x="8" y="17"/>
                  </a:lnTo>
                  <a:lnTo>
                    <a:pt x="3" y="9"/>
                  </a:lnTo>
                  <a:lnTo>
                    <a:pt x="0" y="3"/>
                  </a:lnTo>
                  <a:lnTo>
                    <a:pt x="0" y="0"/>
                  </a:lnTo>
                  <a:lnTo>
                    <a:pt x="2" y="2"/>
                  </a:lnTo>
                  <a:lnTo>
                    <a:pt x="8" y="7"/>
                  </a:lnTo>
                  <a:lnTo>
                    <a:pt x="15" y="13"/>
                  </a:lnTo>
                  <a:lnTo>
                    <a:pt x="22" y="20"/>
                  </a:lnTo>
                  <a:lnTo>
                    <a:pt x="31" y="27"/>
                  </a:lnTo>
                  <a:lnTo>
                    <a:pt x="37" y="33"/>
                  </a:lnTo>
                  <a:lnTo>
                    <a:pt x="42" y="38"/>
                  </a:lnTo>
                  <a:lnTo>
                    <a:pt x="45" y="4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3" name="Freeform 959">
              <a:extLst>
                <a:ext uri="{FF2B5EF4-FFF2-40B4-BE49-F238E27FC236}">
                  <a16:creationId xmlns:a16="http://schemas.microsoft.com/office/drawing/2014/main" id="{00000000-0008-0000-0800-0000D7030000}"/>
                </a:ext>
              </a:extLst>
            </xdr:cNvPr>
            <xdr:cNvSpPr>
              <a:spLocks/>
            </xdr:cNvSpPr>
          </xdr:nvSpPr>
          <xdr:spPr bwMode="auto">
            <a:xfrm>
              <a:off x="528" y="305"/>
              <a:ext cx="3" cy="5"/>
            </a:xfrm>
            <a:custGeom>
              <a:avLst/>
              <a:gdLst>
                <a:gd name="T0" fmla="*/ 2 w 5"/>
                <a:gd name="T1" fmla="*/ 5 h 10"/>
                <a:gd name="T2" fmla="*/ 1 w 5"/>
                <a:gd name="T3" fmla="*/ 5 h 10"/>
                <a:gd name="T4" fmla="*/ 1 w 5"/>
                <a:gd name="T5" fmla="*/ 5 h 10"/>
                <a:gd name="T6" fmla="*/ 1 w 5"/>
                <a:gd name="T7" fmla="*/ 5 h 10"/>
                <a:gd name="T8" fmla="*/ 0 w 5"/>
                <a:gd name="T9" fmla="*/ 5 h 10"/>
                <a:gd name="T10" fmla="*/ 1 w 5"/>
                <a:gd name="T11" fmla="*/ 0 h 10"/>
                <a:gd name="T12" fmla="*/ 2 w 5"/>
                <a:gd name="T13" fmla="*/ 0 h 10"/>
                <a:gd name="T14" fmla="*/ 3 w 5"/>
                <a:gd name="T15" fmla="*/ 2 h 10"/>
                <a:gd name="T16" fmla="*/ 2 w 5"/>
                <a:gd name="T17" fmla="*/ 5 h 10"/>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5" h="10">
                  <a:moveTo>
                    <a:pt x="4" y="10"/>
                  </a:moveTo>
                  <a:lnTo>
                    <a:pt x="2" y="10"/>
                  </a:lnTo>
                  <a:lnTo>
                    <a:pt x="2" y="9"/>
                  </a:lnTo>
                  <a:lnTo>
                    <a:pt x="1" y="9"/>
                  </a:lnTo>
                  <a:lnTo>
                    <a:pt x="0" y="9"/>
                  </a:lnTo>
                  <a:lnTo>
                    <a:pt x="1" y="0"/>
                  </a:lnTo>
                  <a:lnTo>
                    <a:pt x="4" y="0"/>
                  </a:lnTo>
                  <a:lnTo>
                    <a:pt x="5" y="4"/>
                  </a:lnTo>
                  <a:lnTo>
                    <a:pt x="4" y="1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4" name="Freeform 960">
              <a:extLst>
                <a:ext uri="{FF2B5EF4-FFF2-40B4-BE49-F238E27FC236}">
                  <a16:creationId xmlns:a16="http://schemas.microsoft.com/office/drawing/2014/main" id="{00000000-0008-0000-0800-0000D8030000}"/>
                </a:ext>
              </a:extLst>
            </xdr:cNvPr>
            <xdr:cNvSpPr>
              <a:spLocks/>
            </xdr:cNvSpPr>
          </xdr:nvSpPr>
          <xdr:spPr bwMode="auto">
            <a:xfrm>
              <a:off x="834" y="295"/>
              <a:ext cx="24" cy="30"/>
            </a:xfrm>
            <a:custGeom>
              <a:avLst/>
              <a:gdLst>
                <a:gd name="T0" fmla="*/ 24 w 47"/>
                <a:gd name="T1" fmla="*/ 30 h 60"/>
                <a:gd name="T2" fmla="*/ 22 w 47"/>
                <a:gd name="T3" fmla="*/ 30 h 60"/>
                <a:gd name="T4" fmla="*/ 18 w 47"/>
                <a:gd name="T5" fmla="*/ 30 h 60"/>
                <a:gd name="T6" fmla="*/ 13 w 47"/>
                <a:gd name="T7" fmla="*/ 29 h 60"/>
                <a:gd name="T8" fmla="*/ 10 w 47"/>
                <a:gd name="T9" fmla="*/ 29 h 60"/>
                <a:gd name="T10" fmla="*/ 8 w 47"/>
                <a:gd name="T11" fmla="*/ 27 h 60"/>
                <a:gd name="T12" fmla="*/ 6 w 47"/>
                <a:gd name="T13" fmla="*/ 24 h 60"/>
                <a:gd name="T14" fmla="*/ 4 w 47"/>
                <a:gd name="T15" fmla="*/ 20 h 60"/>
                <a:gd name="T16" fmla="*/ 2 w 47"/>
                <a:gd name="T17" fmla="*/ 15 h 60"/>
                <a:gd name="T18" fmla="*/ 1 w 47"/>
                <a:gd name="T19" fmla="*/ 10 h 60"/>
                <a:gd name="T20" fmla="*/ 0 w 47"/>
                <a:gd name="T21" fmla="*/ 6 h 60"/>
                <a:gd name="T22" fmla="*/ 0 w 47"/>
                <a:gd name="T23" fmla="*/ 2 h 60"/>
                <a:gd name="T24" fmla="*/ 1 w 47"/>
                <a:gd name="T25" fmla="*/ 0 h 60"/>
                <a:gd name="T26" fmla="*/ 3 w 47"/>
                <a:gd name="T27" fmla="*/ 1 h 60"/>
                <a:gd name="T28" fmla="*/ 5 w 47"/>
                <a:gd name="T29" fmla="*/ 5 h 60"/>
                <a:gd name="T30" fmla="*/ 9 w 47"/>
                <a:gd name="T31" fmla="*/ 9 h 60"/>
                <a:gd name="T32" fmla="*/ 13 w 47"/>
                <a:gd name="T33" fmla="*/ 14 h 60"/>
                <a:gd name="T34" fmla="*/ 17 w 47"/>
                <a:gd name="T35" fmla="*/ 19 h 60"/>
                <a:gd name="T36" fmla="*/ 21 w 47"/>
                <a:gd name="T37" fmla="*/ 24 h 60"/>
                <a:gd name="T38" fmla="*/ 23 w 47"/>
                <a:gd name="T39" fmla="*/ 28 h 60"/>
                <a:gd name="T40" fmla="*/ 24 w 47"/>
                <a:gd name="T41" fmla="*/ 30 h 60"/>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47" h="60">
                  <a:moveTo>
                    <a:pt x="47" y="60"/>
                  </a:moveTo>
                  <a:lnTo>
                    <a:pt x="43" y="60"/>
                  </a:lnTo>
                  <a:lnTo>
                    <a:pt x="35" y="59"/>
                  </a:lnTo>
                  <a:lnTo>
                    <a:pt x="25" y="58"/>
                  </a:lnTo>
                  <a:lnTo>
                    <a:pt x="20" y="57"/>
                  </a:lnTo>
                  <a:lnTo>
                    <a:pt x="15" y="54"/>
                  </a:lnTo>
                  <a:lnTo>
                    <a:pt x="11" y="48"/>
                  </a:lnTo>
                  <a:lnTo>
                    <a:pt x="7" y="40"/>
                  </a:lnTo>
                  <a:lnTo>
                    <a:pt x="3" y="30"/>
                  </a:lnTo>
                  <a:lnTo>
                    <a:pt x="1" y="19"/>
                  </a:lnTo>
                  <a:lnTo>
                    <a:pt x="0" y="11"/>
                  </a:lnTo>
                  <a:lnTo>
                    <a:pt x="0" y="3"/>
                  </a:lnTo>
                  <a:lnTo>
                    <a:pt x="1" y="0"/>
                  </a:lnTo>
                  <a:lnTo>
                    <a:pt x="5" y="2"/>
                  </a:lnTo>
                  <a:lnTo>
                    <a:pt x="10" y="9"/>
                  </a:lnTo>
                  <a:lnTo>
                    <a:pt x="17" y="18"/>
                  </a:lnTo>
                  <a:lnTo>
                    <a:pt x="26" y="27"/>
                  </a:lnTo>
                  <a:lnTo>
                    <a:pt x="33" y="38"/>
                  </a:lnTo>
                  <a:lnTo>
                    <a:pt x="41" y="48"/>
                  </a:lnTo>
                  <a:lnTo>
                    <a:pt x="46" y="55"/>
                  </a:lnTo>
                  <a:lnTo>
                    <a:pt x="47" y="6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5" name="Freeform 961">
              <a:extLst>
                <a:ext uri="{FF2B5EF4-FFF2-40B4-BE49-F238E27FC236}">
                  <a16:creationId xmlns:a16="http://schemas.microsoft.com/office/drawing/2014/main" id="{00000000-0008-0000-0800-0000D9030000}"/>
                </a:ext>
              </a:extLst>
            </xdr:cNvPr>
            <xdr:cNvSpPr>
              <a:spLocks/>
            </xdr:cNvSpPr>
          </xdr:nvSpPr>
          <xdr:spPr bwMode="auto">
            <a:xfrm>
              <a:off x="121" y="316"/>
              <a:ext cx="275" cy="88"/>
            </a:xfrm>
            <a:custGeom>
              <a:avLst/>
              <a:gdLst>
                <a:gd name="T0" fmla="*/ 275 w 549"/>
                <a:gd name="T1" fmla="*/ 0 h 177"/>
                <a:gd name="T2" fmla="*/ 265 w 549"/>
                <a:gd name="T3" fmla="*/ 9 h 177"/>
                <a:gd name="T4" fmla="*/ 256 w 549"/>
                <a:gd name="T5" fmla="*/ 19 h 177"/>
                <a:gd name="T6" fmla="*/ 247 w 549"/>
                <a:gd name="T7" fmla="*/ 30 h 177"/>
                <a:gd name="T8" fmla="*/ 239 w 549"/>
                <a:gd name="T9" fmla="*/ 41 h 177"/>
                <a:gd name="T10" fmla="*/ 231 w 549"/>
                <a:gd name="T11" fmla="*/ 52 h 177"/>
                <a:gd name="T12" fmla="*/ 225 w 549"/>
                <a:gd name="T13" fmla="*/ 65 h 177"/>
                <a:gd name="T14" fmla="*/ 219 w 549"/>
                <a:gd name="T15" fmla="*/ 76 h 177"/>
                <a:gd name="T16" fmla="*/ 214 w 549"/>
                <a:gd name="T17" fmla="*/ 88 h 177"/>
                <a:gd name="T18" fmla="*/ 0 w 549"/>
                <a:gd name="T19" fmla="*/ 23 h 177"/>
                <a:gd name="T20" fmla="*/ 7 w 549"/>
                <a:gd name="T21" fmla="*/ 23 h 177"/>
                <a:gd name="T22" fmla="*/ 17 w 549"/>
                <a:gd name="T23" fmla="*/ 22 h 177"/>
                <a:gd name="T24" fmla="*/ 29 w 549"/>
                <a:gd name="T25" fmla="*/ 20 h 177"/>
                <a:gd name="T26" fmla="*/ 44 w 549"/>
                <a:gd name="T27" fmla="*/ 19 h 177"/>
                <a:gd name="T28" fmla="*/ 61 w 549"/>
                <a:gd name="T29" fmla="*/ 18 h 177"/>
                <a:gd name="T30" fmla="*/ 80 w 549"/>
                <a:gd name="T31" fmla="*/ 16 h 177"/>
                <a:gd name="T32" fmla="*/ 99 w 549"/>
                <a:gd name="T33" fmla="*/ 15 h 177"/>
                <a:gd name="T34" fmla="*/ 120 w 549"/>
                <a:gd name="T35" fmla="*/ 13 h 177"/>
                <a:gd name="T36" fmla="*/ 141 w 549"/>
                <a:gd name="T37" fmla="*/ 11 h 177"/>
                <a:gd name="T38" fmla="*/ 162 w 549"/>
                <a:gd name="T39" fmla="*/ 9 h 177"/>
                <a:gd name="T40" fmla="*/ 183 w 549"/>
                <a:gd name="T41" fmla="*/ 8 h 177"/>
                <a:gd name="T42" fmla="*/ 204 w 549"/>
                <a:gd name="T43" fmla="*/ 6 h 177"/>
                <a:gd name="T44" fmla="*/ 224 w 549"/>
                <a:gd name="T45" fmla="*/ 4 h 177"/>
                <a:gd name="T46" fmla="*/ 243 w 549"/>
                <a:gd name="T47" fmla="*/ 3 h 177"/>
                <a:gd name="T48" fmla="*/ 259 w 549"/>
                <a:gd name="T49" fmla="*/ 1 h 177"/>
                <a:gd name="T50" fmla="*/ 275 w 549"/>
                <a:gd name="T51" fmla="*/ 0 h 177"/>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549" h="177">
                  <a:moveTo>
                    <a:pt x="549" y="0"/>
                  </a:moveTo>
                  <a:lnTo>
                    <a:pt x="529" y="18"/>
                  </a:lnTo>
                  <a:lnTo>
                    <a:pt x="511" y="39"/>
                  </a:lnTo>
                  <a:lnTo>
                    <a:pt x="493" y="61"/>
                  </a:lnTo>
                  <a:lnTo>
                    <a:pt x="477" y="82"/>
                  </a:lnTo>
                  <a:lnTo>
                    <a:pt x="462" y="105"/>
                  </a:lnTo>
                  <a:lnTo>
                    <a:pt x="450" y="130"/>
                  </a:lnTo>
                  <a:lnTo>
                    <a:pt x="437" y="153"/>
                  </a:lnTo>
                  <a:lnTo>
                    <a:pt x="427" y="177"/>
                  </a:lnTo>
                  <a:lnTo>
                    <a:pt x="0" y="47"/>
                  </a:lnTo>
                  <a:lnTo>
                    <a:pt x="13" y="46"/>
                  </a:lnTo>
                  <a:lnTo>
                    <a:pt x="33" y="44"/>
                  </a:lnTo>
                  <a:lnTo>
                    <a:pt x="58" y="41"/>
                  </a:lnTo>
                  <a:lnTo>
                    <a:pt x="88" y="39"/>
                  </a:lnTo>
                  <a:lnTo>
                    <a:pt x="122" y="36"/>
                  </a:lnTo>
                  <a:lnTo>
                    <a:pt x="159" y="33"/>
                  </a:lnTo>
                  <a:lnTo>
                    <a:pt x="198" y="30"/>
                  </a:lnTo>
                  <a:lnTo>
                    <a:pt x="239" y="27"/>
                  </a:lnTo>
                  <a:lnTo>
                    <a:pt x="281" y="23"/>
                  </a:lnTo>
                  <a:lnTo>
                    <a:pt x="324" y="19"/>
                  </a:lnTo>
                  <a:lnTo>
                    <a:pt x="366" y="16"/>
                  </a:lnTo>
                  <a:lnTo>
                    <a:pt x="407" y="12"/>
                  </a:lnTo>
                  <a:lnTo>
                    <a:pt x="447" y="8"/>
                  </a:lnTo>
                  <a:lnTo>
                    <a:pt x="485" y="6"/>
                  </a:lnTo>
                  <a:lnTo>
                    <a:pt x="518" y="2"/>
                  </a:lnTo>
                  <a:lnTo>
                    <a:pt x="549" y="0"/>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6" name="Freeform 962">
              <a:extLst>
                <a:ext uri="{FF2B5EF4-FFF2-40B4-BE49-F238E27FC236}">
                  <a16:creationId xmlns:a16="http://schemas.microsoft.com/office/drawing/2014/main" id="{00000000-0008-0000-0800-0000DA030000}"/>
                </a:ext>
              </a:extLst>
            </xdr:cNvPr>
            <xdr:cNvSpPr>
              <a:spLocks/>
            </xdr:cNvSpPr>
          </xdr:nvSpPr>
          <xdr:spPr bwMode="auto">
            <a:xfrm>
              <a:off x="925" y="310"/>
              <a:ext cx="12" cy="17"/>
            </a:xfrm>
            <a:custGeom>
              <a:avLst/>
              <a:gdLst>
                <a:gd name="T0" fmla="*/ 0 w 22"/>
                <a:gd name="T1" fmla="*/ 16 h 34"/>
                <a:gd name="T2" fmla="*/ 1 w 22"/>
                <a:gd name="T3" fmla="*/ 12 h 34"/>
                <a:gd name="T4" fmla="*/ 4 w 22"/>
                <a:gd name="T5" fmla="*/ 8 h 34"/>
                <a:gd name="T6" fmla="*/ 8 w 22"/>
                <a:gd name="T7" fmla="*/ 3 h 34"/>
                <a:gd name="T8" fmla="*/ 11 w 22"/>
                <a:gd name="T9" fmla="*/ 0 h 34"/>
                <a:gd name="T10" fmla="*/ 12 w 22"/>
                <a:gd name="T11" fmla="*/ 4 h 34"/>
                <a:gd name="T12" fmla="*/ 12 w 22"/>
                <a:gd name="T13" fmla="*/ 9 h 34"/>
                <a:gd name="T14" fmla="*/ 11 w 22"/>
                <a:gd name="T15" fmla="*/ 14 h 34"/>
                <a:gd name="T16" fmla="*/ 11 w 22"/>
                <a:gd name="T17" fmla="*/ 17 h 34"/>
                <a:gd name="T18" fmla="*/ 9 w 22"/>
                <a:gd name="T19" fmla="*/ 17 h 34"/>
                <a:gd name="T20" fmla="*/ 6 w 22"/>
                <a:gd name="T21" fmla="*/ 17 h 34"/>
                <a:gd name="T22" fmla="*/ 2 w 22"/>
                <a:gd name="T23" fmla="*/ 16 h 34"/>
                <a:gd name="T24" fmla="*/ 0 w 22"/>
                <a:gd name="T25" fmla="*/ 16 h 3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2" h="34">
                  <a:moveTo>
                    <a:pt x="0" y="31"/>
                  </a:moveTo>
                  <a:lnTo>
                    <a:pt x="1" y="24"/>
                  </a:lnTo>
                  <a:lnTo>
                    <a:pt x="7" y="16"/>
                  </a:lnTo>
                  <a:lnTo>
                    <a:pt x="15" y="6"/>
                  </a:lnTo>
                  <a:lnTo>
                    <a:pt x="21" y="0"/>
                  </a:lnTo>
                  <a:lnTo>
                    <a:pt x="22" y="7"/>
                  </a:lnTo>
                  <a:lnTo>
                    <a:pt x="22" y="17"/>
                  </a:lnTo>
                  <a:lnTo>
                    <a:pt x="21" y="27"/>
                  </a:lnTo>
                  <a:lnTo>
                    <a:pt x="21" y="34"/>
                  </a:lnTo>
                  <a:lnTo>
                    <a:pt x="17" y="34"/>
                  </a:lnTo>
                  <a:lnTo>
                    <a:pt x="11" y="33"/>
                  </a:lnTo>
                  <a:lnTo>
                    <a:pt x="3" y="31"/>
                  </a:lnTo>
                  <a:lnTo>
                    <a:pt x="0" y="3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7" name="Freeform 963">
              <a:extLst>
                <a:ext uri="{FF2B5EF4-FFF2-40B4-BE49-F238E27FC236}">
                  <a16:creationId xmlns:a16="http://schemas.microsoft.com/office/drawing/2014/main" id="{00000000-0008-0000-0800-0000DB030000}"/>
                </a:ext>
              </a:extLst>
            </xdr:cNvPr>
            <xdr:cNvSpPr>
              <a:spLocks/>
            </xdr:cNvSpPr>
          </xdr:nvSpPr>
          <xdr:spPr bwMode="auto">
            <a:xfrm>
              <a:off x="682" y="316"/>
              <a:ext cx="288" cy="96"/>
            </a:xfrm>
            <a:custGeom>
              <a:avLst/>
              <a:gdLst>
                <a:gd name="T0" fmla="*/ 288 w 576"/>
                <a:gd name="T1" fmla="*/ 29 h 193"/>
                <a:gd name="T2" fmla="*/ 278 w 576"/>
                <a:gd name="T3" fmla="*/ 32 h 193"/>
                <a:gd name="T4" fmla="*/ 267 w 576"/>
                <a:gd name="T5" fmla="*/ 37 h 193"/>
                <a:gd name="T6" fmla="*/ 255 w 576"/>
                <a:gd name="T7" fmla="*/ 40 h 193"/>
                <a:gd name="T8" fmla="*/ 240 w 576"/>
                <a:gd name="T9" fmla="*/ 45 h 193"/>
                <a:gd name="T10" fmla="*/ 226 w 576"/>
                <a:gd name="T11" fmla="*/ 49 h 193"/>
                <a:gd name="T12" fmla="*/ 210 w 576"/>
                <a:gd name="T13" fmla="*/ 54 h 193"/>
                <a:gd name="T14" fmla="*/ 194 w 576"/>
                <a:gd name="T15" fmla="*/ 59 h 193"/>
                <a:gd name="T16" fmla="*/ 178 w 576"/>
                <a:gd name="T17" fmla="*/ 65 h 193"/>
                <a:gd name="T18" fmla="*/ 162 w 576"/>
                <a:gd name="T19" fmla="*/ 69 h 193"/>
                <a:gd name="T20" fmla="*/ 146 w 576"/>
                <a:gd name="T21" fmla="*/ 74 h 193"/>
                <a:gd name="T22" fmla="*/ 130 w 576"/>
                <a:gd name="T23" fmla="*/ 78 h 193"/>
                <a:gd name="T24" fmla="*/ 114 w 576"/>
                <a:gd name="T25" fmla="*/ 83 h 193"/>
                <a:gd name="T26" fmla="*/ 101 w 576"/>
                <a:gd name="T27" fmla="*/ 87 h 193"/>
                <a:gd name="T28" fmla="*/ 88 w 576"/>
                <a:gd name="T29" fmla="*/ 91 h 193"/>
                <a:gd name="T30" fmla="*/ 76 w 576"/>
                <a:gd name="T31" fmla="*/ 94 h 193"/>
                <a:gd name="T32" fmla="*/ 65 w 576"/>
                <a:gd name="T33" fmla="*/ 96 h 193"/>
                <a:gd name="T34" fmla="*/ 60 w 576"/>
                <a:gd name="T35" fmla="*/ 83 h 193"/>
                <a:gd name="T36" fmla="*/ 54 w 576"/>
                <a:gd name="T37" fmla="*/ 71 h 193"/>
                <a:gd name="T38" fmla="*/ 47 w 576"/>
                <a:gd name="T39" fmla="*/ 58 h 193"/>
                <a:gd name="T40" fmla="*/ 39 w 576"/>
                <a:gd name="T41" fmla="*/ 46 h 193"/>
                <a:gd name="T42" fmla="*/ 30 w 576"/>
                <a:gd name="T43" fmla="*/ 34 h 193"/>
                <a:gd name="T44" fmla="*/ 21 w 576"/>
                <a:gd name="T45" fmla="*/ 22 h 193"/>
                <a:gd name="T46" fmla="*/ 11 w 576"/>
                <a:gd name="T47" fmla="*/ 11 h 193"/>
                <a:gd name="T48" fmla="*/ 0 w 576"/>
                <a:gd name="T49" fmla="*/ 0 h 193"/>
                <a:gd name="T50" fmla="*/ 288 w 576"/>
                <a:gd name="T51" fmla="*/ 29 h 193"/>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576" h="193">
                  <a:moveTo>
                    <a:pt x="576" y="59"/>
                  </a:moveTo>
                  <a:lnTo>
                    <a:pt x="556" y="65"/>
                  </a:lnTo>
                  <a:lnTo>
                    <a:pt x="534" y="74"/>
                  </a:lnTo>
                  <a:lnTo>
                    <a:pt x="509" y="81"/>
                  </a:lnTo>
                  <a:lnTo>
                    <a:pt x="480" y="91"/>
                  </a:lnTo>
                  <a:lnTo>
                    <a:pt x="452" y="99"/>
                  </a:lnTo>
                  <a:lnTo>
                    <a:pt x="420" y="109"/>
                  </a:lnTo>
                  <a:lnTo>
                    <a:pt x="388" y="119"/>
                  </a:lnTo>
                  <a:lnTo>
                    <a:pt x="356" y="130"/>
                  </a:lnTo>
                  <a:lnTo>
                    <a:pt x="323" y="139"/>
                  </a:lnTo>
                  <a:lnTo>
                    <a:pt x="291" y="149"/>
                  </a:lnTo>
                  <a:lnTo>
                    <a:pt x="260" y="157"/>
                  </a:lnTo>
                  <a:lnTo>
                    <a:pt x="228" y="166"/>
                  </a:lnTo>
                  <a:lnTo>
                    <a:pt x="201" y="174"/>
                  </a:lnTo>
                  <a:lnTo>
                    <a:pt x="175" y="182"/>
                  </a:lnTo>
                  <a:lnTo>
                    <a:pt x="151" y="188"/>
                  </a:lnTo>
                  <a:lnTo>
                    <a:pt x="130" y="193"/>
                  </a:lnTo>
                  <a:lnTo>
                    <a:pt x="120" y="167"/>
                  </a:lnTo>
                  <a:lnTo>
                    <a:pt x="108" y="142"/>
                  </a:lnTo>
                  <a:lnTo>
                    <a:pt x="94" y="116"/>
                  </a:lnTo>
                  <a:lnTo>
                    <a:pt x="78" y="92"/>
                  </a:lnTo>
                  <a:lnTo>
                    <a:pt x="60" y="68"/>
                  </a:lnTo>
                  <a:lnTo>
                    <a:pt x="42" y="44"/>
                  </a:lnTo>
                  <a:lnTo>
                    <a:pt x="22" y="22"/>
                  </a:lnTo>
                  <a:lnTo>
                    <a:pt x="0" y="0"/>
                  </a:lnTo>
                  <a:lnTo>
                    <a:pt x="576" y="59"/>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8" name="Freeform 964">
              <a:extLst>
                <a:ext uri="{FF2B5EF4-FFF2-40B4-BE49-F238E27FC236}">
                  <a16:creationId xmlns:a16="http://schemas.microsoft.com/office/drawing/2014/main" id="{00000000-0008-0000-0800-0000DC030000}"/>
                </a:ext>
              </a:extLst>
            </xdr:cNvPr>
            <xdr:cNvSpPr>
              <a:spLocks/>
            </xdr:cNvSpPr>
          </xdr:nvSpPr>
          <xdr:spPr bwMode="auto">
            <a:xfrm>
              <a:off x="923" y="328"/>
              <a:ext cx="15" cy="7"/>
            </a:xfrm>
            <a:custGeom>
              <a:avLst/>
              <a:gdLst>
                <a:gd name="T0" fmla="*/ 13 w 29"/>
                <a:gd name="T1" fmla="*/ 2 h 15"/>
                <a:gd name="T2" fmla="*/ 14 w 29"/>
                <a:gd name="T3" fmla="*/ 2 h 15"/>
                <a:gd name="T4" fmla="*/ 14 w 29"/>
                <a:gd name="T5" fmla="*/ 3 h 15"/>
                <a:gd name="T6" fmla="*/ 14 w 29"/>
                <a:gd name="T7" fmla="*/ 5 h 15"/>
                <a:gd name="T8" fmla="*/ 15 w 29"/>
                <a:gd name="T9" fmla="*/ 6 h 15"/>
                <a:gd name="T10" fmla="*/ 12 w 29"/>
                <a:gd name="T11" fmla="*/ 7 h 15"/>
                <a:gd name="T12" fmla="*/ 8 w 29"/>
                <a:gd name="T13" fmla="*/ 6 h 15"/>
                <a:gd name="T14" fmla="*/ 3 w 29"/>
                <a:gd name="T15" fmla="*/ 6 h 15"/>
                <a:gd name="T16" fmla="*/ 1 w 29"/>
                <a:gd name="T17" fmla="*/ 5 h 15"/>
                <a:gd name="T18" fmla="*/ 0 w 29"/>
                <a:gd name="T19" fmla="*/ 4 h 15"/>
                <a:gd name="T20" fmla="*/ 1 w 29"/>
                <a:gd name="T21" fmla="*/ 3 h 15"/>
                <a:gd name="T22" fmla="*/ 3 w 29"/>
                <a:gd name="T23" fmla="*/ 2 h 15"/>
                <a:gd name="T24" fmla="*/ 2 w 29"/>
                <a:gd name="T25" fmla="*/ 0 h 15"/>
                <a:gd name="T26" fmla="*/ 3 w 29"/>
                <a:gd name="T27" fmla="*/ 0 h 15"/>
                <a:gd name="T28" fmla="*/ 7 w 29"/>
                <a:gd name="T29" fmla="*/ 1 h 15"/>
                <a:gd name="T30" fmla="*/ 11 w 29"/>
                <a:gd name="T31" fmla="*/ 2 h 15"/>
                <a:gd name="T32" fmla="*/ 13 w 29"/>
                <a:gd name="T33" fmla="*/ 2 h 15"/>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9" h="15">
                  <a:moveTo>
                    <a:pt x="25" y="5"/>
                  </a:moveTo>
                  <a:lnTo>
                    <a:pt x="27" y="4"/>
                  </a:lnTo>
                  <a:lnTo>
                    <a:pt x="27" y="6"/>
                  </a:lnTo>
                  <a:lnTo>
                    <a:pt x="27" y="10"/>
                  </a:lnTo>
                  <a:lnTo>
                    <a:pt x="29" y="12"/>
                  </a:lnTo>
                  <a:lnTo>
                    <a:pt x="24" y="15"/>
                  </a:lnTo>
                  <a:lnTo>
                    <a:pt x="15" y="13"/>
                  </a:lnTo>
                  <a:lnTo>
                    <a:pt x="6" y="12"/>
                  </a:lnTo>
                  <a:lnTo>
                    <a:pt x="1" y="11"/>
                  </a:lnTo>
                  <a:lnTo>
                    <a:pt x="0" y="8"/>
                  </a:lnTo>
                  <a:lnTo>
                    <a:pt x="2" y="6"/>
                  </a:lnTo>
                  <a:lnTo>
                    <a:pt x="5" y="4"/>
                  </a:lnTo>
                  <a:lnTo>
                    <a:pt x="4" y="0"/>
                  </a:lnTo>
                  <a:lnTo>
                    <a:pt x="6" y="1"/>
                  </a:lnTo>
                  <a:lnTo>
                    <a:pt x="14" y="2"/>
                  </a:lnTo>
                  <a:lnTo>
                    <a:pt x="21" y="5"/>
                  </a:lnTo>
                  <a:lnTo>
                    <a:pt x="25" y="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89" name="Freeform 965">
              <a:extLst>
                <a:ext uri="{FF2B5EF4-FFF2-40B4-BE49-F238E27FC236}">
                  <a16:creationId xmlns:a16="http://schemas.microsoft.com/office/drawing/2014/main" id="{00000000-0008-0000-0800-0000DD030000}"/>
                </a:ext>
              </a:extLst>
            </xdr:cNvPr>
            <xdr:cNvSpPr>
              <a:spLocks/>
            </xdr:cNvSpPr>
          </xdr:nvSpPr>
          <xdr:spPr bwMode="auto">
            <a:xfrm>
              <a:off x="443" y="329"/>
              <a:ext cx="3" cy="4"/>
            </a:xfrm>
            <a:custGeom>
              <a:avLst/>
              <a:gdLst>
                <a:gd name="T0" fmla="*/ 2 w 5"/>
                <a:gd name="T1" fmla="*/ 4 h 7"/>
                <a:gd name="T2" fmla="*/ 1 w 5"/>
                <a:gd name="T3" fmla="*/ 4 h 7"/>
                <a:gd name="T4" fmla="*/ 0 w 5"/>
                <a:gd name="T5" fmla="*/ 2 h 7"/>
                <a:gd name="T6" fmla="*/ 0 w 5"/>
                <a:gd name="T7" fmla="*/ 1 h 7"/>
                <a:gd name="T8" fmla="*/ 0 w 5"/>
                <a:gd name="T9" fmla="*/ 0 h 7"/>
                <a:gd name="T10" fmla="*/ 1 w 5"/>
                <a:gd name="T11" fmla="*/ 1 h 7"/>
                <a:gd name="T12" fmla="*/ 2 w 5"/>
                <a:gd name="T13" fmla="*/ 2 h 7"/>
                <a:gd name="T14" fmla="*/ 3 w 5"/>
                <a:gd name="T15" fmla="*/ 2 h 7"/>
                <a:gd name="T16" fmla="*/ 2 w 5"/>
                <a:gd name="T17" fmla="*/ 4 h 7"/>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5" h="7">
                  <a:moveTo>
                    <a:pt x="4" y="7"/>
                  </a:moveTo>
                  <a:lnTo>
                    <a:pt x="1" y="7"/>
                  </a:lnTo>
                  <a:lnTo>
                    <a:pt x="0" y="4"/>
                  </a:lnTo>
                  <a:lnTo>
                    <a:pt x="0" y="2"/>
                  </a:lnTo>
                  <a:lnTo>
                    <a:pt x="0" y="0"/>
                  </a:lnTo>
                  <a:lnTo>
                    <a:pt x="1" y="1"/>
                  </a:lnTo>
                  <a:lnTo>
                    <a:pt x="4" y="3"/>
                  </a:lnTo>
                  <a:lnTo>
                    <a:pt x="5" y="4"/>
                  </a:lnTo>
                  <a:lnTo>
                    <a:pt x="4" y="7"/>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0" name="Freeform 966">
              <a:extLst>
                <a:ext uri="{FF2B5EF4-FFF2-40B4-BE49-F238E27FC236}">
                  <a16:creationId xmlns:a16="http://schemas.microsoft.com/office/drawing/2014/main" id="{00000000-0008-0000-0800-0000DE030000}"/>
                </a:ext>
              </a:extLst>
            </xdr:cNvPr>
            <xdr:cNvSpPr>
              <a:spLocks/>
            </xdr:cNvSpPr>
          </xdr:nvSpPr>
          <xdr:spPr bwMode="auto">
            <a:xfrm>
              <a:off x="397" y="337"/>
              <a:ext cx="285" cy="281"/>
            </a:xfrm>
            <a:custGeom>
              <a:avLst/>
              <a:gdLst>
                <a:gd name="T0" fmla="*/ 229 w 569"/>
                <a:gd name="T1" fmla="*/ 30 h 562"/>
                <a:gd name="T2" fmla="*/ 244 w 569"/>
                <a:gd name="T3" fmla="*/ 43 h 562"/>
                <a:gd name="T4" fmla="*/ 257 w 569"/>
                <a:gd name="T5" fmla="*/ 59 h 562"/>
                <a:gd name="T6" fmla="*/ 267 w 569"/>
                <a:gd name="T7" fmla="*/ 75 h 562"/>
                <a:gd name="T8" fmla="*/ 275 w 569"/>
                <a:gd name="T9" fmla="*/ 92 h 562"/>
                <a:gd name="T10" fmla="*/ 281 w 569"/>
                <a:gd name="T11" fmla="*/ 111 h 562"/>
                <a:gd name="T12" fmla="*/ 284 w 569"/>
                <a:gd name="T13" fmla="*/ 130 h 562"/>
                <a:gd name="T14" fmla="*/ 285 w 569"/>
                <a:gd name="T15" fmla="*/ 150 h 562"/>
                <a:gd name="T16" fmla="*/ 283 w 569"/>
                <a:gd name="T17" fmla="*/ 172 h 562"/>
                <a:gd name="T18" fmla="*/ 277 w 569"/>
                <a:gd name="T19" fmla="*/ 192 h 562"/>
                <a:gd name="T20" fmla="*/ 269 w 569"/>
                <a:gd name="T21" fmla="*/ 211 h 562"/>
                <a:gd name="T22" fmla="*/ 258 w 569"/>
                <a:gd name="T23" fmla="*/ 227 h 562"/>
                <a:gd name="T24" fmla="*/ 245 w 569"/>
                <a:gd name="T25" fmla="*/ 241 h 562"/>
                <a:gd name="T26" fmla="*/ 229 w 569"/>
                <a:gd name="T27" fmla="*/ 253 h 562"/>
                <a:gd name="T28" fmla="*/ 211 w 569"/>
                <a:gd name="T29" fmla="*/ 264 h 562"/>
                <a:gd name="T30" fmla="*/ 191 w 569"/>
                <a:gd name="T31" fmla="*/ 273 h 562"/>
                <a:gd name="T32" fmla="*/ 170 w 569"/>
                <a:gd name="T33" fmla="*/ 278 h 562"/>
                <a:gd name="T34" fmla="*/ 151 w 569"/>
                <a:gd name="T35" fmla="*/ 281 h 562"/>
                <a:gd name="T36" fmla="*/ 132 w 569"/>
                <a:gd name="T37" fmla="*/ 281 h 562"/>
                <a:gd name="T38" fmla="*/ 113 w 569"/>
                <a:gd name="T39" fmla="*/ 278 h 562"/>
                <a:gd name="T40" fmla="*/ 94 w 569"/>
                <a:gd name="T41" fmla="*/ 273 h 562"/>
                <a:gd name="T42" fmla="*/ 77 w 569"/>
                <a:gd name="T43" fmla="*/ 266 h 562"/>
                <a:gd name="T44" fmla="*/ 60 w 569"/>
                <a:gd name="T45" fmla="*/ 257 h 562"/>
                <a:gd name="T46" fmla="*/ 44 w 569"/>
                <a:gd name="T47" fmla="*/ 244 h 562"/>
                <a:gd name="T48" fmla="*/ 31 w 569"/>
                <a:gd name="T49" fmla="*/ 230 h 562"/>
                <a:gd name="T50" fmla="*/ 20 w 569"/>
                <a:gd name="T51" fmla="*/ 214 h 562"/>
                <a:gd name="T52" fmla="*/ 12 w 569"/>
                <a:gd name="T53" fmla="*/ 197 h 562"/>
                <a:gd name="T54" fmla="*/ 5 w 569"/>
                <a:gd name="T55" fmla="*/ 180 h 562"/>
                <a:gd name="T56" fmla="*/ 1 w 569"/>
                <a:gd name="T57" fmla="*/ 161 h 562"/>
                <a:gd name="T58" fmla="*/ 0 w 569"/>
                <a:gd name="T59" fmla="*/ 142 h 562"/>
                <a:gd name="T60" fmla="*/ 1 w 569"/>
                <a:gd name="T61" fmla="*/ 123 h 562"/>
                <a:gd name="T62" fmla="*/ 5 w 569"/>
                <a:gd name="T63" fmla="*/ 104 h 562"/>
                <a:gd name="T64" fmla="*/ 11 w 569"/>
                <a:gd name="T65" fmla="*/ 86 h 562"/>
                <a:gd name="T66" fmla="*/ 20 w 569"/>
                <a:gd name="T67" fmla="*/ 68 h 562"/>
                <a:gd name="T68" fmla="*/ 33 w 569"/>
                <a:gd name="T69" fmla="*/ 51 h 562"/>
                <a:gd name="T70" fmla="*/ 48 w 569"/>
                <a:gd name="T71" fmla="*/ 37 h 562"/>
                <a:gd name="T72" fmla="*/ 64 w 569"/>
                <a:gd name="T73" fmla="*/ 24 h 562"/>
                <a:gd name="T74" fmla="*/ 82 w 569"/>
                <a:gd name="T75" fmla="*/ 14 h 562"/>
                <a:gd name="T76" fmla="*/ 101 w 569"/>
                <a:gd name="T77" fmla="*/ 6 h 562"/>
                <a:gd name="T78" fmla="*/ 122 w 569"/>
                <a:gd name="T79" fmla="*/ 2 h 562"/>
                <a:gd name="T80" fmla="*/ 143 w 569"/>
                <a:gd name="T81" fmla="*/ 0 h 562"/>
                <a:gd name="T82" fmla="*/ 168 w 569"/>
                <a:gd name="T83" fmla="*/ 3 h 562"/>
                <a:gd name="T84" fmla="*/ 190 w 569"/>
                <a:gd name="T85" fmla="*/ 8 h 562"/>
                <a:gd name="T86" fmla="*/ 211 w 569"/>
                <a:gd name="T87" fmla="*/ 17 h 562"/>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Lst>
              <a:ahLst/>
              <a:cxnLst>
                <a:cxn ang="T88">
                  <a:pos x="T0" y="T1"/>
                </a:cxn>
                <a:cxn ang="T89">
                  <a:pos x="T2" y="T3"/>
                </a:cxn>
                <a:cxn ang="T90">
                  <a:pos x="T4" y="T5"/>
                </a:cxn>
                <a:cxn ang="T91">
                  <a:pos x="T6" y="T7"/>
                </a:cxn>
                <a:cxn ang="T92">
                  <a:pos x="T8" y="T9"/>
                </a:cxn>
                <a:cxn ang="T93">
                  <a:pos x="T10" y="T11"/>
                </a:cxn>
                <a:cxn ang="T94">
                  <a:pos x="T12" y="T13"/>
                </a:cxn>
                <a:cxn ang="T95">
                  <a:pos x="T14" y="T15"/>
                </a:cxn>
                <a:cxn ang="T96">
                  <a:pos x="T16" y="T17"/>
                </a:cxn>
                <a:cxn ang="T97">
                  <a:pos x="T18" y="T19"/>
                </a:cxn>
                <a:cxn ang="T98">
                  <a:pos x="T20" y="T21"/>
                </a:cxn>
                <a:cxn ang="T99">
                  <a:pos x="T22" y="T23"/>
                </a:cxn>
                <a:cxn ang="T100">
                  <a:pos x="T24" y="T25"/>
                </a:cxn>
                <a:cxn ang="T101">
                  <a:pos x="T26" y="T27"/>
                </a:cxn>
                <a:cxn ang="T102">
                  <a:pos x="T28" y="T29"/>
                </a:cxn>
                <a:cxn ang="T103">
                  <a:pos x="T30" y="T31"/>
                </a:cxn>
                <a:cxn ang="T104">
                  <a:pos x="T32" y="T33"/>
                </a:cxn>
                <a:cxn ang="T105">
                  <a:pos x="T34" y="T35"/>
                </a:cxn>
                <a:cxn ang="T106">
                  <a:pos x="T36" y="T37"/>
                </a:cxn>
                <a:cxn ang="T107">
                  <a:pos x="T38" y="T39"/>
                </a:cxn>
                <a:cxn ang="T108">
                  <a:pos x="T40" y="T41"/>
                </a:cxn>
                <a:cxn ang="T109">
                  <a:pos x="T42" y="T43"/>
                </a:cxn>
                <a:cxn ang="T110">
                  <a:pos x="T44" y="T45"/>
                </a:cxn>
                <a:cxn ang="T111">
                  <a:pos x="T46" y="T47"/>
                </a:cxn>
                <a:cxn ang="T112">
                  <a:pos x="T48" y="T49"/>
                </a:cxn>
                <a:cxn ang="T113">
                  <a:pos x="T50" y="T51"/>
                </a:cxn>
                <a:cxn ang="T114">
                  <a:pos x="T52" y="T53"/>
                </a:cxn>
                <a:cxn ang="T115">
                  <a:pos x="T54" y="T55"/>
                </a:cxn>
                <a:cxn ang="T116">
                  <a:pos x="T56" y="T57"/>
                </a:cxn>
                <a:cxn ang="T117">
                  <a:pos x="T58" y="T59"/>
                </a:cxn>
                <a:cxn ang="T118">
                  <a:pos x="T60" y="T61"/>
                </a:cxn>
                <a:cxn ang="T119">
                  <a:pos x="T62" y="T63"/>
                </a:cxn>
                <a:cxn ang="T120">
                  <a:pos x="T64" y="T65"/>
                </a:cxn>
                <a:cxn ang="T121">
                  <a:pos x="T66" y="T67"/>
                </a:cxn>
                <a:cxn ang="T122">
                  <a:pos x="T68" y="T69"/>
                </a:cxn>
                <a:cxn ang="T123">
                  <a:pos x="T70" y="T71"/>
                </a:cxn>
                <a:cxn ang="T124">
                  <a:pos x="T72" y="T73"/>
                </a:cxn>
                <a:cxn ang="T125">
                  <a:pos x="T74" y="T75"/>
                </a:cxn>
                <a:cxn ang="T126">
                  <a:pos x="T76" y="T77"/>
                </a:cxn>
                <a:cxn ang="T127">
                  <a:pos x="T78" y="T79"/>
                </a:cxn>
                <a:cxn ang="T128">
                  <a:pos x="T80" y="T81"/>
                </a:cxn>
                <a:cxn ang="T129">
                  <a:pos x="T82" y="T83"/>
                </a:cxn>
                <a:cxn ang="T130">
                  <a:pos x="T84" y="T85"/>
                </a:cxn>
                <a:cxn ang="T131">
                  <a:pos x="T86" y="T87"/>
                </a:cxn>
              </a:cxnLst>
              <a:rect l="0" t="0" r="r" b="b"/>
              <a:pathLst>
                <a:path w="569" h="562">
                  <a:moveTo>
                    <a:pt x="442" y="46"/>
                  </a:moveTo>
                  <a:lnTo>
                    <a:pt x="458" y="59"/>
                  </a:lnTo>
                  <a:lnTo>
                    <a:pt x="475" y="72"/>
                  </a:lnTo>
                  <a:lnTo>
                    <a:pt x="488" y="86"/>
                  </a:lnTo>
                  <a:lnTo>
                    <a:pt x="501" y="101"/>
                  </a:lnTo>
                  <a:lnTo>
                    <a:pt x="513" y="117"/>
                  </a:lnTo>
                  <a:lnTo>
                    <a:pt x="523" y="132"/>
                  </a:lnTo>
                  <a:lnTo>
                    <a:pt x="533" y="149"/>
                  </a:lnTo>
                  <a:lnTo>
                    <a:pt x="542" y="166"/>
                  </a:lnTo>
                  <a:lnTo>
                    <a:pt x="549" y="184"/>
                  </a:lnTo>
                  <a:lnTo>
                    <a:pt x="556" y="203"/>
                  </a:lnTo>
                  <a:lnTo>
                    <a:pt x="561" y="221"/>
                  </a:lnTo>
                  <a:lnTo>
                    <a:pt x="564" y="240"/>
                  </a:lnTo>
                  <a:lnTo>
                    <a:pt x="567" y="259"/>
                  </a:lnTo>
                  <a:lnTo>
                    <a:pt x="569" y="279"/>
                  </a:lnTo>
                  <a:lnTo>
                    <a:pt x="569" y="299"/>
                  </a:lnTo>
                  <a:lnTo>
                    <a:pt x="569" y="320"/>
                  </a:lnTo>
                  <a:lnTo>
                    <a:pt x="566" y="343"/>
                  </a:lnTo>
                  <a:lnTo>
                    <a:pt x="561" y="364"/>
                  </a:lnTo>
                  <a:lnTo>
                    <a:pt x="554" y="384"/>
                  </a:lnTo>
                  <a:lnTo>
                    <a:pt x="546" y="402"/>
                  </a:lnTo>
                  <a:lnTo>
                    <a:pt x="537" y="421"/>
                  </a:lnTo>
                  <a:lnTo>
                    <a:pt x="527" y="437"/>
                  </a:lnTo>
                  <a:lnTo>
                    <a:pt x="516" y="453"/>
                  </a:lnTo>
                  <a:lnTo>
                    <a:pt x="503" y="468"/>
                  </a:lnTo>
                  <a:lnTo>
                    <a:pt x="490" y="481"/>
                  </a:lnTo>
                  <a:lnTo>
                    <a:pt x="475" y="494"/>
                  </a:lnTo>
                  <a:lnTo>
                    <a:pt x="458" y="505"/>
                  </a:lnTo>
                  <a:lnTo>
                    <a:pt x="441" y="516"/>
                  </a:lnTo>
                  <a:lnTo>
                    <a:pt x="422" y="527"/>
                  </a:lnTo>
                  <a:lnTo>
                    <a:pt x="402" y="536"/>
                  </a:lnTo>
                  <a:lnTo>
                    <a:pt x="381" y="545"/>
                  </a:lnTo>
                  <a:lnTo>
                    <a:pt x="359" y="553"/>
                  </a:lnTo>
                  <a:lnTo>
                    <a:pt x="340" y="556"/>
                  </a:lnTo>
                  <a:lnTo>
                    <a:pt x="320" y="560"/>
                  </a:lnTo>
                  <a:lnTo>
                    <a:pt x="301" y="561"/>
                  </a:lnTo>
                  <a:lnTo>
                    <a:pt x="283" y="562"/>
                  </a:lnTo>
                  <a:lnTo>
                    <a:pt x="263" y="561"/>
                  </a:lnTo>
                  <a:lnTo>
                    <a:pt x="244" y="560"/>
                  </a:lnTo>
                  <a:lnTo>
                    <a:pt x="225" y="556"/>
                  </a:lnTo>
                  <a:lnTo>
                    <a:pt x="207" y="551"/>
                  </a:lnTo>
                  <a:lnTo>
                    <a:pt x="188" y="546"/>
                  </a:lnTo>
                  <a:lnTo>
                    <a:pt x="171" y="539"/>
                  </a:lnTo>
                  <a:lnTo>
                    <a:pt x="153" y="532"/>
                  </a:lnTo>
                  <a:lnTo>
                    <a:pt x="136" y="522"/>
                  </a:lnTo>
                  <a:lnTo>
                    <a:pt x="119" y="513"/>
                  </a:lnTo>
                  <a:lnTo>
                    <a:pt x="103" y="500"/>
                  </a:lnTo>
                  <a:lnTo>
                    <a:pt x="88" y="488"/>
                  </a:lnTo>
                  <a:lnTo>
                    <a:pt x="75" y="474"/>
                  </a:lnTo>
                  <a:lnTo>
                    <a:pt x="62" y="459"/>
                  </a:lnTo>
                  <a:lnTo>
                    <a:pt x="51" y="444"/>
                  </a:lnTo>
                  <a:lnTo>
                    <a:pt x="40" y="428"/>
                  </a:lnTo>
                  <a:lnTo>
                    <a:pt x="31" y="412"/>
                  </a:lnTo>
                  <a:lnTo>
                    <a:pt x="24" y="394"/>
                  </a:lnTo>
                  <a:lnTo>
                    <a:pt x="16" y="377"/>
                  </a:lnTo>
                  <a:lnTo>
                    <a:pt x="10" y="359"/>
                  </a:lnTo>
                  <a:lnTo>
                    <a:pt x="6" y="341"/>
                  </a:lnTo>
                  <a:lnTo>
                    <a:pt x="2" y="321"/>
                  </a:lnTo>
                  <a:lnTo>
                    <a:pt x="0" y="303"/>
                  </a:lnTo>
                  <a:lnTo>
                    <a:pt x="0" y="284"/>
                  </a:lnTo>
                  <a:lnTo>
                    <a:pt x="0" y="264"/>
                  </a:lnTo>
                  <a:lnTo>
                    <a:pt x="1" y="245"/>
                  </a:lnTo>
                  <a:lnTo>
                    <a:pt x="4" y="227"/>
                  </a:lnTo>
                  <a:lnTo>
                    <a:pt x="9" y="207"/>
                  </a:lnTo>
                  <a:lnTo>
                    <a:pt x="14" y="189"/>
                  </a:lnTo>
                  <a:lnTo>
                    <a:pt x="21" y="171"/>
                  </a:lnTo>
                  <a:lnTo>
                    <a:pt x="30" y="153"/>
                  </a:lnTo>
                  <a:lnTo>
                    <a:pt x="40" y="135"/>
                  </a:lnTo>
                  <a:lnTo>
                    <a:pt x="52" y="118"/>
                  </a:lnTo>
                  <a:lnTo>
                    <a:pt x="65" y="102"/>
                  </a:lnTo>
                  <a:lnTo>
                    <a:pt x="78" y="86"/>
                  </a:lnTo>
                  <a:lnTo>
                    <a:pt x="95" y="73"/>
                  </a:lnTo>
                  <a:lnTo>
                    <a:pt x="111" y="60"/>
                  </a:lnTo>
                  <a:lnTo>
                    <a:pt x="127" y="48"/>
                  </a:lnTo>
                  <a:lnTo>
                    <a:pt x="144" y="37"/>
                  </a:lnTo>
                  <a:lnTo>
                    <a:pt x="163" y="27"/>
                  </a:lnTo>
                  <a:lnTo>
                    <a:pt x="183" y="19"/>
                  </a:lnTo>
                  <a:lnTo>
                    <a:pt x="202" y="11"/>
                  </a:lnTo>
                  <a:lnTo>
                    <a:pt x="222" y="6"/>
                  </a:lnTo>
                  <a:lnTo>
                    <a:pt x="243" y="3"/>
                  </a:lnTo>
                  <a:lnTo>
                    <a:pt x="263" y="0"/>
                  </a:lnTo>
                  <a:lnTo>
                    <a:pt x="286" y="0"/>
                  </a:lnTo>
                  <a:lnTo>
                    <a:pt x="311" y="2"/>
                  </a:lnTo>
                  <a:lnTo>
                    <a:pt x="335" y="5"/>
                  </a:lnTo>
                  <a:lnTo>
                    <a:pt x="358" y="10"/>
                  </a:lnTo>
                  <a:lnTo>
                    <a:pt x="380" y="16"/>
                  </a:lnTo>
                  <a:lnTo>
                    <a:pt x="402" y="25"/>
                  </a:lnTo>
                  <a:lnTo>
                    <a:pt x="422" y="34"/>
                  </a:lnTo>
                  <a:lnTo>
                    <a:pt x="442" y="46"/>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1" name="Freeform 967">
              <a:extLst>
                <a:ext uri="{FF2B5EF4-FFF2-40B4-BE49-F238E27FC236}">
                  <a16:creationId xmlns:a16="http://schemas.microsoft.com/office/drawing/2014/main" id="{00000000-0008-0000-0800-0000DF030000}"/>
                </a:ext>
              </a:extLst>
            </xdr:cNvPr>
            <xdr:cNvSpPr>
              <a:spLocks/>
            </xdr:cNvSpPr>
          </xdr:nvSpPr>
          <xdr:spPr bwMode="auto">
            <a:xfrm>
              <a:off x="402" y="345"/>
              <a:ext cx="267" cy="126"/>
            </a:xfrm>
            <a:custGeom>
              <a:avLst/>
              <a:gdLst>
                <a:gd name="T0" fmla="*/ 261 w 533"/>
                <a:gd name="T1" fmla="*/ 83 h 252"/>
                <a:gd name="T2" fmla="*/ 265 w 533"/>
                <a:gd name="T3" fmla="*/ 94 h 252"/>
                <a:gd name="T4" fmla="*/ 267 w 533"/>
                <a:gd name="T5" fmla="*/ 103 h 252"/>
                <a:gd name="T6" fmla="*/ 253 w 533"/>
                <a:gd name="T7" fmla="*/ 94 h 252"/>
                <a:gd name="T8" fmla="*/ 239 w 533"/>
                <a:gd name="T9" fmla="*/ 83 h 252"/>
                <a:gd name="T10" fmla="*/ 224 w 533"/>
                <a:gd name="T11" fmla="*/ 77 h 252"/>
                <a:gd name="T12" fmla="*/ 222 w 533"/>
                <a:gd name="T13" fmla="*/ 64 h 252"/>
                <a:gd name="T14" fmla="*/ 218 w 533"/>
                <a:gd name="T15" fmla="*/ 52 h 252"/>
                <a:gd name="T16" fmla="*/ 209 w 533"/>
                <a:gd name="T17" fmla="*/ 42 h 252"/>
                <a:gd name="T18" fmla="*/ 200 w 533"/>
                <a:gd name="T19" fmla="*/ 34 h 252"/>
                <a:gd name="T20" fmla="*/ 190 w 533"/>
                <a:gd name="T21" fmla="*/ 22 h 252"/>
                <a:gd name="T22" fmla="*/ 181 w 533"/>
                <a:gd name="T23" fmla="*/ 20 h 252"/>
                <a:gd name="T24" fmla="*/ 168 w 533"/>
                <a:gd name="T25" fmla="*/ 35 h 252"/>
                <a:gd name="T26" fmla="*/ 158 w 533"/>
                <a:gd name="T27" fmla="*/ 46 h 252"/>
                <a:gd name="T28" fmla="*/ 153 w 533"/>
                <a:gd name="T29" fmla="*/ 54 h 252"/>
                <a:gd name="T30" fmla="*/ 153 w 533"/>
                <a:gd name="T31" fmla="*/ 60 h 252"/>
                <a:gd name="T32" fmla="*/ 145 w 533"/>
                <a:gd name="T33" fmla="*/ 62 h 252"/>
                <a:gd name="T34" fmla="*/ 136 w 533"/>
                <a:gd name="T35" fmla="*/ 69 h 252"/>
                <a:gd name="T36" fmla="*/ 128 w 533"/>
                <a:gd name="T37" fmla="*/ 64 h 252"/>
                <a:gd name="T38" fmla="*/ 120 w 533"/>
                <a:gd name="T39" fmla="*/ 66 h 252"/>
                <a:gd name="T40" fmla="*/ 117 w 533"/>
                <a:gd name="T41" fmla="*/ 78 h 252"/>
                <a:gd name="T42" fmla="*/ 116 w 533"/>
                <a:gd name="T43" fmla="*/ 94 h 252"/>
                <a:gd name="T44" fmla="*/ 116 w 533"/>
                <a:gd name="T45" fmla="*/ 110 h 252"/>
                <a:gd name="T46" fmla="*/ 107 w 533"/>
                <a:gd name="T47" fmla="*/ 116 h 252"/>
                <a:gd name="T48" fmla="*/ 97 w 533"/>
                <a:gd name="T49" fmla="*/ 121 h 252"/>
                <a:gd name="T50" fmla="*/ 87 w 533"/>
                <a:gd name="T51" fmla="*/ 125 h 252"/>
                <a:gd name="T52" fmla="*/ 74 w 533"/>
                <a:gd name="T53" fmla="*/ 120 h 252"/>
                <a:gd name="T54" fmla="*/ 61 w 533"/>
                <a:gd name="T55" fmla="*/ 112 h 252"/>
                <a:gd name="T56" fmla="*/ 51 w 533"/>
                <a:gd name="T57" fmla="*/ 110 h 252"/>
                <a:gd name="T58" fmla="*/ 41 w 533"/>
                <a:gd name="T59" fmla="*/ 107 h 252"/>
                <a:gd name="T60" fmla="*/ 31 w 533"/>
                <a:gd name="T61" fmla="*/ 107 h 252"/>
                <a:gd name="T62" fmla="*/ 20 w 533"/>
                <a:gd name="T63" fmla="*/ 114 h 252"/>
                <a:gd name="T64" fmla="*/ 8 w 533"/>
                <a:gd name="T65" fmla="*/ 120 h 252"/>
                <a:gd name="T66" fmla="*/ 1 w 533"/>
                <a:gd name="T67" fmla="*/ 112 h 252"/>
                <a:gd name="T68" fmla="*/ 8 w 533"/>
                <a:gd name="T69" fmla="*/ 86 h 252"/>
                <a:gd name="T70" fmla="*/ 22 w 533"/>
                <a:gd name="T71" fmla="*/ 61 h 252"/>
                <a:gd name="T72" fmla="*/ 41 w 533"/>
                <a:gd name="T73" fmla="*/ 40 h 252"/>
                <a:gd name="T74" fmla="*/ 64 w 533"/>
                <a:gd name="T75" fmla="*/ 22 h 252"/>
                <a:gd name="T76" fmla="*/ 89 w 533"/>
                <a:gd name="T77" fmla="*/ 9 h 252"/>
                <a:gd name="T78" fmla="*/ 114 w 533"/>
                <a:gd name="T79" fmla="*/ 2 h 252"/>
                <a:gd name="T80" fmla="*/ 138 w 533"/>
                <a:gd name="T81" fmla="*/ 0 h 252"/>
                <a:gd name="T82" fmla="*/ 164 w 533"/>
                <a:gd name="T83" fmla="*/ 4 h 252"/>
                <a:gd name="T84" fmla="*/ 188 w 533"/>
                <a:gd name="T85" fmla="*/ 11 h 252"/>
                <a:gd name="T86" fmla="*/ 210 w 533"/>
                <a:gd name="T87" fmla="*/ 23 h 252"/>
                <a:gd name="T88" fmla="*/ 229 w 533"/>
                <a:gd name="T89" fmla="*/ 37 h 252"/>
                <a:gd name="T90" fmla="*/ 246 w 533"/>
                <a:gd name="T91" fmla="*/ 55 h 252"/>
                <a:gd name="T92" fmla="*/ 258 w 533"/>
                <a:gd name="T93" fmla="*/ 77 h 252"/>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0" t="0" r="r" b="b"/>
              <a:pathLst>
                <a:path w="533" h="252">
                  <a:moveTo>
                    <a:pt x="516" y="153"/>
                  </a:moveTo>
                  <a:lnTo>
                    <a:pt x="520" y="159"/>
                  </a:lnTo>
                  <a:lnTo>
                    <a:pt x="522" y="166"/>
                  </a:lnTo>
                  <a:lnTo>
                    <a:pt x="524" y="172"/>
                  </a:lnTo>
                  <a:lnTo>
                    <a:pt x="527" y="179"/>
                  </a:lnTo>
                  <a:lnTo>
                    <a:pt x="529" y="187"/>
                  </a:lnTo>
                  <a:lnTo>
                    <a:pt x="531" y="193"/>
                  </a:lnTo>
                  <a:lnTo>
                    <a:pt x="532" y="200"/>
                  </a:lnTo>
                  <a:lnTo>
                    <a:pt x="533" y="206"/>
                  </a:lnTo>
                  <a:lnTo>
                    <a:pt x="524" y="200"/>
                  </a:lnTo>
                  <a:lnTo>
                    <a:pt x="515" y="194"/>
                  </a:lnTo>
                  <a:lnTo>
                    <a:pt x="506" y="187"/>
                  </a:lnTo>
                  <a:lnTo>
                    <a:pt x="497" y="178"/>
                  </a:lnTo>
                  <a:lnTo>
                    <a:pt x="488" y="172"/>
                  </a:lnTo>
                  <a:lnTo>
                    <a:pt x="478" y="165"/>
                  </a:lnTo>
                  <a:lnTo>
                    <a:pt x="468" y="160"/>
                  </a:lnTo>
                  <a:lnTo>
                    <a:pt x="458" y="158"/>
                  </a:lnTo>
                  <a:lnTo>
                    <a:pt x="448" y="153"/>
                  </a:lnTo>
                  <a:lnTo>
                    <a:pt x="445" y="145"/>
                  </a:lnTo>
                  <a:lnTo>
                    <a:pt x="443" y="137"/>
                  </a:lnTo>
                  <a:lnTo>
                    <a:pt x="443" y="127"/>
                  </a:lnTo>
                  <a:lnTo>
                    <a:pt x="443" y="118"/>
                  </a:lnTo>
                  <a:lnTo>
                    <a:pt x="442" y="110"/>
                  </a:lnTo>
                  <a:lnTo>
                    <a:pt x="436" y="104"/>
                  </a:lnTo>
                  <a:lnTo>
                    <a:pt x="426" y="102"/>
                  </a:lnTo>
                  <a:lnTo>
                    <a:pt x="424" y="92"/>
                  </a:lnTo>
                  <a:lnTo>
                    <a:pt x="417" y="84"/>
                  </a:lnTo>
                  <a:lnTo>
                    <a:pt x="410" y="76"/>
                  </a:lnTo>
                  <a:lnTo>
                    <a:pt x="407" y="68"/>
                  </a:lnTo>
                  <a:lnTo>
                    <a:pt x="399" y="67"/>
                  </a:lnTo>
                  <a:lnTo>
                    <a:pt x="391" y="59"/>
                  </a:lnTo>
                  <a:lnTo>
                    <a:pt x="385" y="51"/>
                  </a:lnTo>
                  <a:lnTo>
                    <a:pt x="379" y="43"/>
                  </a:lnTo>
                  <a:lnTo>
                    <a:pt x="374" y="36"/>
                  </a:lnTo>
                  <a:lnTo>
                    <a:pt x="369" y="35"/>
                  </a:lnTo>
                  <a:lnTo>
                    <a:pt x="362" y="40"/>
                  </a:lnTo>
                  <a:lnTo>
                    <a:pt x="357" y="55"/>
                  </a:lnTo>
                  <a:lnTo>
                    <a:pt x="348" y="64"/>
                  </a:lnTo>
                  <a:lnTo>
                    <a:pt x="336" y="70"/>
                  </a:lnTo>
                  <a:lnTo>
                    <a:pt x="328" y="76"/>
                  </a:lnTo>
                  <a:lnTo>
                    <a:pt x="323" y="87"/>
                  </a:lnTo>
                  <a:lnTo>
                    <a:pt x="316" y="92"/>
                  </a:lnTo>
                  <a:lnTo>
                    <a:pt x="310" y="96"/>
                  </a:lnTo>
                  <a:lnTo>
                    <a:pt x="306" y="101"/>
                  </a:lnTo>
                  <a:lnTo>
                    <a:pt x="305" y="108"/>
                  </a:lnTo>
                  <a:lnTo>
                    <a:pt x="308" y="112"/>
                  </a:lnTo>
                  <a:lnTo>
                    <a:pt x="306" y="116"/>
                  </a:lnTo>
                  <a:lnTo>
                    <a:pt x="305" y="120"/>
                  </a:lnTo>
                  <a:lnTo>
                    <a:pt x="305" y="125"/>
                  </a:lnTo>
                  <a:lnTo>
                    <a:pt x="296" y="122"/>
                  </a:lnTo>
                  <a:lnTo>
                    <a:pt x="289" y="124"/>
                  </a:lnTo>
                  <a:lnTo>
                    <a:pt x="283" y="128"/>
                  </a:lnTo>
                  <a:lnTo>
                    <a:pt x="276" y="133"/>
                  </a:lnTo>
                  <a:lnTo>
                    <a:pt x="272" y="138"/>
                  </a:lnTo>
                  <a:lnTo>
                    <a:pt x="267" y="139"/>
                  </a:lnTo>
                  <a:lnTo>
                    <a:pt x="260" y="136"/>
                  </a:lnTo>
                  <a:lnTo>
                    <a:pt x="255" y="127"/>
                  </a:lnTo>
                  <a:lnTo>
                    <a:pt x="249" y="126"/>
                  </a:lnTo>
                  <a:lnTo>
                    <a:pt x="243" y="128"/>
                  </a:lnTo>
                  <a:lnTo>
                    <a:pt x="239" y="132"/>
                  </a:lnTo>
                  <a:lnTo>
                    <a:pt x="234" y="137"/>
                  </a:lnTo>
                  <a:lnTo>
                    <a:pt x="233" y="147"/>
                  </a:lnTo>
                  <a:lnTo>
                    <a:pt x="233" y="156"/>
                  </a:lnTo>
                  <a:lnTo>
                    <a:pt x="232" y="167"/>
                  </a:lnTo>
                  <a:lnTo>
                    <a:pt x="232" y="177"/>
                  </a:lnTo>
                  <a:lnTo>
                    <a:pt x="232" y="188"/>
                  </a:lnTo>
                  <a:lnTo>
                    <a:pt x="232" y="199"/>
                  </a:lnTo>
                  <a:lnTo>
                    <a:pt x="232" y="208"/>
                  </a:lnTo>
                  <a:lnTo>
                    <a:pt x="232" y="219"/>
                  </a:lnTo>
                  <a:lnTo>
                    <a:pt x="225" y="223"/>
                  </a:lnTo>
                  <a:lnTo>
                    <a:pt x="219" y="227"/>
                  </a:lnTo>
                  <a:lnTo>
                    <a:pt x="213" y="231"/>
                  </a:lnTo>
                  <a:lnTo>
                    <a:pt x="207" y="235"/>
                  </a:lnTo>
                  <a:lnTo>
                    <a:pt x="200" y="239"/>
                  </a:lnTo>
                  <a:lnTo>
                    <a:pt x="193" y="242"/>
                  </a:lnTo>
                  <a:lnTo>
                    <a:pt x="188" y="247"/>
                  </a:lnTo>
                  <a:lnTo>
                    <a:pt x="182" y="252"/>
                  </a:lnTo>
                  <a:lnTo>
                    <a:pt x="173" y="250"/>
                  </a:lnTo>
                  <a:lnTo>
                    <a:pt x="164" y="247"/>
                  </a:lnTo>
                  <a:lnTo>
                    <a:pt x="156" y="243"/>
                  </a:lnTo>
                  <a:lnTo>
                    <a:pt x="147" y="239"/>
                  </a:lnTo>
                  <a:lnTo>
                    <a:pt x="139" y="235"/>
                  </a:lnTo>
                  <a:lnTo>
                    <a:pt x="131" y="229"/>
                  </a:lnTo>
                  <a:lnTo>
                    <a:pt x="122" y="224"/>
                  </a:lnTo>
                  <a:lnTo>
                    <a:pt x="114" y="218"/>
                  </a:lnTo>
                  <a:lnTo>
                    <a:pt x="108" y="220"/>
                  </a:lnTo>
                  <a:lnTo>
                    <a:pt x="101" y="220"/>
                  </a:lnTo>
                  <a:lnTo>
                    <a:pt x="95" y="219"/>
                  </a:lnTo>
                  <a:lnTo>
                    <a:pt x="88" y="217"/>
                  </a:lnTo>
                  <a:lnTo>
                    <a:pt x="82" y="214"/>
                  </a:lnTo>
                  <a:lnTo>
                    <a:pt x="76" y="213"/>
                  </a:lnTo>
                  <a:lnTo>
                    <a:pt x="70" y="212"/>
                  </a:lnTo>
                  <a:lnTo>
                    <a:pt x="62" y="214"/>
                  </a:lnTo>
                  <a:lnTo>
                    <a:pt x="55" y="218"/>
                  </a:lnTo>
                  <a:lnTo>
                    <a:pt x="48" y="223"/>
                  </a:lnTo>
                  <a:lnTo>
                    <a:pt x="40" y="228"/>
                  </a:lnTo>
                  <a:lnTo>
                    <a:pt x="32" y="233"/>
                  </a:lnTo>
                  <a:lnTo>
                    <a:pt x="24" y="236"/>
                  </a:lnTo>
                  <a:lnTo>
                    <a:pt x="16" y="240"/>
                  </a:lnTo>
                  <a:lnTo>
                    <a:pt x="7" y="242"/>
                  </a:lnTo>
                  <a:lnTo>
                    <a:pt x="0" y="242"/>
                  </a:lnTo>
                  <a:lnTo>
                    <a:pt x="1" y="224"/>
                  </a:lnTo>
                  <a:lnTo>
                    <a:pt x="5" y="206"/>
                  </a:lnTo>
                  <a:lnTo>
                    <a:pt x="10" y="189"/>
                  </a:lnTo>
                  <a:lnTo>
                    <a:pt x="16" y="172"/>
                  </a:lnTo>
                  <a:lnTo>
                    <a:pt x="24" y="155"/>
                  </a:lnTo>
                  <a:lnTo>
                    <a:pt x="33" y="138"/>
                  </a:lnTo>
                  <a:lnTo>
                    <a:pt x="43" y="122"/>
                  </a:lnTo>
                  <a:lnTo>
                    <a:pt x="56" y="108"/>
                  </a:lnTo>
                  <a:lnTo>
                    <a:pt x="68" y="93"/>
                  </a:lnTo>
                  <a:lnTo>
                    <a:pt x="82" y="80"/>
                  </a:lnTo>
                  <a:lnTo>
                    <a:pt x="97" y="67"/>
                  </a:lnTo>
                  <a:lnTo>
                    <a:pt x="112" y="55"/>
                  </a:lnTo>
                  <a:lnTo>
                    <a:pt x="128" y="44"/>
                  </a:lnTo>
                  <a:lnTo>
                    <a:pt x="144" y="34"/>
                  </a:lnTo>
                  <a:lnTo>
                    <a:pt x="161" y="26"/>
                  </a:lnTo>
                  <a:lnTo>
                    <a:pt x="178" y="18"/>
                  </a:lnTo>
                  <a:lnTo>
                    <a:pt x="194" y="12"/>
                  </a:lnTo>
                  <a:lnTo>
                    <a:pt x="210" y="7"/>
                  </a:lnTo>
                  <a:lnTo>
                    <a:pt x="227" y="4"/>
                  </a:lnTo>
                  <a:lnTo>
                    <a:pt x="243" y="1"/>
                  </a:lnTo>
                  <a:lnTo>
                    <a:pt x="260" y="0"/>
                  </a:lnTo>
                  <a:lnTo>
                    <a:pt x="276" y="0"/>
                  </a:lnTo>
                  <a:lnTo>
                    <a:pt x="294" y="1"/>
                  </a:lnTo>
                  <a:lnTo>
                    <a:pt x="311" y="4"/>
                  </a:lnTo>
                  <a:lnTo>
                    <a:pt x="328" y="7"/>
                  </a:lnTo>
                  <a:lnTo>
                    <a:pt x="344" y="11"/>
                  </a:lnTo>
                  <a:lnTo>
                    <a:pt x="360" y="16"/>
                  </a:lnTo>
                  <a:lnTo>
                    <a:pt x="376" y="22"/>
                  </a:lnTo>
                  <a:lnTo>
                    <a:pt x="391" y="29"/>
                  </a:lnTo>
                  <a:lnTo>
                    <a:pt x="406" y="36"/>
                  </a:lnTo>
                  <a:lnTo>
                    <a:pt x="420" y="45"/>
                  </a:lnTo>
                  <a:lnTo>
                    <a:pt x="434" y="55"/>
                  </a:lnTo>
                  <a:lnTo>
                    <a:pt x="446" y="64"/>
                  </a:lnTo>
                  <a:lnTo>
                    <a:pt x="458" y="74"/>
                  </a:lnTo>
                  <a:lnTo>
                    <a:pt x="470" y="86"/>
                  </a:lnTo>
                  <a:lnTo>
                    <a:pt x="481" y="98"/>
                  </a:lnTo>
                  <a:lnTo>
                    <a:pt x="491" y="110"/>
                  </a:lnTo>
                  <a:lnTo>
                    <a:pt x="500" y="124"/>
                  </a:lnTo>
                  <a:lnTo>
                    <a:pt x="508" y="138"/>
                  </a:lnTo>
                  <a:lnTo>
                    <a:pt x="516" y="153"/>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2" name="Freeform 968">
              <a:extLst>
                <a:ext uri="{FF2B5EF4-FFF2-40B4-BE49-F238E27FC236}">
                  <a16:creationId xmlns:a16="http://schemas.microsoft.com/office/drawing/2014/main" id="{00000000-0008-0000-0800-0000E0030000}"/>
                </a:ext>
              </a:extLst>
            </xdr:cNvPr>
            <xdr:cNvSpPr>
              <a:spLocks/>
            </xdr:cNvSpPr>
          </xdr:nvSpPr>
          <xdr:spPr bwMode="auto">
            <a:xfrm>
              <a:off x="80" y="330"/>
              <a:ext cx="49" cy="108"/>
            </a:xfrm>
            <a:custGeom>
              <a:avLst/>
              <a:gdLst>
                <a:gd name="T0" fmla="*/ 49 w 98"/>
                <a:gd name="T1" fmla="*/ 108 h 217"/>
                <a:gd name="T2" fmla="*/ 47 w 98"/>
                <a:gd name="T3" fmla="*/ 101 h 217"/>
                <a:gd name="T4" fmla="*/ 43 w 98"/>
                <a:gd name="T5" fmla="*/ 95 h 217"/>
                <a:gd name="T6" fmla="*/ 39 w 98"/>
                <a:gd name="T7" fmla="*/ 88 h 217"/>
                <a:gd name="T8" fmla="*/ 35 w 98"/>
                <a:gd name="T9" fmla="*/ 81 h 217"/>
                <a:gd name="T10" fmla="*/ 31 w 98"/>
                <a:gd name="T11" fmla="*/ 74 h 217"/>
                <a:gd name="T12" fmla="*/ 26 w 98"/>
                <a:gd name="T13" fmla="*/ 67 h 217"/>
                <a:gd name="T14" fmla="*/ 21 w 98"/>
                <a:gd name="T15" fmla="*/ 60 h 217"/>
                <a:gd name="T16" fmla="*/ 16 w 98"/>
                <a:gd name="T17" fmla="*/ 52 h 217"/>
                <a:gd name="T18" fmla="*/ 12 w 98"/>
                <a:gd name="T19" fmla="*/ 45 h 217"/>
                <a:gd name="T20" fmla="*/ 8 w 98"/>
                <a:gd name="T21" fmla="*/ 38 h 217"/>
                <a:gd name="T22" fmla="*/ 5 w 98"/>
                <a:gd name="T23" fmla="*/ 31 h 217"/>
                <a:gd name="T24" fmla="*/ 3 w 98"/>
                <a:gd name="T25" fmla="*/ 24 h 217"/>
                <a:gd name="T26" fmla="*/ 1 w 98"/>
                <a:gd name="T27" fmla="*/ 18 h 217"/>
                <a:gd name="T28" fmla="*/ 0 w 98"/>
                <a:gd name="T29" fmla="*/ 11 h 217"/>
                <a:gd name="T30" fmla="*/ 0 w 98"/>
                <a:gd name="T31" fmla="*/ 5 h 217"/>
                <a:gd name="T32" fmla="*/ 2 w 98"/>
                <a:gd name="T33" fmla="*/ 0 h 217"/>
                <a:gd name="T34" fmla="*/ 4 w 98"/>
                <a:gd name="T35" fmla="*/ 2 h 217"/>
                <a:gd name="T36" fmla="*/ 7 w 98"/>
                <a:gd name="T37" fmla="*/ 6 h 217"/>
                <a:gd name="T38" fmla="*/ 11 w 98"/>
                <a:gd name="T39" fmla="*/ 12 h 217"/>
                <a:gd name="T40" fmla="*/ 15 w 98"/>
                <a:gd name="T41" fmla="*/ 19 h 217"/>
                <a:gd name="T42" fmla="*/ 19 w 98"/>
                <a:gd name="T43" fmla="*/ 26 h 217"/>
                <a:gd name="T44" fmla="*/ 23 w 98"/>
                <a:gd name="T45" fmla="*/ 35 h 217"/>
                <a:gd name="T46" fmla="*/ 27 w 98"/>
                <a:gd name="T47" fmla="*/ 43 h 217"/>
                <a:gd name="T48" fmla="*/ 31 w 98"/>
                <a:gd name="T49" fmla="*/ 52 h 217"/>
                <a:gd name="T50" fmla="*/ 35 w 98"/>
                <a:gd name="T51" fmla="*/ 61 h 217"/>
                <a:gd name="T52" fmla="*/ 39 w 98"/>
                <a:gd name="T53" fmla="*/ 71 h 217"/>
                <a:gd name="T54" fmla="*/ 42 w 98"/>
                <a:gd name="T55" fmla="*/ 79 h 217"/>
                <a:gd name="T56" fmla="*/ 44 w 98"/>
                <a:gd name="T57" fmla="*/ 87 h 217"/>
                <a:gd name="T58" fmla="*/ 47 w 98"/>
                <a:gd name="T59" fmla="*/ 94 h 217"/>
                <a:gd name="T60" fmla="*/ 48 w 98"/>
                <a:gd name="T61" fmla="*/ 100 h 217"/>
                <a:gd name="T62" fmla="*/ 49 w 98"/>
                <a:gd name="T63" fmla="*/ 105 h 217"/>
                <a:gd name="T64" fmla="*/ 49 w 98"/>
                <a:gd name="T65" fmla="*/ 108 h 217"/>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98" h="217">
                  <a:moveTo>
                    <a:pt x="98" y="217"/>
                  </a:moveTo>
                  <a:lnTo>
                    <a:pt x="93" y="203"/>
                  </a:lnTo>
                  <a:lnTo>
                    <a:pt x="86" y="190"/>
                  </a:lnTo>
                  <a:lnTo>
                    <a:pt x="78" y="177"/>
                  </a:lnTo>
                  <a:lnTo>
                    <a:pt x="69" y="163"/>
                  </a:lnTo>
                  <a:lnTo>
                    <a:pt x="61" y="149"/>
                  </a:lnTo>
                  <a:lnTo>
                    <a:pt x="51" y="134"/>
                  </a:lnTo>
                  <a:lnTo>
                    <a:pt x="42" y="120"/>
                  </a:lnTo>
                  <a:lnTo>
                    <a:pt x="32" y="105"/>
                  </a:lnTo>
                  <a:lnTo>
                    <a:pt x="23" y="91"/>
                  </a:lnTo>
                  <a:lnTo>
                    <a:pt x="16" y="76"/>
                  </a:lnTo>
                  <a:lnTo>
                    <a:pt x="9" y="63"/>
                  </a:lnTo>
                  <a:lnTo>
                    <a:pt x="5" y="48"/>
                  </a:lnTo>
                  <a:lnTo>
                    <a:pt x="1" y="36"/>
                  </a:lnTo>
                  <a:lnTo>
                    <a:pt x="0" y="23"/>
                  </a:lnTo>
                  <a:lnTo>
                    <a:pt x="0" y="11"/>
                  </a:lnTo>
                  <a:lnTo>
                    <a:pt x="3" y="0"/>
                  </a:lnTo>
                  <a:lnTo>
                    <a:pt x="8" y="5"/>
                  </a:lnTo>
                  <a:lnTo>
                    <a:pt x="14" y="13"/>
                  </a:lnTo>
                  <a:lnTo>
                    <a:pt x="22" y="25"/>
                  </a:lnTo>
                  <a:lnTo>
                    <a:pt x="29" y="39"/>
                  </a:lnTo>
                  <a:lnTo>
                    <a:pt x="38" y="53"/>
                  </a:lnTo>
                  <a:lnTo>
                    <a:pt x="46" y="70"/>
                  </a:lnTo>
                  <a:lnTo>
                    <a:pt x="54" y="87"/>
                  </a:lnTo>
                  <a:lnTo>
                    <a:pt x="62" y="105"/>
                  </a:lnTo>
                  <a:lnTo>
                    <a:pt x="69" y="123"/>
                  </a:lnTo>
                  <a:lnTo>
                    <a:pt x="77" y="142"/>
                  </a:lnTo>
                  <a:lnTo>
                    <a:pt x="83" y="158"/>
                  </a:lnTo>
                  <a:lnTo>
                    <a:pt x="88" y="174"/>
                  </a:lnTo>
                  <a:lnTo>
                    <a:pt x="93" y="189"/>
                  </a:lnTo>
                  <a:lnTo>
                    <a:pt x="95" y="201"/>
                  </a:lnTo>
                  <a:lnTo>
                    <a:pt x="98" y="211"/>
                  </a:lnTo>
                  <a:lnTo>
                    <a:pt x="98" y="2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3" name="Freeform 969">
              <a:extLst>
                <a:ext uri="{FF2B5EF4-FFF2-40B4-BE49-F238E27FC236}">
                  <a16:creationId xmlns:a16="http://schemas.microsoft.com/office/drawing/2014/main" id="{00000000-0008-0000-0800-0000E1030000}"/>
                </a:ext>
              </a:extLst>
            </xdr:cNvPr>
            <xdr:cNvSpPr>
              <a:spLocks/>
            </xdr:cNvSpPr>
          </xdr:nvSpPr>
          <xdr:spPr bwMode="auto">
            <a:xfrm>
              <a:off x="114" y="346"/>
              <a:ext cx="216" cy="178"/>
            </a:xfrm>
            <a:custGeom>
              <a:avLst/>
              <a:gdLst>
                <a:gd name="T0" fmla="*/ 216 w 433"/>
                <a:gd name="T1" fmla="*/ 68 h 354"/>
                <a:gd name="T2" fmla="*/ 214 w 433"/>
                <a:gd name="T3" fmla="*/ 77 h 354"/>
                <a:gd name="T4" fmla="*/ 213 w 433"/>
                <a:gd name="T5" fmla="*/ 86 h 354"/>
                <a:gd name="T6" fmla="*/ 211 w 433"/>
                <a:gd name="T7" fmla="*/ 96 h 354"/>
                <a:gd name="T8" fmla="*/ 210 w 433"/>
                <a:gd name="T9" fmla="*/ 106 h 354"/>
                <a:gd name="T10" fmla="*/ 209 w 433"/>
                <a:gd name="T11" fmla="*/ 116 h 354"/>
                <a:gd name="T12" fmla="*/ 208 w 433"/>
                <a:gd name="T13" fmla="*/ 125 h 354"/>
                <a:gd name="T14" fmla="*/ 207 w 433"/>
                <a:gd name="T15" fmla="*/ 134 h 354"/>
                <a:gd name="T16" fmla="*/ 207 w 433"/>
                <a:gd name="T17" fmla="*/ 143 h 354"/>
                <a:gd name="T18" fmla="*/ 207 w 433"/>
                <a:gd name="T19" fmla="*/ 148 h 354"/>
                <a:gd name="T20" fmla="*/ 208 w 433"/>
                <a:gd name="T21" fmla="*/ 152 h 354"/>
                <a:gd name="T22" fmla="*/ 209 w 433"/>
                <a:gd name="T23" fmla="*/ 156 h 354"/>
                <a:gd name="T24" fmla="*/ 210 w 433"/>
                <a:gd name="T25" fmla="*/ 160 h 354"/>
                <a:gd name="T26" fmla="*/ 210 w 433"/>
                <a:gd name="T27" fmla="*/ 165 h 354"/>
                <a:gd name="T28" fmla="*/ 211 w 433"/>
                <a:gd name="T29" fmla="*/ 169 h 354"/>
                <a:gd name="T30" fmla="*/ 212 w 433"/>
                <a:gd name="T31" fmla="*/ 174 h 354"/>
                <a:gd name="T32" fmla="*/ 212 w 433"/>
                <a:gd name="T33" fmla="*/ 178 h 354"/>
                <a:gd name="T34" fmla="*/ 199 w 433"/>
                <a:gd name="T35" fmla="*/ 168 h 354"/>
                <a:gd name="T36" fmla="*/ 186 w 433"/>
                <a:gd name="T37" fmla="*/ 157 h 354"/>
                <a:gd name="T38" fmla="*/ 173 w 433"/>
                <a:gd name="T39" fmla="*/ 146 h 354"/>
                <a:gd name="T40" fmla="*/ 160 w 433"/>
                <a:gd name="T41" fmla="*/ 136 h 354"/>
                <a:gd name="T42" fmla="*/ 146 w 433"/>
                <a:gd name="T43" fmla="*/ 125 h 354"/>
                <a:gd name="T44" fmla="*/ 133 w 433"/>
                <a:gd name="T45" fmla="*/ 113 h 354"/>
                <a:gd name="T46" fmla="*/ 119 w 433"/>
                <a:gd name="T47" fmla="*/ 102 h 354"/>
                <a:gd name="T48" fmla="*/ 105 w 433"/>
                <a:gd name="T49" fmla="*/ 91 h 354"/>
                <a:gd name="T50" fmla="*/ 91 w 433"/>
                <a:gd name="T51" fmla="*/ 79 h 354"/>
                <a:gd name="T52" fmla="*/ 78 w 433"/>
                <a:gd name="T53" fmla="*/ 67 h 354"/>
                <a:gd name="T54" fmla="*/ 64 w 433"/>
                <a:gd name="T55" fmla="*/ 56 h 354"/>
                <a:gd name="T56" fmla="*/ 51 w 433"/>
                <a:gd name="T57" fmla="*/ 44 h 354"/>
                <a:gd name="T58" fmla="*/ 38 w 433"/>
                <a:gd name="T59" fmla="*/ 33 h 354"/>
                <a:gd name="T60" fmla="*/ 25 w 433"/>
                <a:gd name="T61" fmla="*/ 22 h 354"/>
                <a:gd name="T62" fmla="*/ 12 w 433"/>
                <a:gd name="T63" fmla="*/ 11 h 354"/>
                <a:gd name="T64" fmla="*/ 0 w 433"/>
                <a:gd name="T65" fmla="*/ 0 h 354"/>
                <a:gd name="T66" fmla="*/ 13 w 433"/>
                <a:gd name="T67" fmla="*/ 4 h 354"/>
                <a:gd name="T68" fmla="*/ 26 w 433"/>
                <a:gd name="T69" fmla="*/ 8 h 354"/>
                <a:gd name="T70" fmla="*/ 40 w 433"/>
                <a:gd name="T71" fmla="*/ 12 h 354"/>
                <a:gd name="T72" fmla="*/ 53 w 433"/>
                <a:gd name="T73" fmla="*/ 16 h 354"/>
                <a:gd name="T74" fmla="*/ 67 w 433"/>
                <a:gd name="T75" fmla="*/ 21 h 354"/>
                <a:gd name="T76" fmla="*/ 81 w 433"/>
                <a:gd name="T77" fmla="*/ 25 h 354"/>
                <a:gd name="T78" fmla="*/ 95 w 433"/>
                <a:gd name="T79" fmla="*/ 30 h 354"/>
                <a:gd name="T80" fmla="*/ 109 w 433"/>
                <a:gd name="T81" fmla="*/ 34 h 354"/>
                <a:gd name="T82" fmla="*/ 123 w 433"/>
                <a:gd name="T83" fmla="*/ 39 h 354"/>
                <a:gd name="T84" fmla="*/ 137 w 433"/>
                <a:gd name="T85" fmla="*/ 43 h 354"/>
                <a:gd name="T86" fmla="*/ 151 w 433"/>
                <a:gd name="T87" fmla="*/ 47 h 354"/>
                <a:gd name="T88" fmla="*/ 164 w 433"/>
                <a:gd name="T89" fmla="*/ 51 h 354"/>
                <a:gd name="T90" fmla="*/ 177 w 433"/>
                <a:gd name="T91" fmla="*/ 56 h 354"/>
                <a:gd name="T92" fmla="*/ 190 w 433"/>
                <a:gd name="T93" fmla="*/ 60 h 354"/>
                <a:gd name="T94" fmla="*/ 204 w 433"/>
                <a:gd name="T95" fmla="*/ 64 h 354"/>
                <a:gd name="T96" fmla="*/ 216 w 433"/>
                <a:gd name="T97" fmla="*/ 68 h 354"/>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433" h="354">
                  <a:moveTo>
                    <a:pt x="433" y="135"/>
                  </a:moveTo>
                  <a:lnTo>
                    <a:pt x="429" y="153"/>
                  </a:lnTo>
                  <a:lnTo>
                    <a:pt x="426" y="171"/>
                  </a:lnTo>
                  <a:lnTo>
                    <a:pt x="423" y="191"/>
                  </a:lnTo>
                  <a:lnTo>
                    <a:pt x="420" y="210"/>
                  </a:lnTo>
                  <a:lnTo>
                    <a:pt x="419" y="230"/>
                  </a:lnTo>
                  <a:lnTo>
                    <a:pt x="416" y="248"/>
                  </a:lnTo>
                  <a:lnTo>
                    <a:pt x="415" y="266"/>
                  </a:lnTo>
                  <a:lnTo>
                    <a:pt x="415" y="284"/>
                  </a:lnTo>
                  <a:lnTo>
                    <a:pt x="415" y="294"/>
                  </a:lnTo>
                  <a:lnTo>
                    <a:pt x="416" y="302"/>
                  </a:lnTo>
                  <a:lnTo>
                    <a:pt x="418" y="311"/>
                  </a:lnTo>
                  <a:lnTo>
                    <a:pt x="420" y="319"/>
                  </a:lnTo>
                  <a:lnTo>
                    <a:pt x="421" y="328"/>
                  </a:lnTo>
                  <a:lnTo>
                    <a:pt x="423" y="336"/>
                  </a:lnTo>
                  <a:lnTo>
                    <a:pt x="424" y="346"/>
                  </a:lnTo>
                  <a:lnTo>
                    <a:pt x="424" y="354"/>
                  </a:lnTo>
                  <a:lnTo>
                    <a:pt x="399" y="334"/>
                  </a:lnTo>
                  <a:lnTo>
                    <a:pt x="373" y="313"/>
                  </a:lnTo>
                  <a:lnTo>
                    <a:pt x="347" y="291"/>
                  </a:lnTo>
                  <a:lnTo>
                    <a:pt x="320" y="270"/>
                  </a:lnTo>
                  <a:lnTo>
                    <a:pt x="293" y="248"/>
                  </a:lnTo>
                  <a:lnTo>
                    <a:pt x="266" y="225"/>
                  </a:lnTo>
                  <a:lnTo>
                    <a:pt x="238" y="203"/>
                  </a:lnTo>
                  <a:lnTo>
                    <a:pt x="211" y="180"/>
                  </a:lnTo>
                  <a:lnTo>
                    <a:pt x="183" y="157"/>
                  </a:lnTo>
                  <a:lnTo>
                    <a:pt x="156" y="134"/>
                  </a:lnTo>
                  <a:lnTo>
                    <a:pt x="128" y="111"/>
                  </a:lnTo>
                  <a:lnTo>
                    <a:pt x="102" y="88"/>
                  </a:lnTo>
                  <a:lnTo>
                    <a:pt x="76" y="65"/>
                  </a:lnTo>
                  <a:lnTo>
                    <a:pt x="50" y="43"/>
                  </a:lnTo>
                  <a:lnTo>
                    <a:pt x="25" y="21"/>
                  </a:lnTo>
                  <a:lnTo>
                    <a:pt x="0" y="0"/>
                  </a:lnTo>
                  <a:lnTo>
                    <a:pt x="26" y="8"/>
                  </a:lnTo>
                  <a:lnTo>
                    <a:pt x="52" y="15"/>
                  </a:lnTo>
                  <a:lnTo>
                    <a:pt x="80" y="24"/>
                  </a:lnTo>
                  <a:lnTo>
                    <a:pt x="107" y="32"/>
                  </a:lnTo>
                  <a:lnTo>
                    <a:pt x="135" y="42"/>
                  </a:lnTo>
                  <a:lnTo>
                    <a:pt x="162" y="50"/>
                  </a:lnTo>
                  <a:lnTo>
                    <a:pt x="191" y="59"/>
                  </a:lnTo>
                  <a:lnTo>
                    <a:pt x="218" y="67"/>
                  </a:lnTo>
                  <a:lnTo>
                    <a:pt x="246" y="77"/>
                  </a:lnTo>
                  <a:lnTo>
                    <a:pt x="274" y="86"/>
                  </a:lnTo>
                  <a:lnTo>
                    <a:pt x="302" y="94"/>
                  </a:lnTo>
                  <a:lnTo>
                    <a:pt x="329" y="102"/>
                  </a:lnTo>
                  <a:lnTo>
                    <a:pt x="355" y="111"/>
                  </a:lnTo>
                  <a:lnTo>
                    <a:pt x="381" y="119"/>
                  </a:lnTo>
                  <a:lnTo>
                    <a:pt x="408" y="128"/>
                  </a:lnTo>
                  <a:lnTo>
                    <a:pt x="433" y="135"/>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4" name="Freeform 970">
              <a:extLst>
                <a:ext uri="{FF2B5EF4-FFF2-40B4-BE49-F238E27FC236}">
                  <a16:creationId xmlns:a16="http://schemas.microsoft.com/office/drawing/2014/main" id="{00000000-0008-0000-0800-0000E2030000}"/>
                </a:ext>
              </a:extLst>
            </xdr:cNvPr>
            <xdr:cNvSpPr>
              <a:spLocks/>
            </xdr:cNvSpPr>
          </xdr:nvSpPr>
          <xdr:spPr bwMode="auto">
            <a:xfrm>
              <a:off x="109" y="356"/>
              <a:ext cx="21" cy="47"/>
            </a:xfrm>
            <a:custGeom>
              <a:avLst/>
              <a:gdLst>
                <a:gd name="T0" fmla="*/ 20 w 42"/>
                <a:gd name="T1" fmla="*/ 47 h 93"/>
                <a:gd name="T2" fmla="*/ 17 w 42"/>
                <a:gd name="T3" fmla="*/ 44 h 93"/>
                <a:gd name="T4" fmla="*/ 14 w 42"/>
                <a:gd name="T5" fmla="*/ 40 h 93"/>
                <a:gd name="T6" fmla="*/ 10 w 42"/>
                <a:gd name="T7" fmla="*/ 33 h 93"/>
                <a:gd name="T8" fmla="*/ 7 w 42"/>
                <a:gd name="T9" fmla="*/ 25 h 93"/>
                <a:gd name="T10" fmla="*/ 4 w 42"/>
                <a:gd name="T11" fmla="*/ 17 h 93"/>
                <a:gd name="T12" fmla="*/ 2 w 42"/>
                <a:gd name="T13" fmla="*/ 10 h 93"/>
                <a:gd name="T14" fmla="*/ 0 w 42"/>
                <a:gd name="T15" fmla="*/ 4 h 93"/>
                <a:gd name="T16" fmla="*/ 0 w 42"/>
                <a:gd name="T17" fmla="*/ 0 h 93"/>
                <a:gd name="T18" fmla="*/ 4 w 42"/>
                <a:gd name="T19" fmla="*/ 3 h 93"/>
                <a:gd name="T20" fmla="*/ 8 w 42"/>
                <a:gd name="T21" fmla="*/ 8 h 93"/>
                <a:gd name="T22" fmla="*/ 13 w 42"/>
                <a:gd name="T23" fmla="*/ 15 h 93"/>
                <a:gd name="T24" fmla="*/ 16 w 42"/>
                <a:gd name="T25" fmla="*/ 23 h 93"/>
                <a:gd name="T26" fmla="*/ 20 w 42"/>
                <a:gd name="T27" fmla="*/ 30 h 93"/>
                <a:gd name="T28" fmla="*/ 21 w 42"/>
                <a:gd name="T29" fmla="*/ 38 h 93"/>
                <a:gd name="T30" fmla="*/ 21 w 42"/>
                <a:gd name="T31" fmla="*/ 44 h 93"/>
                <a:gd name="T32" fmla="*/ 20 w 42"/>
                <a:gd name="T33" fmla="*/ 47 h 93"/>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2" h="93">
                  <a:moveTo>
                    <a:pt x="39" y="93"/>
                  </a:moveTo>
                  <a:lnTo>
                    <a:pt x="34" y="88"/>
                  </a:lnTo>
                  <a:lnTo>
                    <a:pt x="28" y="79"/>
                  </a:lnTo>
                  <a:lnTo>
                    <a:pt x="20" y="65"/>
                  </a:lnTo>
                  <a:lnTo>
                    <a:pt x="14" y="50"/>
                  </a:lnTo>
                  <a:lnTo>
                    <a:pt x="8" y="34"/>
                  </a:lnTo>
                  <a:lnTo>
                    <a:pt x="3" y="19"/>
                  </a:lnTo>
                  <a:lnTo>
                    <a:pt x="0" y="7"/>
                  </a:lnTo>
                  <a:lnTo>
                    <a:pt x="0" y="0"/>
                  </a:lnTo>
                  <a:lnTo>
                    <a:pt x="8" y="5"/>
                  </a:lnTo>
                  <a:lnTo>
                    <a:pt x="16" y="16"/>
                  </a:lnTo>
                  <a:lnTo>
                    <a:pt x="25" y="29"/>
                  </a:lnTo>
                  <a:lnTo>
                    <a:pt x="32" y="45"/>
                  </a:lnTo>
                  <a:lnTo>
                    <a:pt x="39" y="60"/>
                  </a:lnTo>
                  <a:lnTo>
                    <a:pt x="42" y="75"/>
                  </a:lnTo>
                  <a:lnTo>
                    <a:pt x="42" y="87"/>
                  </a:lnTo>
                  <a:lnTo>
                    <a:pt x="39" y="9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5" name="Freeform 971">
              <a:extLst>
                <a:ext uri="{FF2B5EF4-FFF2-40B4-BE49-F238E27FC236}">
                  <a16:creationId xmlns:a16="http://schemas.microsoft.com/office/drawing/2014/main" id="{00000000-0008-0000-0800-0000E3030000}"/>
                </a:ext>
              </a:extLst>
            </xdr:cNvPr>
            <xdr:cNvSpPr>
              <a:spLocks/>
            </xdr:cNvSpPr>
          </xdr:nvSpPr>
          <xdr:spPr bwMode="auto">
            <a:xfrm>
              <a:off x="749" y="354"/>
              <a:ext cx="221" cy="179"/>
            </a:xfrm>
            <a:custGeom>
              <a:avLst/>
              <a:gdLst>
                <a:gd name="T0" fmla="*/ 221 w 442"/>
                <a:gd name="T1" fmla="*/ 0 h 360"/>
                <a:gd name="T2" fmla="*/ 209 w 442"/>
                <a:gd name="T3" fmla="*/ 10 h 360"/>
                <a:gd name="T4" fmla="*/ 196 w 442"/>
                <a:gd name="T5" fmla="*/ 20 h 360"/>
                <a:gd name="T6" fmla="*/ 182 w 442"/>
                <a:gd name="T7" fmla="*/ 32 h 360"/>
                <a:gd name="T8" fmla="*/ 168 w 442"/>
                <a:gd name="T9" fmla="*/ 43 h 360"/>
                <a:gd name="T10" fmla="*/ 155 w 442"/>
                <a:gd name="T11" fmla="*/ 55 h 360"/>
                <a:gd name="T12" fmla="*/ 140 w 442"/>
                <a:gd name="T13" fmla="*/ 66 h 360"/>
                <a:gd name="T14" fmla="*/ 126 w 442"/>
                <a:gd name="T15" fmla="*/ 78 h 360"/>
                <a:gd name="T16" fmla="*/ 111 w 442"/>
                <a:gd name="T17" fmla="*/ 90 h 360"/>
                <a:gd name="T18" fmla="*/ 97 w 442"/>
                <a:gd name="T19" fmla="*/ 102 h 360"/>
                <a:gd name="T20" fmla="*/ 82 w 442"/>
                <a:gd name="T21" fmla="*/ 114 h 360"/>
                <a:gd name="T22" fmla="*/ 68 w 442"/>
                <a:gd name="T23" fmla="*/ 125 h 360"/>
                <a:gd name="T24" fmla="*/ 54 w 442"/>
                <a:gd name="T25" fmla="*/ 137 h 360"/>
                <a:gd name="T26" fmla="*/ 39 w 442"/>
                <a:gd name="T27" fmla="*/ 148 h 360"/>
                <a:gd name="T28" fmla="*/ 26 w 442"/>
                <a:gd name="T29" fmla="*/ 159 h 360"/>
                <a:gd name="T30" fmla="*/ 13 w 442"/>
                <a:gd name="T31" fmla="*/ 169 h 360"/>
                <a:gd name="T32" fmla="*/ 0 w 442"/>
                <a:gd name="T33" fmla="*/ 179 h 360"/>
                <a:gd name="T34" fmla="*/ 1 w 442"/>
                <a:gd name="T35" fmla="*/ 172 h 360"/>
                <a:gd name="T36" fmla="*/ 3 w 442"/>
                <a:gd name="T37" fmla="*/ 166 h 360"/>
                <a:gd name="T38" fmla="*/ 3 w 442"/>
                <a:gd name="T39" fmla="*/ 159 h 360"/>
                <a:gd name="T40" fmla="*/ 5 w 442"/>
                <a:gd name="T41" fmla="*/ 152 h 360"/>
                <a:gd name="T42" fmla="*/ 5 w 442"/>
                <a:gd name="T43" fmla="*/ 145 h 360"/>
                <a:gd name="T44" fmla="*/ 6 w 442"/>
                <a:gd name="T45" fmla="*/ 138 h 360"/>
                <a:gd name="T46" fmla="*/ 6 w 442"/>
                <a:gd name="T47" fmla="*/ 131 h 360"/>
                <a:gd name="T48" fmla="*/ 6 w 442"/>
                <a:gd name="T49" fmla="*/ 123 h 360"/>
                <a:gd name="T50" fmla="*/ 6 w 442"/>
                <a:gd name="T51" fmla="*/ 116 h 360"/>
                <a:gd name="T52" fmla="*/ 6 w 442"/>
                <a:gd name="T53" fmla="*/ 109 h 360"/>
                <a:gd name="T54" fmla="*/ 6 w 442"/>
                <a:gd name="T55" fmla="*/ 102 h 360"/>
                <a:gd name="T56" fmla="*/ 6 w 442"/>
                <a:gd name="T57" fmla="*/ 94 h 360"/>
                <a:gd name="T58" fmla="*/ 5 w 442"/>
                <a:gd name="T59" fmla="*/ 88 h 360"/>
                <a:gd name="T60" fmla="*/ 3 w 442"/>
                <a:gd name="T61" fmla="*/ 81 h 360"/>
                <a:gd name="T62" fmla="*/ 2 w 442"/>
                <a:gd name="T63" fmla="*/ 75 h 360"/>
                <a:gd name="T64" fmla="*/ 0 w 442"/>
                <a:gd name="T65" fmla="*/ 68 h 360"/>
                <a:gd name="T66" fmla="*/ 221 w 442"/>
                <a:gd name="T67" fmla="*/ 0 h 360"/>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Lst>
              <a:ahLst/>
              <a:cxnLst>
                <a:cxn ang="T68">
                  <a:pos x="T0" y="T1"/>
                </a:cxn>
                <a:cxn ang="T69">
                  <a:pos x="T2" y="T3"/>
                </a:cxn>
                <a:cxn ang="T70">
                  <a:pos x="T4" y="T5"/>
                </a:cxn>
                <a:cxn ang="T71">
                  <a:pos x="T6" y="T7"/>
                </a:cxn>
                <a:cxn ang="T72">
                  <a:pos x="T8" y="T9"/>
                </a:cxn>
                <a:cxn ang="T73">
                  <a:pos x="T10" y="T11"/>
                </a:cxn>
                <a:cxn ang="T74">
                  <a:pos x="T12" y="T13"/>
                </a:cxn>
                <a:cxn ang="T75">
                  <a:pos x="T14" y="T15"/>
                </a:cxn>
                <a:cxn ang="T76">
                  <a:pos x="T16" y="T17"/>
                </a:cxn>
                <a:cxn ang="T77">
                  <a:pos x="T18" y="T19"/>
                </a:cxn>
                <a:cxn ang="T78">
                  <a:pos x="T20" y="T21"/>
                </a:cxn>
                <a:cxn ang="T79">
                  <a:pos x="T22" y="T23"/>
                </a:cxn>
                <a:cxn ang="T80">
                  <a:pos x="T24" y="T25"/>
                </a:cxn>
                <a:cxn ang="T81">
                  <a:pos x="T26" y="T27"/>
                </a:cxn>
                <a:cxn ang="T82">
                  <a:pos x="T28" y="T29"/>
                </a:cxn>
                <a:cxn ang="T83">
                  <a:pos x="T30" y="T31"/>
                </a:cxn>
                <a:cxn ang="T84">
                  <a:pos x="T32" y="T33"/>
                </a:cxn>
                <a:cxn ang="T85">
                  <a:pos x="T34" y="T35"/>
                </a:cxn>
                <a:cxn ang="T86">
                  <a:pos x="T36" y="T37"/>
                </a:cxn>
                <a:cxn ang="T87">
                  <a:pos x="T38" y="T39"/>
                </a:cxn>
                <a:cxn ang="T88">
                  <a:pos x="T40" y="T41"/>
                </a:cxn>
                <a:cxn ang="T89">
                  <a:pos x="T42" y="T43"/>
                </a:cxn>
                <a:cxn ang="T90">
                  <a:pos x="T44" y="T45"/>
                </a:cxn>
                <a:cxn ang="T91">
                  <a:pos x="T46" y="T47"/>
                </a:cxn>
                <a:cxn ang="T92">
                  <a:pos x="T48" y="T49"/>
                </a:cxn>
                <a:cxn ang="T93">
                  <a:pos x="T50" y="T51"/>
                </a:cxn>
                <a:cxn ang="T94">
                  <a:pos x="T52" y="T53"/>
                </a:cxn>
                <a:cxn ang="T95">
                  <a:pos x="T54" y="T55"/>
                </a:cxn>
                <a:cxn ang="T96">
                  <a:pos x="T56" y="T57"/>
                </a:cxn>
                <a:cxn ang="T97">
                  <a:pos x="T58" y="T59"/>
                </a:cxn>
                <a:cxn ang="T98">
                  <a:pos x="T60" y="T61"/>
                </a:cxn>
                <a:cxn ang="T99">
                  <a:pos x="T62" y="T63"/>
                </a:cxn>
                <a:cxn ang="T100">
                  <a:pos x="T64" y="T65"/>
                </a:cxn>
                <a:cxn ang="T101">
                  <a:pos x="T66" y="T67"/>
                </a:cxn>
              </a:cxnLst>
              <a:rect l="0" t="0" r="r" b="b"/>
              <a:pathLst>
                <a:path w="442" h="360">
                  <a:moveTo>
                    <a:pt x="442" y="0"/>
                  </a:moveTo>
                  <a:lnTo>
                    <a:pt x="417" y="21"/>
                  </a:lnTo>
                  <a:lnTo>
                    <a:pt x="391" y="41"/>
                  </a:lnTo>
                  <a:lnTo>
                    <a:pt x="364" y="64"/>
                  </a:lnTo>
                  <a:lnTo>
                    <a:pt x="336" y="86"/>
                  </a:lnTo>
                  <a:lnTo>
                    <a:pt x="309" y="110"/>
                  </a:lnTo>
                  <a:lnTo>
                    <a:pt x="280" y="133"/>
                  </a:lnTo>
                  <a:lnTo>
                    <a:pt x="252" y="157"/>
                  </a:lnTo>
                  <a:lnTo>
                    <a:pt x="222" y="182"/>
                  </a:lnTo>
                  <a:lnTo>
                    <a:pt x="193" y="205"/>
                  </a:lnTo>
                  <a:lnTo>
                    <a:pt x="164" y="229"/>
                  </a:lnTo>
                  <a:lnTo>
                    <a:pt x="136" y="252"/>
                  </a:lnTo>
                  <a:lnTo>
                    <a:pt x="107" y="275"/>
                  </a:lnTo>
                  <a:lnTo>
                    <a:pt x="78" y="298"/>
                  </a:lnTo>
                  <a:lnTo>
                    <a:pt x="52" y="320"/>
                  </a:lnTo>
                  <a:lnTo>
                    <a:pt x="25" y="340"/>
                  </a:lnTo>
                  <a:lnTo>
                    <a:pt x="0" y="360"/>
                  </a:lnTo>
                  <a:lnTo>
                    <a:pt x="2" y="346"/>
                  </a:lnTo>
                  <a:lnTo>
                    <a:pt x="5" y="333"/>
                  </a:lnTo>
                  <a:lnTo>
                    <a:pt x="6" y="320"/>
                  </a:lnTo>
                  <a:lnTo>
                    <a:pt x="9" y="305"/>
                  </a:lnTo>
                  <a:lnTo>
                    <a:pt x="10" y="292"/>
                  </a:lnTo>
                  <a:lnTo>
                    <a:pt x="11" y="277"/>
                  </a:lnTo>
                  <a:lnTo>
                    <a:pt x="12" y="263"/>
                  </a:lnTo>
                  <a:lnTo>
                    <a:pt x="12" y="248"/>
                  </a:lnTo>
                  <a:lnTo>
                    <a:pt x="12" y="234"/>
                  </a:lnTo>
                  <a:lnTo>
                    <a:pt x="12" y="219"/>
                  </a:lnTo>
                  <a:lnTo>
                    <a:pt x="12" y="205"/>
                  </a:lnTo>
                  <a:lnTo>
                    <a:pt x="11" y="190"/>
                  </a:lnTo>
                  <a:lnTo>
                    <a:pt x="9" y="177"/>
                  </a:lnTo>
                  <a:lnTo>
                    <a:pt x="6" y="162"/>
                  </a:lnTo>
                  <a:lnTo>
                    <a:pt x="4" y="150"/>
                  </a:lnTo>
                  <a:lnTo>
                    <a:pt x="0" y="137"/>
                  </a:lnTo>
                  <a:lnTo>
                    <a:pt x="442" y="0"/>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6" name="Freeform 972">
              <a:extLst>
                <a:ext uri="{FF2B5EF4-FFF2-40B4-BE49-F238E27FC236}">
                  <a16:creationId xmlns:a16="http://schemas.microsoft.com/office/drawing/2014/main" id="{00000000-0008-0000-0800-0000E4030000}"/>
                </a:ext>
              </a:extLst>
            </xdr:cNvPr>
            <xdr:cNvSpPr>
              <a:spLocks/>
            </xdr:cNvSpPr>
          </xdr:nvSpPr>
          <xdr:spPr bwMode="auto">
            <a:xfrm>
              <a:off x="573" y="381"/>
              <a:ext cx="9" cy="6"/>
            </a:xfrm>
            <a:custGeom>
              <a:avLst/>
              <a:gdLst>
                <a:gd name="T0" fmla="*/ 7 w 17"/>
                <a:gd name="T1" fmla="*/ 0 h 13"/>
                <a:gd name="T2" fmla="*/ 9 w 17"/>
                <a:gd name="T3" fmla="*/ 2 h 13"/>
                <a:gd name="T4" fmla="*/ 7 w 17"/>
                <a:gd name="T5" fmla="*/ 4 h 13"/>
                <a:gd name="T6" fmla="*/ 6 w 17"/>
                <a:gd name="T7" fmla="*/ 6 h 13"/>
                <a:gd name="T8" fmla="*/ 3 w 17"/>
                <a:gd name="T9" fmla="*/ 6 h 13"/>
                <a:gd name="T10" fmla="*/ 1 w 17"/>
                <a:gd name="T11" fmla="*/ 6 h 13"/>
                <a:gd name="T12" fmla="*/ 0 w 17"/>
                <a:gd name="T13" fmla="*/ 5 h 13"/>
                <a:gd name="T14" fmla="*/ 3 w 17"/>
                <a:gd name="T15" fmla="*/ 3 h 13"/>
                <a:gd name="T16" fmla="*/ 7 w 17"/>
                <a:gd name="T17" fmla="*/ 0 h 13"/>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7" h="13">
                  <a:moveTo>
                    <a:pt x="14" y="0"/>
                  </a:moveTo>
                  <a:lnTo>
                    <a:pt x="17" y="4"/>
                  </a:lnTo>
                  <a:lnTo>
                    <a:pt x="14" y="8"/>
                  </a:lnTo>
                  <a:lnTo>
                    <a:pt x="11" y="12"/>
                  </a:lnTo>
                  <a:lnTo>
                    <a:pt x="6" y="13"/>
                  </a:lnTo>
                  <a:lnTo>
                    <a:pt x="1" y="13"/>
                  </a:lnTo>
                  <a:lnTo>
                    <a:pt x="0" y="10"/>
                  </a:lnTo>
                  <a:lnTo>
                    <a:pt x="5" y="6"/>
                  </a:lnTo>
                  <a:lnTo>
                    <a:pt x="1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7" name="Freeform 973">
              <a:extLst>
                <a:ext uri="{FF2B5EF4-FFF2-40B4-BE49-F238E27FC236}">
                  <a16:creationId xmlns:a16="http://schemas.microsoft.com/office/drawing/2014/main" id="{00000000-0008-0000-0800-0000E5030000}"/>
                </a:ext>
              </a:extLst>
            </xdr:cNvPr>
            <xdr:cNvSpPr>
              <a:spLocks/>
            </xdr:cNvSpPr>
          </xdr:nvSpPr>
          <xdr:spPr bwMode="auto">
            <a:xfrm>
              <a:off x="134" y="380"/>
              <a:ext cx="14" cy="32"/>
            </a:xfrm>
            <a:custGeom>
              <a:avLst/>
              <a:gdLst>
                <a:gd name="T0" fmla="*/ 13 w 27"/>
                <a:gd name="T1" fmla="*/ 12 h 66"/>
                <a:gd name="T2" fmla="*/ 13 w 27"/>
                <a:gd name="T3" fmla="*/ 15 h 66"/>
                <a:gd name="T4" fmla="*/ 14 w 27"/>
                <a:gd name="T5" fmla="*/ 17 h 66"/>
                <a:gd name="T6" fmla="*/ 14 w 27"/>
                <a:gd name="T7" fmla="*/ 20 h 66"/>
                <a:gd name="T8" fmla="*/ 14 w 27"/>
                <a:gd name="T9" fmla="*/ 23 h 66"/>
                <a:gd name="T10" fmla="*/ 13 w 27"/>
                <a:gd name="T11" fmla="*/ 25 h 66"/>
                <a:gd name="T12" fmla="*/ 13 w 27"/>
                <a:gd name="T13" fmla="*/ 28 h 66"/>
                <a:gd name="T14" fmla="*/ 11 w 27"/>
                <a:gd name="T15" fmla="*/ 30 h 66"/>
                <a:gd name="T16" fmla="*/ 8 w 27"/>
                <a:gd name="T17" fmla="*/ 32 h 66"/>
                <a:gd name="T18" fmla="*/ 6 w 27"/>
                <a:gd name="T19" fmla="*/ 30 h 66"/>
                <a:gd name="T20" fmla="*/ 6 w 27"/>
                <a:gd name="T21" fmla="*/ 28 h 66"/>
                <a:gd name="T22" fmla="*/ 6 w 27"/>
                <a:gd name="T23" fmla="*/ 25 h 66"/>
                <a:gd name="T24" fmla="*/ 3 w 27"/>
                <a:gd name="T25" fmla="*/ 23 h 66"/>
                <a:gd name="T26" fmla="*/ 2 w 27"/>
                <a:gd name="T27" fmla="*/ 21 h 66"/>
                <a:gd name="T28" fmla="*/ 2 w 27"/>
                <a:gd name="T29" fmla="*/ 18 h 66"/>
                <a:gd name="T30" fmla="*/ 2 w 27"/>
                <a:gd name="T31" fmla="*/ 15 h 66"/>
                <a:gd name="T32" fmla="*/ 3 w 27"/>
                <a:gd name="T33" fmla="*/ 11 h 66"/>
                <a:gd name="T34" fmla="*/ 3 w 27"/>
                <a:gd name="T35" fmla="*/ 8 h 66"/>
                <a:gd name="T36" fmla="*/ 3 w 27"/>
                <a:gd name="T37" fmla="*/ 4 h 66"/>
                <a:gd name="T38" fmla="*/ 2 w 27"/>
                <a:gd name="T39" fmla="*/ 2 h 66"/>
                <a:gd name="T40" fmla="*/ 0 w 27"/>
                <a:gd name="T41" fmla="*/ 0 h 66"/>
                <a:gd name="T42" fmla="*/ 5 w 27"/>
                <a:gd name="T43" fmla="*/ 2 h 66"/>
                <a:gd name="T44" fmla="*/ 8 w 27"/>
                <a:gd name="T45" fmla="*/ 6 h 66"/>
                <a:gd name="T46" fmla="*/ 11 w 27"/>
                <a:gd name="T47" fmla="*/ 10 h 66"/>
                <a:gd name="T48" fmla="*/ 13 w 27"/>
                <a:gd name="T49" fmla="*/ 12 h 6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27" h="66">
                  <a:moveTo>
                    <a:pt x="26" y="24"/>
                  </a:moveTo>
                  <a:lnTo>
                    <a:pt x="26" y="30"/>
                  </a:lnTo>
                  <a:lnTo>
                    <a:pt x="27" y="36"/>
                  </a:lnTo>
                  <a:lnTo>
                    <a:pt x="27" y="41"/>
                  </a:lnTo>
                  <a:lnTo>
                    <a:pt x="27" y="47"/>
                  </a:lnTo>
                  <a:lnTo>
                    <a:pt x="26" y="52"/>
                  </a:lnTo>
                  <a:lnTo>
                    <a:pt x="25" y="57"/>
                  </a:lnTo>
                  <a:lnTo>
                    <a:pt x="21" y="62"/>
                  </a:lnTo>
                  <a:lnTo>
                    <a:pt x="16" y="66"/>
                  </a:lnTo>
                  <a:lnTo>
                    <a:pt x="11" y="61"/>
                  </a:lnTo>
                  <a:lnTo>
                    <a:pt x="11" y="57"/>
                  </a:lnTo>
                  <a:lnTo>
                    <a:pt x="12" y="52"/>
                  </a:lnTo>
                  <a:lnTo>
                    <a:pt x="5" y="47"/>
                  </a:lnTo>
                  <a:lnTo>
                    <a:pt x="4" y="44"/>
                  </a:lnTo>
                  <a:lnTo>
                    <a:pt x="4" y="38"/>
                  </a:lnTo>
                  <a:lnTo>
                    <a:pt x="4" y="30"/>
                  </a:lnTo>
                  <a:lnTo>
                    <a:pt x="5" y="23"/>
                  </a:lnTo>
                  <a:lnTo>
                    <a:pt x="5" y="16"/>
                  </a:lnTo>
                  <a:lnTo>
                    <a:pt x="5" y="9"/>
                  </a:lnTo>
                  <a:lnTo>
                    <a:pt x="4" y="4"/>
                  </a:lnTo>
                  <a:lnTo>
                    <a:pt x="0" y="0"/>
                  </a:lnTo>
                  <a:lnTo>
                    <a:pt x="9" y="5"/>
                  </a:lnTo>
                  <a:lnTo>
                    <a:pt x="16" y="12"/>
                  </a:lnTo>
                  <a:lnTo>
                    <a:pt x="22" y="20"/>
                  </a:lnTo>
                  <a:lnTo>
                    <a:pt x="26" y="2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8" name="Freeform 974">
              <a:extLst>
                <a:ext uri="{FF2B5EF4-FFF2-40B4-BE49-F238E27FC236}">
                  <a16:creationId xmlns:a16="http://schemas.microsoft.com/office/drawing/2014/main" id="{00000000-0008-0000-0800-0000E6030000}"/>
                </a:ext>
              </a:extLst>
            </xdr:cNvPr>
            <xdr:cNvSpPr>
              <a:spLocks/>
            </xdr:cNvSpPr>
          </xdr:nvSpPr>
          <xdr:spPr bwMode="auto">
            <a:xfrm>
              <a:off x="595" y="391"/>
              <a:ext cx="11" cy="6"/>
            </a:xfrm>
            <a:custGeom>
              <a:avLst/>
              <a:gdLst>
                <a:gd name="T0" fmla="*/ 11 w 21"/>
                <a:gd name="T1" fmla="*/ 4 h 12"/>
                <a:gd name="T2" fmla="*/ 8 w 21"/>
                <a:gd name="T3" fmla="*/ 5 h 12"/>
                <a:gd name="T4" fmla="*/ 5 w 21"/>
                <a:gd name="T5" fmla="*/ 6 h 12"/>
                <a:gd name="T6" fmla="*/ 3 w 21"/>
                <a:gd name="T7" fmla="*/ 6 h 12"/>
                <a:gd name="T8" fmla="*/ 0 w 21"/>
                <a:gd name="T9" fmla="*/ 5 h 12"/>
                <a:gd name="T10" fmla="*/ 0 w 21"/>
                <a:gd name="T11" fmla="*/ 3 h 12"/>
                <a:gd name="T12" fmla="*/ 1 w 21"/>
                <a:gd name="T13" fmla="*/ 2 h 12"/>
                <a:gd name="T14" fmla="*/ 2 w 21"/>
                <a:gd name="T15" fmla="*/ 1 h 12"/>
                <a:gd name="T16" fmla="*/ 3 w 21"/>
                <a:gd name="T17" fmla="*/ 0 h 12"/>
                <a:gd name="T18" fmla="*/ 6 w 21"/>
                <a:gd name="T19" fmla="*/ 0 h 12"/>
                <a:gd name="T20" fmla="*/ 9 w 21"/>
                <a:gd name="T21" fmla="*/ 1 h 12"/>
                <a:gd name="T22" fmla="*/ 11 w 21"/>
                <a:gd name="T23" fmla="*/ 2 h 12"/>
                <a:gd name="T24" fmla="*/ 11 w 21"/>
                <a:gd name="T25" fmla="*/ 4 h 12"/>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1" h="12">
                  <a:moveTo>
                    <a:pt x="21" y="7"/>
                  </a:moveTo>
                  <a:lnTo>
                    <a:pt x="16" y="10"/>
                  </a:lnTo>
                  <a:lnTo>
                    <a:pt x="10" y="11"/>
                  </a:lnTo>
                  <a:lnTo>
                    <a:pt x="5" y="12"/>
                  </a:lnTo>
                  <a:lnTo>
                    <a:pt x="0" y="10"/>
                  </a:lnTo>
                  <a:lnTo>
                    <a:pt x="0" y="6"/>
                  </a:lnTo>
                  <a:lnTo>
                    <a:pt x="1" y="3"/>
                  </a:lnTo>
                  <a:lnTo>
                    <a:pt x="3" y="1"/>
                  </a:lnTo>
                  <a:lnTo>
                    <a:pt x="6" y="0"/>
                  </a:lnTo>
                  <a:lnTo>
                    <a:pt x="11" y="0"/>
                  </a:lnTo>
                  <a:lnTo>
                    <a:pt x="18" y="1"/>
                  </a:lnTo>
                  <a:lnTo>
                    <a:pt x="21" y="4"/>
                  </a:lnTo>
                  <a:lnTo>
                    <a:pt x="21" y="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99" name="Freeform 975">
              <a:extLst>
                <a:ext uri="{FF2B5EF4-FFF2-40B4-BE49-F238E27FC236}">
                  <a16:creationId xmlns:a16="http://schemas.microsoft.com/office/drawing/2014/main" id="{00000000-0008-0000-0800-0000E7030000}"/>
                </a:ext>
              </a:extLst>
            </xdr:cNvPr>
            <xdr:cNvSpPr>
              <a:spLocks/>
            </xdr:cNvSpPr>
          </xdr:nvSpPr>
          <xdr:spPr bwMode="auto">
            <a:xfrm>
              <a:off x="583" y="10"/>
              <a:ext cx="83" cy="77"/>
            </a:xfrm>
            <a:custGeom>
              <a:avLst/>
              <a:gdLst>
                <a:gd name="T0" fmla="*/ 58 w 166"/>
                <a:gd name="T1" fmla="*/ 25 h 152"/>
                <a:gd name="T2" fmla="*/ 83 w 166"/>
                <a:gd name="T3" fmla="*/ 28 h 152"/>
                <a:gd name="T4" fmla="*/ 64 w 166"/>
                <a:gd name="T5" fmla="*/ 51 h 152"/>
                <a:gd name="T6" fmla="*/ 70 w 166"/>
                <a:gd name="T7" fmla="*/ 76 h 152"/>
                <a:gd name="T8" fmla="*/ 42 w 166"/>
                <a:gd name="T9" fmla="*/ 65 h 152"/>
                <a:gd name="T10" fmla="*/ 14 w 166"/>
                <a:gd name="T11" fmla="*/ 77 h 152"/>
                <a:gd name="T12" fmla="*/ 19 w 166"/>
                <a:gd name="T13" fmla="*/ 50 h 152"/>
                <a:gd name="T14" fmla="*/ 0 w 166"/>
                <a:gd name="T15" fmla="*/ 32 h 152"/>
                <a:gd name="T16" fmla="*/ 26 w 166"/>
                <a:gd name="T17" fmla="*/ 25 h 152"/>
                <a:gd name="T18" fmla="*/ 42 w 166"/>
                <a:gd name="T19" fmla="*/ 0 h 152"/>
                <a:gd name="T20" fmla="*/ 58 w 166"/>
                <a:gd name="T21" fmla="*/ 25 h 15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66" h="152">
                  <a:moveTo>
                    <a:pt x="115" y="50"/>
                  </a:moveTo>
                  <a:lnTo>
                    <a:pt x="166" y="55"/>
                  </a:lnTo>
                  <a:lnTo>
                    <a:pt x="128" y="100"/>
                  </a:lnTo>
                  <a:lnTo>
                    <a:pt x="139" y="151"/>
                  </a:lnTo>
                  <a:lnTo>
                    <a:pt x="84" y="128"/>
                  </a:lnTo>
                  <a:lnTo>
                    <a:pt x="28" y="152"/>
                  </a:lnTo>
                  <a:lnTo>
                    <a:pt x="38" y="98"/>
                  </a:lnTo>
                  <a:lnTo>
                    <a:pt x="0" y="63"/>
                  </a:lnTo>
                  <a:lnTo>
                    <a:pt x="52" y="50"/>
                  </a:lnTo>
                  <a:lnTo>
                    <a:pt x="84" y="0"/>
                  </a:lnTo>
                  <a:lnTo>
                    <a:pt x="115" y="50"/>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00" name="Freeform 976">
              <a:extLst>
                <a:ext uri="{FF2B5EF4-FFF2-40B4-BE49-F238E27FC236}">
                  <a16:creationId xmlns:a16="http://schemas.microsoft.com/office/drawing/2014/main" id="{00000000-0008-0000-0800-0000E8030000}"/>
                </a:ext>
              </a:extLst>
            </xdr:cNvPr>
            <xdr:cNvSpPr>
              <a:spLocks/>
            </xdr:cNvSpPr>
          </xdr:nvSpPr>
          <xdr:spPr bwMode="auto">
            <a:xfrm>
              <a:off x="583" y="10"/>
              <a:ext cx="83" cy="77"/>
            </a:xfrm>
            <a:custGeom>
              <a:avLst/>
              <a:gdLst>
                <a:gd name="T0" fmla="*/ 58 w 166"/>
                <a:gd name="T1" fmla="*/ 25 h 152"/>
                <a:gd name="T2" fmla="*/ 83 w 166"/>
                <a:gd name="T3" fmla="*/ 28 h 152"/>
                <a:gd name="T4" fmla="*/ 64 w 166"/>
                <a:gd name="T5" fmla="*/ 51 h 152"/>
                <a:gd name="T6" fmla="*/ 70 w 166"/>
                <a:gd name="T7" fmla="*/ 76 h 152"/>
                <a:gd name="T8" fmla="*/ 42 w 166"/>
                <a:gd name="T9" fmla="*/ 65 h 152"/>
                <a:gd name="T10" fmla="*/ 14 w 166"/>
                <a:gd name="T11" fmla="*/ 77 h 152"/>
                <a:gd name="T12" fmla="*/ 19 w 166"/>
                <a:gd name="T13" fmla="*/ 50 h 152"/>
                <a:gd name="T14" fmla="*/ 0 w 166"/>
                <a:gd name="T15" fmla="*/ 32 h 152"/>
                <a:gd name="T16" fmla="*/ 26 w 166"/>
                <a:gd name="T17" fmla="*/ 25 h 152"/>
                <a:gd name="T18" fmla="*/ 42 w 166"/>
                <a:gd name="T19" fmla="*/ 0 h 152"/>
                <a:gd name="T20" fmla="*/ 58 w 166"/>
                <a:gd name="T21" fmla="*/ 25 h 15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66" h="152">
                  <a:moveTo>
                    <a:pt x="115" y="50"/>
                  </a:moveTo>
                  <a:lnTo>
                    <a:pt x="166" y="55"/>
                  </a:lnTo>
                  <a:lnTo>
                    <a:pt x="128" y="100"/>
                  </a:lnTo>
                  <a:lnTo>
                    <a:pt x="139" y="151"/>
                  </a:lnTo>
                  <a:lnTo>
                    <a:pt x="84" y="128"/>
                  </a:lnTo>
                  <a:lnTo>
                    <a:pt x="28" y="152"/>
                  </a:lnTo>
                  <a:lnTo>
                    <a:pt x="38" y="98"/>
                  </a:lnTo>
                  <a:lnTo>
                    <a:pt x="0" y="63"/>
                  </a:lnTo>
                  <a:lnTo>
                    <a:pt x="52" y="50"/>
                  </a:lnTo>
                  <a:lnTo>
                    <a:pt x="84" y="0"/>
                  </a:lnTo>
                  <a:lnTo>
                    <a:pt x="115" y="50"/>
                  </a:lnTo>
                </a:path>
              </a:pathLst>
            </a:custGeom>
            <a:noFill/>
            <a:ln w="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pPr algn="ctr"/>
              <a:endParaRPr lang="pt-BR"/>
            </a:p>
          </xdr:txBody>
        </xdr:sp>
        <xdr:sp macro="" textlink="">
          <xdr:nvSpPr>
            <xdr:cNvPr id="1001" name="Freeform 977">
              <a:extLst>
                <a:ext uri="{FF2B5EF4-FFF2-40B4-BE49-F238E27FC236}">
                  <a16:creationId xmlns:a16="http://schemas.microsoft.com/office/drawing/2014/main" id="{00000000-0008-0000-0800-0000E9030000}"/>
                </a:ext>
              </a:extLst>
            </xdr:cNvPr>
            <xdr:cNvSpPr>
              <a:spLocks/>
            </xdr:cNvSpPr>
          </xdr:nvSpPr>
          <xdr:spPr bwMode="auto">
            <a:xfrm>
              <a:off x="14" y="377"/>
              <a:ext cx="82" cy="76"/>
            </a:xfrm>
            <a:custGeom>
              <a:avLst/>
              <a:gdLst>
                <a:gd name="T0" fmla="*/ 57 w 165"/>
                <a:gd name="T1" fmla="*/ 26 h 152"/>
                <a:gd name="T2" fmla="*/ 82 w 165"/>
                <a:gd name="T3" fmla="*/ 28 h 152"/>
                <a:gd name="T4" fmla="*/ 64 w 165"/>
                <a:gd name="T5" fmla="*/ 50 h 152"/>
                <a:gd name="T6" fmla="*/ 69 w 165"/>
                <a:gd name="T7" fmla="*/ 75 h 152"/>
                <a:gd name="T8" fmla="*/ 41 w 165"/>
                <a:gd name="T9" fmla="*/ 65 h 152"/>
                <a:gd name="T10" fmla="*/ 14 w 165"/>
                <a:gd name="T11" fmla="*/ 76 h 152"/>
                <a:gd name="T12" fmla="*/ 19 w 165"/>
                <a:gd name="T13" fmla="*/ 49 h 152"/>
                <a:gd name="T14" fmla="*/ 0 w 165"/>
                <a:gd name="T15" fmla="*/ 31 h 152"/>
                <a:gd name="T16" fmla="*/ 25 w 165"/>
                <a:gd name="T17" fmla="*/ 26 h 152"/>
                <a:gd name="T18" fmla="*/ 41 w 165"/>
                <a:gd name="T19" fmla="*/ 0 h 152"/>
                <a:gd name="T20" fmla="*/ 57 w 165"/>
                <a:gd name="T21" fmla="*/ 26 h 15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65" h="152">
                  <a:moveTo>
                    <a:pt x="115" y="51"/>
                  </a:moveTo>
                  <a:lnTo>
                    <a:pt x="165" y="56"/>
                  </a:lnTo>
                  <a:lnTo>
                    <a:pt x="128" y="100"/>
                  </a:lnTo>
                  <a:lnTo>
                    <a:pt x="139" y="150"/>
                  </a:lnTo>
                  <a:lnTo>
                    <a:pt x="83" y="129"/>
                  </a:lnTo>
                  <a:lnTo>
                    <a:pt x="28" y="152"/>
                  </a:lnTo>
                  <a:lnTo>
                    <a:pt x="38" y="98"/>
                  </a:lnTo>
                  <a:lnTo>
                    <a:pt x="0" y="62"/>
                  </a:lnTo>
                  <a:lnTo>
                    <a:pt x="50" y="51"/>
                  </a:lnTo>
                  <a:lnTo>
                    <a:pt x="83" y="0"/>
                  </a:lnTo>
                  <a:lnTo>
                    <a:pt x="115" y="51"/>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02" name="Freeform 978">
              <a:extLst>
                <a:ext uri="{FF2B5EF4-FFF2-40B4-BE49-F238E27FC236}">
                  <a16:creationId xmlns:a16="http://schemas.microsoft.com/office/drawing/2014/main" id="{00000000-0008-0000-0800-0000EA030000}"/>
                </a:ext>
              </a:extLst>
            </xdr:cNvPr>
            <xdr:cNvSpPr>
              <a:spLocks/>
            </xdr:cNvSpPr>
          </xdr:nvSpPr>
          <xdr:spPr bwMode="auto">
            <a:xfrm>
              <a:off x="14" y="377"/>
              <a:ext cx="82" cy="76"/>
            </a:xfrm>
            <a:custGeom>
              <a:avLst/>
              <a:gdLst>
                <a:gd name="T0" fmla="*/ 57 w 165"/>
                <a:gd name="T1" fmla="*/ 26 h 152"/>
                <a:gd name="T2" fmla="*/ 82 w 165"/>
                <a:gd name="T3" fmla="*/ 28 h 152"/>
                <a:gd name="T4" fmla="*/ 64 w 165"/>
                <a:gd name="T5" fmla="*/ 50 h 152"/>
                <a:gd name="T6" fmla="*/ 69 w 165"/>
                <a:gd name="T7" fmla="*/ 75 h 152"/>
                <a:gd name="T8" fmla="*/ 41 w 165"/>
                <a:gd name="T9" fmla="*/ 65 h 152"/>
                <a:gd name="T10" fmla="*/ 14 w 165"/>
                <a:gd name="T11" fmla="*/ 76 h 152"/>
                <a:gd name="T12" fmla="*/ 19 w 165"/>
                <a:gd name="T13" fmla="*/ 49 h 152"/>
                <a:gd name="T14" fmla="*/ 0 w 165"/>
                <a:gd name="T15" fmla="*/ 31 h 152"/>
                <a:gd name="T16" fmla="*/ 25 w 165"/>
                <a:gd name="T17" fmla="*/ 26 h 152"/>
                <a:gd name="T18" fmla="*/ 41 w 165"/>
                <a:gd name="T19" fmla="*/ 0 h 152"/>
                <a:gd name="T20" fmla="*/ 57 w 165"/>
                <a:gd name="T21" fmla="*/ 26 h 152"/>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65" h="152">
                  <a:moveTo>
                    <a:pt x="115" y="51"/>
                  </a:moveTo>
                  <a:lnTo>
                    <a:pt x="165" y="56"/>
                  </a:lnTo>
                  <a:lnTo>
                    <a:pt x="128" y="100"/>
                  </a:lnTo>
                  <a:lnTo>
                    <a:pt x="139" y="150"/>
                  </a:lnTo>
                  <a:lnTo>
                    <a:pt x="83" y="129"/>
                  </a:lnTo>
                  <a:lnTo>
                    <a:pt x="28" y="152"/>
                  </a:lnTo>
                  <a:lnTo>
                    <a:pt x="38" y="98"/>
                  </a:lnTo>
                  <a:lnTo>
                    <a:pt x="0" y="62"/>
                  </a:lnTo>
                  <a:lnTo>
                    <a:pt x="50" y="51"/>
                  </a:lnTo>
                  <a:lnTo>
                    <a:pt x="83" y="0"/>
                  </a:lnTo>
                  <a:lnTo>
                    <a:pt x="115" y="51"/>
                  </a:lnTo>
                </a:path>
              </a:pathLst>
            </a:custGeom>
            <a:noFill/>
            <a:ln w="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pPr algn="ctr"/>
              <a:endParaRPr lang="pt-BR"/>
            </a:p>
          </xdr:txBody>
        </xdr:sp>
        <xdr:sp macro="" textlink="">
          <xdr:nvSpPr>
            <xdr:cNvPr id="1003" name="Freeform 979">
              <a:extLst>
                <a:ext uri="{FF2B5EF4-FFF2-40B4-BE49-F238E27FC236}">
                  <a16:creationId xmlns:a16="http://schemas.microsoft.com/office/drawing/2014/main" id="{00000000-0008-0000-0800-0000EB030000}"/>
                </a:ext>
              </a:extLst>
            </xdr:cNvPr>
            <xdr:cNvSpPr>
              <a:spLocks/>
            </xdr:cNvSpPr>
          </xdr:nvSpPr>
          <xdr:spPr bwMode="auto">
            <a:xfrm>
              <a:off x="494" y="986"/>
              <a:ext cx="92" cy="85"/>
            </a:xfrm>
            <a:custGeom>
              <a:avLst/>
              <a:gdLst>
                <a:gd name="T0" fmla="*/ 64 w 186"/>
                <a:gd name="T1" fmla="*/ 29 h 170"/>
                <a:gd name="T2" fmla="*/ 92 w 186"/>
                <a:gd name="T3" fmla="*/ 32 h 170"/>
                <a:gd name="T4" fmla="*/ 71 w 186"/>
                <a:gd name="T5" fmla="*/ 57 h 170"/>
                <a:gd name="T6" fmla="*/ 77 w 186"/>
                <a:gd name="T7" fmla="*/ 85 h 170"/>
                <a:gd name="T8" fmla="*/ 46 w 186"/>
                <a:gd name="T9" fmla="*/ 72 h 170"/>
                <a:gd name="T10" fmla="*/ 16 w 186"/>
                <a:gd name="T11" fmla="*/ 85 h 170"/>
                <a:gd name="T12" fmla="*/ 22 w 186"/>
                <a:gd name="T13" fmla="*/ 56 h 170"/>
                <a:gd name="T14" fmla="*/ 0 w 186"/>
                <a:gd name="T15" fmla="*/ 36 h 170"/>
                <a:gd name="T16" fmla="*/ 28 w 186"/>
                <a:gd name="T17" fmla="*/ 29 h 170"/>
                <a:gd name="T18" fmla="*/ 46 w 186"/>
                <a:gd name="T19" fmla="*/ 0 h 170"/>
                <a:gd name="T20" fmla="*/ 64 w 186"/>
                <a:gd name="T21" fmla="*/ 29 h 170"/>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186" h="170">
                  <a:moveTo>
                    <a:pt x="130" y="57"/>
                  </a:moveTo>
                  <a:lnTo>
                    <a:pt x="186" y="63"/>
                  </a:lnTo>
                  <a:lnTo>
                    <a:pt x="143" y="113"/>
                  </a:lnTo>
                  <a:lnTo>
                    <a:pt x="156" y="169"/>
                  </a:lnTo>
                  <a:lnTo>
                    <a:pt x="93" y="144"/>
                  </a:lnTo>
                  <a:lnTo>
                    <a:pt x="32" y="170"/>
                  </a:lnTo>
                  <a:lnTo>
                    <a:pt x="44" y="111"/>
                  </a:lnTo>
                  <a:lnTo>
                    <a:pt x="0" y="71"/>
                  </a:lnTo>
                  <a:lnTo>
                    <a:pt x="57" y="57"/>
                  </a:lnTo>
                  <a:lnTo>
                    <a:pt x="93" y="0"/>
                  </a:lnTo>
                  <a:lnTo>
                    <a:pt x="130" y="57"/>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04" name="Freeform 980">
              <a:extLst>
                <a:ext uri="{FF2B5EF4-FFF2-40B4-BE49-F238E27FC236}">
                  <a16:creationId xmlns:a16="http://schemas.microsoft.com/office/drawing/2014/main" id="{00000000-0008-0000-0800-0000EC030000}"/>
                </a:ext>
              </a:extLst>
            </xdr:cNvPr>
            <xdr:cNvSpPr>
              <a:spLocks/>
            </xdr:cNvSpPr>
          </xdr:nvSpPr>
          <xdr:spPr bwMode="auto">
            <a:xfrm>
              <a:off x="558" y="1012"/>
              <a:ext cx="33" cy="8"/>
            </a:xfrm>
            <a:custGeom>
              <a:avLst/>
              <a:gdLst>
                <a:gd name="T0" fmla="*/ 30 w 66"/>
                <a:gd name="T1" fmla="*/ 8 h 16"/>
                <a:gd name="T2" fmla="*/ 28 w 66"/>
                <a:gd name="T3" fmla="*/ 3 h 16"/>
                <a:gd name="T4" fmla="*/ 0 w 66"/>
                <a:gd name="T5" fmla="*/ 0 h 16"/>
                <a:gd name="T6" fmla="*/ 0 w 66"/>
                <a:gd name="T7" fmla="*/ 5 h 16"/>
                <a:gd name="T8" fmla="*/ 28 w 66"/>
                <a:gd name="T9" fmla="*/ 8 h 16"/>
                <a:gd name="T10" fmla="*/ 26 w 66"/>
                <a:gd name="T11" fmla="*/ 4 h 16"/>
                <a:gd name="T12" fmla="*/ 30 w 66"/>
                <a:gd name="T13" fmla="*/ 8 h 16"/>
                <a:gd name="T14" fmla="*/ 33 w 66"/>
                <a:gd name="T15" fmla="*/ 4 h 16"/>
                <a:gd name="T16" fmla="*/ 28 w 66"/>
                <a:gd name="T17" fmla="*/ 3 h 16"/>
                <a:gd name="T18" fmla="*/ 30 w 66"/>
                <a:gd name="T19" fmla="*/ 8 h 16"/>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66" h="16">
                  <a:moveTo>
                    <a:pt x="59" y="15"/>
                  </a:moveTo>
                  <a:lnTo>
                    <a:pt x="56" y="6"/>
                  </a:lnTo>
                  <a:lnTo>
                    <a:pt x="0" y="0"/>
                  </a:lnTo>
                  <a:lnTo>
                    <a:pt x="0" y="10"/>
                  </a:lnTo>
                  <a:lnTo>
                    <a:pt x="56" y="16"/>
                  </a:lnTo>
                  <a:lnTo>
                    <a:pt x="52" y="8"/>
                  </a:lnTo>
                  <a:lnTo>
                    <a:pt x="59" y="15"/>
                  </a:lnTo>
                  <a:lnTo>
                    <a:pt x="66" y="8"/>
                  </a:lnTo>
                  <a:lnTo>
                    <a:pt x="56" y="6"/>
                  </a:lnTo>
                  <a:lnTo>
                    <a:pt x="59" y="15"/>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05" name="Freeform 981">
              <a:extLst>
                <a:ext uri="{FF2B5EF4-FFF2-40B4-BE49-F238E27FC236}">
                  <a16:creationId xmlns:a16="http://schemas.microsoft.com/office/drawing/2014/main" id="{00000000-0008-0000-0800-0000ED030000}"/>
                </a:ext>
              </a:extLst>
            </xdr:cNvPr>
            <xdr:cNvSpPr>
              <a:spLocks/>
            </xdr:cNvSpPr>
          </xdr:nvSpPr>
          <xdr:spPr bwMode="auto">
            <a:xfrm>
              <a:off x="563" y="1016"/>
              <a:ext cx="25" cy="28"/>
            </a:xfrm>
            <a:custGeom>
              <a:avLst/>
              <a:gdLst>
                <a:gd name="T0" fmla="*/ 5 w 51"/>
                <a:gd name="T1" fmla="*/ 26 h 57"/>
                <a:gd name="T2" fmla="*/ 4 w 51"/>
                <a:gd name="T3" fmla="*/ 28 h 57"/>
                <a:gd name="T4" fmla="*/ 25 w 51"/>
                <a:gd name="T5" fmla="*/ 3 h 57"/>
                <a:gd name="T6" fmla="*/ 22 w 51"/>
                <a:gd name="T7" fmla="*/ 0 h 57"/>
                <a:gd name="T8" fmla="*/ 1 w 51"/>
                <a:gd name="T9" fmla="*/ 24 h 57"/>
                <a:gd name="T10" fmla="*/ 0 w 51"/>
                <a:gd name="T11" fmla="*/ 27 h 57"/>
                <a:gd name="T12" fmla="*/ 1 w 51"/>
                <a:gd name="T13" fmla="*/ 24 h 57"/>
                <a:gd name="T14" fmla="*/ 0 w 51"/>
                <a:gd name="T15" fmla="*/ 26 h 57"/>
                <a:gd name="T16" fmla="*/ 0 w 51"/>
                <a:gd name="T17" fmla="*/ 27 h 57"/>
                <a:gd name="T18" fmla="*/ 5 w 51"/>
                <a:gd name="T19" fmla="*/ 26 h 57"/>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51" h="57">
                  <a:moveTo>
                    <a:pt x="10" y="52"/>
                  </a:moveTo>
                  <a:lnTo>
                    <a:pt x="9" y="57"/>
                  </a:lnTo>
                  <a:lnTo>
                    <a:pt x="51" y="7"/>
                  </a:lnTo>
                  <a:lnTo>
                    <a:pt x="44" y="0"/>
                  </a:lnTo>
                  <a:lnTo>
                    <a:pt x="2" y="49"/>
                  </a:lnTo>
                  <a:lnTo>
                    <a:pt x="0" y="54"/>
                  </a:lnTo>
                  <a:lnTo>
                    <a:pt x="2" y="49"/>
                  </a:lnTo>
                  <a:lnTo>
                    <a:pt x="0" y="52"/>
                  </a:lnTo>
                  <a:lnTo>
                    <a:pt x="0" y="54"/>
                  </a:lnTo>
                  <a:lnTo>
                    <a:pt x="10" y="5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06" name="Freeform 982">
              <a:extLst>
                <a:ext uri="{FF2B5EF4-FFF2-40B4-BE49-F238E27FC236}">
                  <a16:creationId xmlns:a16="http://schemas.microsoft.com/office/drawing/2014/main" id="{00000000-0008-0000-0800-0000EE030000}"/>
                </a:ext>
              </a:extLst>
            </xdr:cNvPr>
            <xdr:cNvSpPr>
              <a:spLocks/>
            </xdr:cNvSpPr>
          </xdr:nvSpPr>
          <xdr:spPr bwMode="auto">
            <a:xfrm>
              <a:off x="563" y="1042"/>
              <a:ext cx="12" cy="32"/>
            </a:xfrm>
            <a:custGeom>
              <a:avLst/>
              <a:gdLst>
                <a:gd name="T0" fmla="*/ 9 w 24"/>
                <a:gd name="T1" fmla="*/ 31 h 64"/>
                <a:gd name="T2" fmla="*/ 12 w 24"/>
                <a:gd name="T3" fmla="*/ 28 h 64"/>
                <a:gd name="T4" fmla="*/ 5 w 24"/>
                <a:gd name="T5" fmla="*/ 0 h 64"/>
                <a:gd name="T6" fmla="*/ 0 w 24"/>
                <a:gd name="T7" fmla="*/ 1 h 64"/>
                <a:gd name="T8" fmla="*/ 7 w 24"/>
                <a:gd name="T9" fmla="*/ 29 h 64"/>
                <a:gd name="T10" fmla="*/ 10 w 24"/>
                <a:gd name="T11" fmla="*/ 26 h 64"/>
                <a:gd name="T12" fmla="*/ 9 w 24"/>
                <a:gd name="T13" fmla="*/ 31 h 64"/>
                <a:gd name="T14" fmla="*/ 12 w 24"/>
                <a:gd name="T15" fmla="*/ 32 h 64"/>
                <a:gd name="T16" fmla="*/ 12 w 24"/>
                <a:gd name="T17" fmla="*/ 28 h 64"/>
                <a:gd name="T18" fmla="*/ 9 w 24"/>
                <a:gd name="T19" fmla="*/ 31 h 6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24" h="64">
                  <a:moveTo>
                    <a:pt x="17" y="61"/>
                  </a:moveTo>
                  <a:lnTo>
                    <a:pt x="23" y="55"/>
                  </a:lnTo>
                  <a:lnTo>
                    <a:pt x="10" y="0"/>
                  </a:lnTo>
                  <a:lnTo>
                    <a:pt x="0" y="2"/>
                  </a:lnTo>
                  <a:lnTo>
                    <a:pt x="13" y="58"/>
                  </a:lnTo>
                  <a:lnTo>
                    <a:pt x="19" y="52"/>
                  </a:lnTo>
                  <a:lnTo>
                    <a:pt x="17" y="61"/>
                  </a:lnTo>
                  <a:lnTo>
                    <a:pt x="24" y="64"/>
                  </a:lnTo>
                  <a:lnTo>
                    <a:pt x="23" y="55"/>
                  </a:lnTo>
                  <a:lnTo>
                    <a:pt x="17" y="61"/>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07" name="Freeform 983">
              <a:extLst>
                <a:ext uri="{FF2B5EF4-FFF2-40B4-BE49-F238E27FC236}">
                  <a16:creationId xmlns:a16="http://schemas.microsoft.com/office/drawing/2014/main" id="{00000000-0008-0000-0800-0000EF030000}"/>
                </a:ext>
              </a:extLst>
            </xdr:cNvPr>
            <xdr:cNvSpPr>
              <a:spLocks/>
            </xdr:cNvSpPr>
          </xdr:nvSpPr>
          <xdr:spPr bwMode="auto">
            <a:xfrm>
              <a:off x="539" y="1056"/>
              <a:ext cx="33" cy="17"/>
            </a:xfrm>
            <a:custGeom>
              <a:avLst/>
              <a:gdLst>
                <a:gd name="T0" fmla="*/ 3 w 66"/>
                <a:gd name="T1" fmla="*/ 5 h 33"/>
                <a:gd name="T2" fmla="*/ 1 w 66"/>
                <a:gd name="T3" fmla="*/ 5 h 33"/>
                <a:gd name="T4" fmla="*/ 32 w 66"/>
                <a:gd name="T5" fmla="*/ 17 h 33"/>
                <a:gd name="T6" fmla="*/ 33 w 66"/>
                <a:gd name="T7" fmla="*/ 12 h 33"/>
                <a:gd name="T8" fmla="*/ 2 w 66"/>
                <a:gd name="T9" fmla="*/ 0 h 33"/>
                <a:gd name="T10" fmla="*/ 0 w 66"/>
                <a:gd name="T11" fmla="*/ 0 h 33"/>
                <a:gd name="T12" fmla="*/ 2 w 66"/>
                <a:gd name="T13" fmla="*/ 0 h 33"/>
                <a:gd name="T14" fmla="*/ 1 w 66"/>
                <a:gd name="T15" fmla="*/ 0 h 33"/>
                <a:gd name="T16" fmla="*/ 0 w 66"/>
                <a:gd name="T17" fmla="*/ 0 h 33"/>
                <a:gd name="T18" fmla="*/ 3 w 66"/>
                <a:gd name="T19" fmla="*/ 5 h 33"/>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66" h="33">
                  <a:moveTo>
                    <a:pt x="5" y="9"/>
                  </a:moveTo>
                  <a:lnTo>
                    <a:pt x="1" y="9"/>
                  </a:lnTo>
                  <a:lnTo>
                    <a:pt x="64" y="33"/>
                  </a:lnTo>
                  <a:lnTo>
                    <a:pt x="66" y="24"/>
                  </a:lnTo>
                  <a:lnTo>
                    <a:pt x="4" y="0"/>
                  </a:lnTo>
                  <a:lnTo>
                    <a:pt x="0" y="0"/>
                  </a:lnTo>
                  <a:lnTo>
                    <a:pt x="4" y="0"/>
                  </a:lnTo>
                  <a:lnTo>
                    <a:pt x="2" y="0"/>
                  </a:lnTo>
                  <a:lnTo>
                    <a:pt x="0" y="0"/>
                  </a:lnTo>
                  <a:lnTo>
                    <a:pt x="5" y="9"/>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08" name="Freeform 984">
              <a:extLst>
                <a:ext uri="{FF2B5EF4-FFF2-40B4-BE49-F238E27FC236}">
                  <a16:creationId xmlns:a16="http://schemas.microsoft.com/office/drawing/2014/main" id="{00000000-0008-0000-0800-0000F0030000}"/>
                </a:ext>
              </a:extLst>
            </xdr:cNvPr>
            <xdr:cNvSpPr>
              <a:spLocks/>
            </xdr:cNvSpPr>
          </xdr:nvSpPr>
          <xdr:spPr bwMode="auto">
            <a:xfrm>
              <a:off x="507" y="1056"/>
              <a:ext cx="34" cy="19"/>
            </a:xfrm>
            <a:custGeom>
              <a:avLst/>
              <a:gdLst>
                <a:gd name="T0" fmla="*/ 0 w 70"/>
                <a:gd name="T1" fmla="*/ 15 h 37"/>
                <a:gd name="T2" fmla="*/ 4 w 70"/>
                <a:gd name="T3" fmla="*/ 18 h 37"/>
                <a:gd name="T4" fmla="*/ 34 w 70"/>
                <a:gd name="T5" fmla="*/ 5 h 37"/>
                <a:gd name="T6" fmla="*/ 32 w 70"/>
                <a:gd name="T7" fmla="*/ 0 h 37"/>
                <a:gd name="T8" fmla="*/ 2 w 70"/>
                <a:gd name="T9" fmla="*/ 13 h 37"/>
                <a:gd name="T10" fmla="*/ 5 w 70"/>
                <a:gd name="T11" fmla="*/ 16 h 37"/>
                <a:gd name="T12" fmla="*/ 0 w 70"/>
                <a:gd name="T13" fmla="*/ 15 h 37"/>
                <a:gd name="T14" fmla="*/ 0 w 70"/>
                <a:gd name="T15" fmla="*/ 19 h 37"/>
                <a:gd name="T16" fmla="*/ 4 w 70"/>
                <a:gd name="T17" fmla="*/ 18 h 37"/>
                <a:gd name="T18" fmla="*/ 0 w 70"/>
                <a:gd name="T19" fmla="*/ 15 h 37"/>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70" h="37">
                  <a:moveTo>
                    <a:pt x="1" y="29"/>
                  </a:moveTo>
                  <a:lnTo>
                    <a:pt x="9" y="35"/>
                  </a:lnTo>
                  <a:lnTo>
                    <a:pt x="70" y="9"/>
                  </a:lnTo>
                  <a:lnTo>
                    <a:pt x="65" y="0"/>
                  </a:lnTo>
                  <a:lnTo>
                    <a:pt x="4" y="25"/>
                  </a:lnTo>
                  <a:lnTo>
                    <a:pt x="11" y="31"/>
                  </a:lnTo>
                  <a:lnTo>
                    <a:pt x="1" y="29"/>
                  </a:lnTo>
                  <a:lnTo>
                    <a:pt x="0" y="37"/>
                  </a:lnTo>
                  <a:lnTo>
                    <a:pt x="9" y="35"/>
                  </a:lnTo>
                  <a:lnTo>
                    <a:pt x="1" y="29"/>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09" name="Freeform 985">
              <a:extLst>
                <a:ext uri="{FF2B5EF4-FFF2-40B4-BE49-F238E27FC236}">
                  <a16:creationId xmlns:a16="http://schemas.microsoft.com/office/drawing/2014/main" id="{00000000-0008-0000-0800-0000F1030000}"/>
                </a:ext>
              </a:extLst>
            </xdr:cNvPr>
            <xdr:cNvSpPr>
              <a:spLocks/>
            </xdr:cNvSpPr>
          </xdr:nvSpPr>
          <xdr:spPr bwMode="auto">
            <a:xfrm>
              <a:off x="507" y="1039"/>
              <a:ext cx="11" cy="33"/>
            </a:xfrm>
            <a:custGeom>
              <a:avLst/>
              <a:gdLst>
                <a:gd name="T0" fmla="*/ 7 w 22"/>
                <a:gd name="T1" fmla="*/ 4 h 64"/>
                <a:gd name="T2" fmla="*/ 6 w 22"/>
                <a:gd name="T3" fmla="*/ 1 h 64"/>
                <a:gd name="T4" fmla="*/ 0 w 22"/>
                <a:gd name="T5" fmla="*/ 32 h 64"/>
                <a:gd name="T6" fmla="*/ 5 w 22"/>
                <a:gd name="T7" fmla="*/ 33 h 64"/>
                <a:gd name="T8" fmla="*/ 11 w 22"/>
                <a:gd name="T9" fmla="*/ 3 h 64"/>
                <a:gd name="T10" fmla="*/ 10 w 22"/>
                <a:gd name="T11" fmla="*/ 0 h 64"/>
                <a:gd name="T12" fmla="*/ 11 w 22"/>
                <a:gd name="T13" fmla="*/ 3 h 64"/>
                <a:gd name="T14" fmla="*/ 11 w 22"/>
                <a:gd name="T15" fmla="*/ 1 h 64"/>
                <a:gd name="T16" fmla="*/ 10 w 22"/>
                <a:gd name="T17" fmla="*/ 0 h 64"/>
                <a:gd name="T18" fmla="*/ 7 w 22"/>
                <a:gd name="T19" fmla="*/ 4 h 6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22" h="64">
                  <a:moveTo>
                    <a:pt x="13" y="7"/>
                  </a:moveTo>
                  <a:lnTo>
                    <a:pt x="12" y="2"/>
                  </a:lnTo>
                  <a:lnTo>
                    <a:pt x="0" y="62"/>
                  </a:lnTo>
                  <a:lnTo>
                    <a:pt x="10" y="64"/>
                  </a:lnTo>
                  <a:lnTo>
                    <a:pt x="22" y="5"/>
                  </a:lnTo>
                  <a:lnTo>
                    <a:pt x="20" y="0"/>
                  </a:lnTo>
                  <a:lnTo>
                    <a:pt x="22" y="5"/>
                  </a:lnTo>
                  <a:lnTo>
                    <a:pt x="22" y="2"/>
                  </a:lnTo>
                  <a:lnTo>
                    <a:pt x="20" y="0"/>
                  </a:lnTo>
                  <a:lnTo>
                    <a:pt x="13" y="7"/>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0" name="Freeform 986">
              <a:extLst>
                <a:ext uri="{FF2B5EF4-FFF2-40B4-BE49-F238E27FC236}">
                  <a16:creationId xmlns:a16="http://schemas.microsoft.com/office/drawing/2014/main" id="{00000000-0008-0000-0800-0000F2030000}"/>
                </a:ext>
              </a:extLst>
            </xdr:cNvPr>
            <xdr:cNvSpPr>
              <a:spLocks/>
            </xdr:cNvSpPr>
          </xdr:nvSpPr>
          <xdr:spPr bwMode="auto">
            <a:xfrm>
              <a:off x="489" y="1019"/>
              <a:ext cx="28" cy="24"/>
            </a:xfrm>
            <a:custGeom>
              <a:avLst/>
              <a:gdLst>
                <a:gd name="T0" fmla="*/ 4 w 57"/>
                <a:gd name="T1" fmla="*/ 0 h 48"/>
                <a:gd name="T2" fmla="*/ 3 w 57"/>
                <a:gd name="T3" fmla="*/ 4 h 48"/>
                <a:gd name="T4" fmla="*/ 25 w 57"/>
                <a:gd name="T5" fmla="*/ 24 h 48"/>
                <a:gd name="T6" fmla="*/ 28 w 57"/>
                <a:gd name="T7" fmla="*/ 21 h 48"/>
                <a:gd name="T8" fmla="*/ 7 w 57"/>
                <a:gd name="T9" fmla="*/ 1 h 48"/>
                <a:gd name="T10" fmla="*/ 5 w 57"/>
                <a:gd name="T11" fmla="*/ 5 h 48"/>
                <a:gd name="T12" fmla="*/ 4 w 57"/>
                <a:gd name="T13" fmla="*/ 0 h 48"/>
                <a:gd name="T14" fmla="*/ 0 w 57"/>
                <a:gd name="T15" fmla="*/ 1 h 48"/>
                <a:gd name="T16" fmla="*/ 3 w 57"/>
                <a:gd name="T17" fmla="*/ 4 h 48"/>
                <a:gd name="T18" fmla="*/ 4 w 57"/>
                <a:gd name="T19" fmla="*/ 0 h 48"/>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57" h="48">
                  <a:moveTo>
                    <a:pt x="9" y="0"/>
                  </a:moveTo>
                  <a:lnTo>
                    <a:pt x="6" y="8"/>
                  </a:lnTo>
                  <a:lnTo>
                    <a:pt x="50" y="48"/>
                  </a:lnTo>
                  <a:lnTo>
                    <a:pt x="57" y="41"/>
                  </a:lnTo>
                  <a:lnTo>
                    <a:pt x="14" y="1"/>
                  </a:lnTo>
                  <a:lnTo>
                    <a:pt x="11" y="9"/>
                  </a:lnTo>
                  <a:lnTo>
                    <a:pt x="9" y="0"/>
                  </a:lnTo>
                  <a:lnTo>
                    <a:pt x="0" y="2"/>
                  </a:lnTo>
                  <a:lnTo>
                    <a:pt x="6" y="8"/>
                  </a:lnTo>
                  <a:lnTo>
                    <a:pt x="9"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1" name="Freeform 987">
              <a:extLst>
                <a:ext uri="{FF2B5EF4-FFF2-40B4-BE49-F238E27FC236}">
                  <a16:creationId xmlns:a16="http://schemas.microsoft.com/office/drawing/2014/main" id="{00000000-0008-0000-0800-0000F3030000}"/>
                </a:ext>
              </a:extLst>
            </xdr:cNvPr>
            <xdr:cNvSpPr>
              <a:spLocks/>
            </xdr:cNvSpPr>
          </xdr:nvSpPr>
          <xdr:spPr bwMode="auto">
            <a:xfrm>
              <a:off x="493" y="1012"/>
              <a:ext cx="31" cy="12"/>
            </a:xfrm>
            <a:custGeom>
              <a:avLst/>
              <a:gdLst>
                <a:gd name="T0" fmla="*/ 28 w 62"/>
                <a:gd name="T1" fmla="*/ 2 h 23"/>
                <a:gd name="T2" fmla="*/ 29 w 62"/>
                <a:gd name="T3" fmla="*/ 0 h 23"/>
                <a:gd name="T4" fmla="*/ 0 w 62"/>
                <a:gd name="T5" fmla="*/ 7 h 23"/>
                <a:gd name="T6" fmla="*/ 1 w 62"/>
                <a:gd name="T7" fmla="*/ 12 h 23"/>
                <a:gd name="T8" fmla="*/ 30 w 62"/>
                <a:gd name="T9" fmla="*/ 5 h 23"/>
                <a:gd name="T10" fmla="*/ 31 w 62"/>
                <a:gd name="T11" fmla="*/ 4 h 23"/>
                <a:gd name="T12" fmla="*/ 30 w 62"/>
                <a:gd name="T13" fmla="*/ 5 h 23"/>
                <a:gd name="T14" fmla="*/ 31 w 62"/>
                <a:gd name="T15" fmla="*/ 5 h 23"/>
                <a:gd name="T16" fmla="*/ 31 w 62"/>
                <a:gd name="T17" fmla="*/ 4 h 23"/>
                <a:gd name="T18" fmla="*/ 28 w 62"/>
                <a:gd name="T19" fmla="*/ 2 h 23"/>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62" h="23">
                  <a:moveTo>
                    <a:pt x="55" y="3"/>
                  </a:moveTo>
                  <a:lnTo>
                    <a:pt x="57" y="0"/>
                  </a:lnTo>
                  <a:lnTo>
                    <a:pt x="0" y="14"/>
                  </a:lnTo>
                  <a:lnTo>
                    <a:pt x="2" y="23"/>
                  </a:lnTo>
                  <a:lnTo>
                    <a:pt x="60" y="10"/>
                  </a:lnTo>
                  <a:lnTo>
                    <a:pt x="62" y="8"/>
                  </a:lnTo>
                  <a:lnTo>
                    <a:pt x="60" y="10"/>
                  </a:lnTo>
                  <a:lnTo>
                    <a:pt x="62" y="9"/>
                  </a:lnTo>
                  <a:lnTo>
                    <a:pt x="62" y="8"/>
                  </a:lnTo>
                  <a:lnTo>
                    <a:pt x="55" y="3"/>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2" name="Freeform 988">
              <a:extLst>
                <a:ext uri="{FF2B5EF4-FFF2-40B4-BE49-F238E27FC236}">
                  <a16:creationId xmlns:a16="http://schemas.microsoft.com/office/drawing/2014/main" id="{00000000-0008-0000-0800-0000F4030000}"/>
                </a:ext>
              </a:extLst>
            </xdr:cNvPr>
            <xdr:cNvSpPr>
              <a:spLocks/>
            </xdr:cNvSpPr>
          </xdr:nvSpPr>
          <xdr:spPr bwMode="auto">
            <a:xfrm>
              <a:off x="520" y="981"/>
              <a:ext cx="22" cy="35"/>
            </a:xfrm>
            <a:custGeom>
              <a:avLst/>
              <a:gdLst>
                <a:gd name="T0" fmla="*/ 22 w 43"/>
                <a:gd name="T1" fmla="*/ 4 h 69"/>
                <a:gd name="T2" fmla="*/ 18 w 43"/>
                <a:gd name="T3" fmla="*/ 4 h 69"/>
                <a:gd name="T4" fmla="*/ 0 w 43"/>
                <a:gd name="T5" fmla="*/ 32 h 69"/>
                <a:gd name="T6" fmla="*/ 4 w 43"/>
                <a:gd name="T7" fmla="*/ 35 h 69"/>
                <a:gd name="T8" fmla="*/ 22 w 43"/>
                <a:gd name="T9" fmla="*/ 6 h 69"/>
                <a:gd name="T10" fmla="*/ 18 w 43"/>
                <a:gd name="T11" fmla="*/ 6 h 69"/>
                <a:gd name="T12" fmla="*/ 22 w 43"/>
                <a:gd name="T13" fmla="*/ 4 h 69"/>
                <a:gd name="T14" fmla="*/ 20 w 43"/>
                <a:gd name="T15" fmla="*/ 0 h 69"/>
                <a:gd name="T16" fmla="*/ 18 w 43"/>
                <a:gd name="T17" fmla="*/ 4 h 69"/>
                <a:gd name="T18" fmla="*/ 22 w 43"/>
                <a:gd name="T19" fmla="*/ 4 h 69"/>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43" h="69">
                  <a:moveTo>
                    <a:pt x="43" y="7"/>
                  </a:moveTo>
                  <a:lnTo>
                    <a:pt x="36" y="7"/>
                  </a:lnTo>
                  <a:lnTo>
                    <a:pt x="0" y="64"/>
                  </a:lnTo>
                  <a:lnTo>
                    <a:pt x="7" y="69"/>
                  </a:lnTo>
                  <a:lnTo>
                    <a:pt x="43" y="12"/>
                  </a:lnTo>
                  <a:lnTo>
                    <a:pt x="36" y="12"/>
                  </a:lnTo>
                  <a:lnTo>
                    <a:pt x="43" y="7"/>
                  </a:lnTo>
                  <a:lnTo>
                    <a:pt x="39" y="0"/>
                  </a:lnTo>
                  <a:lnTo>
                    <a:pt x="36" y="7"/>
                  </a:lnTo>
                  <a:lnTo>
                    <a:pt x="43" y="7"/>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3" name="Freeform 989">
              <a:extLst>
                <a:ext uri="{FF2B5EF4-FFF2-40B4-BE49-F238E27FC236}">
                  <a16:creationId xmlns:a16="http://schemas.microsoft.com/office/drawing/2014/main" id="{00000000-0008-0000-0800-0000F5030000}"/>
                </a:ext>
              </a:extLst>
            </xdr:cNvPr>
            <xdr:cNvSpPr>
              <a:spLocks/>
            </xdr:cNvSpPr>
          </xdr:nvSpPr>
          <xdr:spPr bwMode="auto">
            <a:xfrm>
              <a:off x="538" y="985"/>
              <a:ext cx="22" cy="32"/>
            </a:xfrm>
            <a:custGeom>
              <a:avLst/>
              <a:gdLst>
                <a:gd name="T0" fmla="*/ 20 w 43"/>
                <a:gd name="T1" fmla="*/ 27 h 64"/>
                <a:gd name="T2" fmla="*/ 22 w 43"/>
                <a:gd name="T3" fmla="*/ 29 h 64"/>
                <a:gd name="T4" fmla="*/ 4 w 43"/>
                <a:gd name="T5" fmla="*/ 0 h 64"/>
                <a:gd name="T6" fmla="*/ 0 w 43"/>
                <a:gd name="T7" fmla="*/ 3 h 64"/>
                <a:gd name="T8" fmla="*/ 18 w 43"/>
                <a:gd name="T9" fmla="*/ 31 h 64"/>
                <a:gd name="T10" fmla="*/ 20 w 43"/>
                <a:gd name="T11" fmla="*/ 32 h 64"/>
                <a:gd name="T12" fmla="*/ 18 w 43"/>
                <a:gd name="T13" fmla="*/ 31 h 64"/>
                <a:gd name="T14" fmla="*/ 19 w 43"/>
                <a:gd name="T15" fmla="*/ 32 h 64"/>
                <a:gd name="T16" fmla="*/ 20 w 43"/>
                <a:gd name="T17" fmla="*/ 32 h 64"/>
                <a:gd name="T18" fmla="*/ 20 w 43"/>
                <a:gd name="T19" fmla="*/ 27 h 6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0" t="0" r="r" b="b"/>
              <a:pathLst>
                <a:path w="43" h="64">
                  <a:moveTo>
                    <a:pt x="40" y="54"/>
                  </a:moveTo>
                  <a:lnTo>
                    <a:pt x="43" y="57"/>
                  </a:lnTo>
                  <a:lnTo>
                    <a:pt x="7" y="0"/>
                  </a:lnTo>
                  <a:lnTo>
                    <a:pt x="0" y="5"/>
                  </a:lnTo>
                  <a:lnTo>
                    <a:pt x="36" y="62"/>
                  </a:lnTo>
                  <a:lnTo>
                    <a:pt x="40" y="64"/>
                  </a:lnTo>
                  <a:lnTo>
                    <a:pt x="36" y="62"/>
                  </a:lnTo>
                  <a:lnTo>
                    <a:pt x="37" y="64"/>
                  </a:lnTo>
                  <a:lnTo>
                    <a:pt x="40" y="64"/>
                  </a:lnTo>
                  <a:lnTo>
                    <a:pt x="40" y="54"/>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4" name="Freeform 990">
              <a:extLst>
                <a:ext uri="{FF2B5EF4-FFF2-40B4-BE49-F238E27FC236}">
                  <a16:creationId xmlns:a16="http://schemas.microsoft.com/office/drawing/2014/main" id="{00000000-0008-0000-0800-0000F6030000}"/>
                </a:ext>
              </a:extLst>
            </xdr:cNvPr>
            <xdr:cNvSpPr>
              <a:spLocks/>
            </xdr:cNvSpPr>
          </xdr:nvSpPr>
          <xdr:spPr bwMode="auto">
            <a:xfrm>
              <a:off x="371" y="394"/>
              <a:ext cx="5" cy="4"/>
            </a:xfrm>
            <a:custGeom>
              <a:avLst/>
              <a:gdLst>
                <a:gd name="T0" fmla="*/ 5 w 11"/>
                <a:gd name="T1" fmla="*/ 0 h 9"/>
                <a:gd name="T2" fmla="*/ 5 w 11"/>
                <a:gd name="T3" fmla="*/ 3 h 9"/>
                <a:gd name="T4" fmla="*/ 4 w 11"/>
                <a:gd name="T5" fmla="*/ 4 h 9"/>
                <a:gd name="T6" fmla="*/ 3 w 11"/>
                <a:gd name="T7" fmla="*/ 4 h 9"/>
                <a:gd name="T8" fmla="*/ 1 w 11"/>
                <a:gd name="T9" fmla="*/ 4 h 9"/>
                <a:gd name="T10" fmla="*/ 0 w 11"/>
                <a:gd name="T11" fmla="*/ 2 h 9"/>
                <a:gd name="T12" fmla="*/ 0 w 11"/>
                <a:gd name="T13" fmla="*/ 0 h 9"/>
                <a:gd name="T14" fmla="*/ 3 w 11"/>
                <a:gd name="T15" fmla="*/ 0 h 9"/>
                <a:gd name="T16" fmla="*/ 5 w 11"/>
                <a:gd name="T17" fmla="*/ 0 h 9"/>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1" h="9">
                  <a:moveTo>
                    <a:pt x="11" y="1"/>
                  </a:moveTo>
                  <a:lnTo>
                    <a:pt x="11" y="6"/>
                  </a:lnTo>
                  <a:lnTo>
                    <a:pt x="9" y="9"/>
                  </a:lnTo>
                  <a:lnTo>
                    <a:pt x="6" y="9"/>
                  </a:lnTo>
                  <a:lnTo>
                    <a:pt x="2" y="9"/>
                  </a:lnTo>
                  <a:lnTo>
                    <a:pt x="0" y="4"/>
                  </a:lnTo>
                  <a:lnTo>
                    <a:pt x="1" y="1"/>
                  </a:lnTo>
                  <a:lnTo>
                    <a:pt x="6" y="0"/>
                  </a:lnTo>
                  <a:lnTo>
                    <a:pt x="11" y="1"/>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5" name="Freeform 991">
              <a:extLst>
                <a:ext uri="{FF2B5EF4-FFF2-40B4-BE49-F238E27FC236}">
                  <a16:creationId xmlns:a16="http://schemas.microsoft.com/office/drawing/2014/main" id="{00000000-0008-0000-0800-0000F7030000}"/>
                </a:ext>
              </a:extLst>
            </xdr:cNvPr>
            <xdr:cNvSpPr>
              <a:spLocks/>
            </xdr:cNvSpPr>
          </xdr:nvSpPr>
          <xdr:spPr bwMode="auto">
            <a:xfrm>
              <a:off x="567" y="397"/>
              <a:ext cx="49" cy="27"/>
            </a:xfrm>
            <a:custGeom>
              <a:avLst/>
              <a:gdLst>
                <a:gd name="T0" fmla="*/ 5 w 99"/>
                <a:gd name="T1" fmla="*/ 3 h 55"/>
                <a:gd name="T2" fmla="*/ 8 w 99"/>
                <a:gd name="T3" fmla="*/ 5 h 55"/>
                <a:gd name="T4" fmla="*/ 12 w 99"/>
                <a:gd name="T5" fmla="*/ 6 h 55"/>
                <a:gd name="T6" fmla="*/ 16 w 99"/>
                <a:gd name="T7" fmla="*/ 6 h 55"/>
                <a:gd name="T8" fmla="*/ 20 w 99"/>
                <a:gd name="T9" fmla="*/ 5 h 55"/>
                <a:gd name="T10" fmla="*/ 23 w 99"/>
                <a:gd name="T11" fmla="*/ 5 h 55"/>
                <a:gd name="T12" fmla="*/ 27 w 99"/>
                <a:gd name="T13" fmla="*/ 5 h 55"/>
                <a:gd name="T14" fmla="*/ 31 w 99"/>
                <a:gd name="T15" fmla="*/ 5 h 55"/>
                <a:gd name="T16" fmla="*/ 35 w 99"/>
                <a:gd name="T17" fmla="*/ 5 h 55"/>
                <a:gd name="T18" fmla="*/ 39 w 99"/>
                <a:gd name="T19" fmla="*/ 5 h 55"/>
                <a:gd name="T20" fmla="*/ 43 w 99"/>
                <a:gd name="T21" fmla="*/ 5 h 55"/>
                <a:gd name="T22" fmla="*/ 46 w 99"/>
                <a:gd name="T23" fmla="*/ 6 h 55"/>
                <a:gd name="T24" fmla="*/ 49 w 99"/>
                <a:gd name="T25" fmla="*/ 7 h 55"/>
                <a:gd name="T26" fmla="*/ 49 w 99"/>
                <a:gd name="T27" fmla="*/ 10 h 55"/>
                <a:gd name="T28" fmla="*/ 49 w 99"/>
                <a:gd name="T29" fmla="*/ 13 h 55"/>
                <a:gd name="T30" fmla="*/ 49 w 99"/>
                <a:gd name="T31" fmla="*/ 15 h 55"/>
                <a:gd name="T32" fmla="*/ 47 w 99"/>
                <a:gd name="T33" fmla="*/ 17 h 55"/>
                <a:gd name="T34" fmla="*/ 42 w 99"/>
                <a:gd name="T35" fmla="*/ 19 h 55"/>
                <a:gd name="T36" fmla="*/ 38 w 99"/>
                <a:gd name="T37" fmla="*/ 17 h 55"/>
                <a:gd name="T38" fmla="*/ 33 w 99"/>
                <a:gd name="T39" fmla="*/ 17 h 55"/>
                <a:gd name="T40" fmla="*/ 29 w 99"/>
                <a:gd name="T41" fmla="*/ 19 h 55"/>
                <a:gd name="T42" fmla="*/ 25 w 99"/>
                <a:gd name="T43" fmla="*/ 22 h 55"/>
                <a:gd name="T44" fmla="*/ 22 w 99"/>
                <a:gd name="T45" fmla="*/ 24 h 55"/>
                <a:gd name="T46" fmla="*/ 18 w 99"/>
                <a:gd name="T47" fmla="*/ 26 h 55"/>
                <a:gd name="T48" fmla="*/ 13 w 99"/>
                <a:gd name="T49" fmla="*/ 27 h 55"/>
                <a:gd name="T50" fmla="*/ 13 w 99"/>
                <a:gd name="T51" fmla="*/ 22 h 55"/>
                <a:gd name="T52" fmla="*/ 11 w 99"/>
                <a:gd name="T53" fmla="*/ 17 h 55"/>
                <a:gd name="T54" fmla="*/ 9 w 99"/>
                <a:gd name="T55" fmla="*/ 13 h 55"/>
                <a:gd name="T56" fmla="*/ 4 w 99"/>
                <a:gd name="T57" fmla="*/ 10 h 55"/>
                <a:gd name="T58" fmla="*/ 2 w 99"/>
                <a:gd name="T59" fmla="*/ 10 h 55"/>
                <a:gd name="T60" fmla="*/ 2 w 99"/>
                <a:gd name="T61" fmla="*/ 10 h 55"/>
                <a:gd name="T62" fmla="*/ 2 w 99"/>
                <a:gd name="T63" fmla="*/ 8 h 55"/>
                <a:gd name="T64" fmla="*/ 2 w 99"/>
                <a:gd name="T65" fmla="*/ 7 h 55"/>
                <a:gd name="T66" fmla="*/ 2 w 99"/>
                <a:gd name="T67" fmla="*/ 6 h 55"/>
                <a:gd name="T68" fmla="*/ 2 w 99"/>
                <a:gd name="T69" fmla="*/ 5 h 55"/>
                <a:gd name="T70" fmla="*/ 1 w 99"/>
                <a:gd name="T71" fmla="*/ 3 h 55"/>
                <a:gd name="T72" fmla="*/ 0 w 99"/>
                <a:gd name="T73" fmla="*/ 2 h 55"/>
                <a:gd name="T74" fmla="*/ 0 w 99"/>
                <a:gd name="T75" fmla="*/ 1 h 55"/>
                <a:gd name="T76" fmla="*/ 0 w 99"/>
                <a:gd name="T77" fmla="*/ 0 h 55"/>
                <a:gd name="T78" fmla="*/ 0 w 99"/>
                <a:gd name="T79" fmla="*/ 0 h 55"/>
                <a:gd name="T80" fmla="*/ 0 w 99"/>
                <a:gd name="T81" fmla="*/ 0 h 55"/>
                <a:gd name="T82" fmla="*/ 2 w 99"/>
                <a:gd name="T83" fmla="*/ 0 h 55"/>
                <a:gd name="T84" fmla="*/ 4 w 99"/>
                <a:gd name="T85" fmla="*/ 0 h 55"/>
                <a:gd name="T86" fmla="*/ 4 w 99"/>
                <a:gd name="T87" fmla="*/ 2 h 55"/>
                <a:gd name="T88" fmla="*/ 5 w 99"/>
                <a:gd name="T89" fmla="*/ 3 h 55"/>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99" h="55">
                  <a:moveTo>
                    <a:pt x="10" y="6"/>
                  </a:moveTo>
                  <a:lnTo>
                    <a:pt x="16" y="10"/>
                  </a:lnTo>
                  <a:lnTo>
                    <a:pt x="24" y="12"/>
                  </a:lnTo>
                  <a:lnTo>
                    <a:pt x="32" y="12"/>
                  </a:lnTo>
                  <a:lnTo>
                    <a:pt x="40" y="11"/>
                  </a:lnTo>
                  <a:lnTo>
                    <a:pt x="46" y="11"/>
                  </a:lnTo>
                  <a:lnTo>
                    <a:pt x="54" y="11"/>
                  </a:lnTo>
                  <a:lnTo>
                    <a:pt x="62" y="11"/>
                  </a:lnTo>
                  <a:lnTo>
                    <a:pt x="70" y="11"/>
                  </a:lnTo>
                  <a:lnTo>
                    <a:pt x="79" y="11"/>
                  </a:lnTo>
                  <a:lnTo>
                    <a:pt x="86" y="11"/>
                  </a:lnTo>
                  <a:lnTo>
                    <a:pt x="92" y="12"/>
                  </a:lnTo>
                  <a:lnTo>
                    <a:pt x="99" y="15"/>
                  </a:lnTo>
                  <a:lnTo>
                    <a:pt x="99" y="20"/>
                  </a:lnTo>
                  <a:lnTo>
                    <a:pt x="99" y="26"/>
                  </a:lnTo>
                  <a:lnTo>
                    <a:pt x="99" y="31"/>
                  </a:lnTo>
                  <a:lnTo>
                    <a:pt x="95" y="35"/>
                  </a:lnTo>
                  <a:lnTo>
                    <a:pt x="85" y="38"/>
                  </a:lnTo>
                  <a:lnTo>
                    <a:pt x="76" y="35"/>
                  </a:lnTo>
                  <a:lnTo>
                    <a:pt x="67" y="35"/>
                  </a:lnTo>
                  <a:lnTo>
                    <a:pt x="59" y="39"/>
                  </a:lnTo>
                  <a:lnTo>
                    <a:pt x="51" y="44"/>
                  </a:lnTo>
                  <a:lnTo>
                    <a:pt x="44" y="49"/>
                  </a:lnTo>
                  <a:lnTo>
                    <a:pt x="36" y="52"/>
                  </a:lnTo>
                  <a:lnTo>
                    <a:pt x="27" y="55"/>
                  </a:lnTo>
                  <a:lnTo>
                    <a:pt x="26" y="45"/>
                  </a:lnTo>
                  <a:lnTo>
                    <a:pt x="23" y="35"/>
                  </a:lnTo>
                  <a:lnTo>
                    <a:pt x="18" y="27"/>
                  </a:lnTo>
                  <a:lnTo>
                    <a:pt x="9" y="21"/>
                  </a:lnTo>
                  <a:lnTo>
                    <a:pt x="5" y="21"/>
                  </a:lnTo>
                  <a:lnTo>
                    <a:pt x="4" y="20"/>
                  </a:lnTo>
                  <a:lnTo>
                    <a:pt x="4" y="17"/>
                  </a:lnTo>
                  <a:lnTo>
                    <a:pt x="4" y="15"/>
                  </a:lnTo>
                  <a:lnTo>
                    <a:pt x="5" y="12"/>
                  </a:lnTo>
                  <a:lnTo>
                    <a:pt x="5" y="10"/>
                  </a:lnTo>
                  <a:lnTo>
                    <a:pt x="3" y="6"/>
                  </a:lnTo>
                  <a:lnTo>
                    <a:pt x="1" y="4"/>
                  </a:lnTo>
                  <a:lnTo>
                    <a:pt x="0" y="3"/>
                  </a:lnTo>
                  <a:lnTo>
                    <a:pt x="0" y="1"/>
                  </a:lnTo>
                  <a:lnTo>
                    <a:pt x="1" y="0"/>
                  </a:lnTo>
                  <a:lnTo>
                    <a:pt x="5" y="0"/>
                  </a:lnTo>
                  <a:lnTo>
                    <a:pt x="8" y="1"/>
                  </a:lnTo>
                  <a:lnTo>
                    <a:pt x="9" y="4"/>
                  </a:lnTo>
                  <a:lnTo>
                    <a:pt x="10" y="6"/>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6" name="Freeform 992">
              <a:extLst>
                <a:ext uri="{FF2B5EF4-FFF2-40B4-BE49-F238E27FC236}">
                  <a16:creationId xmlns:a16="http://schemas.microsoft.com/office/drawing/2014/main" id="{00000000-0008-0000-0800-0000F8030000}"/>
                </a:ext>
              </a:extLst>
            </xdr:cNvPr>
            <xdr:cNvSpPr>
              <a:spLocks/>
            </xdr:cNvSpPr>
          </xdr:nvSpPr>
          <xdr:spPr bwMode="auto">
            <a:xfrm>
              <a:off x="154" y="398"/>
              <a:ext cx="26" cy="80"/>
            </a:xfrm>
            <a:custGeom>
              <a:avLst/>
              <a:gdLst>
                <a:gd name="T0" fmla="*/ 26 w 52"/>
                <a:gd name="T1" fmla="*/ 22 h 162"/>
                <a:gd name="T2" fmla="*/ 24 w 52"/>
                <a:gd name="T3" fmla="*/ 25 h 162"/>
                <a:gd name="T4" fmla="*/ 21 w 52"/>
                <a:gd name="T5" fmla="*/ 29 h 162"/>
                <a:gd name="T6" fmla="*/ 19 w 52"/>
                <a:gd name="T7" fmla="*/ 33 h 162"/>
                <a:gd name="T8" fmla="*/ 16 w 52"/>
                <a:gd name="T9" fmla="*/ 36 h 162"/>
                <a:gd name="T10" fmla="*/ 16 w 52"/>
                <a:gd name="T11" fmla="*/ 39 h 162"/>
                <a:gd name="T12" fmla="*/ 14 w 52"/>
                <a:gd name="T13" fmla="*/ 44 h 162"/>
                <a:gd name="T14" fmla="*/ 13 w 52"/>
                <a:gd name="T15" fmla="*/ 51 h 162"/>
                <a:gd name="T16" fmla="*/ 12 w 52"/>
                <a:gd name="T17" fmla="*/ 58 h 162"/>
                <a:gd name="T18" fmla="*/ 11 w 52"/>
                <a:gd name="T19" fmla="*/ 65 h 162"/>
                <a:gd name="T20" fmla="*/ 10 w 52"/>
                <a:gd name="T21" fmla="*/ 72 h 162"/>
                <a:gd name="T22" fmla="*/ 8 w 52"/>
                <a:gd name="T23" fmla="*/ 77 h 162"/>
                <a:gd name="T24" fmla="*/ 7 w 52"/>
                <a:gd name="T25" fmla="*/ 80 h 162"/>
                <a:gd name="T26" fmla="*/ 5 w 52"/>
                <a:gd name="T27" fmla="*/ 73 h 162"/>
                <a:gd name="T28" fmla="*/ 3 w 52"/>
                <a:gd name="T29" fmla="*/ 64 h 162"/>
                <a:gd name="T30" fmla="*/ 2 w 52"/>
                <a:gd name="T31" fmla="*/ 54 h 162"/>
                <a:gd name="T32" fmla="*/ 1 w 52"/>
                <a:gd name="T33" fmla="*/ 43 h 162"/>
                <a:gd name="T34" fmla="*/ 1 w 52"/>
                <a:gd name="T35" fmla="*/ 33 h 162"/>
                <a:gd name="T36" fmla="*/ 1 w 52"/>
                <a:gd name="T37" fmla="*/ 23 h 162"/>
                <a:gd name="T38" fmla="*/ 1 w 52"/>
                <a:gd name="T39" fmla="*/ 15 h 162"/>
                <a:gd name="T40" fmla="*/ 1 w 52"/>
                <a:gd name="T41" fmla="*/ 8 h 162"/>
                <a:gd name="T42" fmla="*/ 1 w 52"/>
                <a:gd name="T43" fmla="*/ 6 h 162"/>
                <a:gd name="T44" fmla="*/ 0 w 52"/>
                <a:gd name="T45" fmla="*/ 3 h 162"/>
                <a:gd name="T46" fmla="*/ 0 w 52"/>
                <a:gd name="T47" fmla="*/ 0 h 162"/>
                <a:gd name="T48" fmla="*/ 2 w 52"/>
                <a:gd name="T49" fmla="*/ 0 h 162"/>
                <a:gd name="T50" fmla="*/ 5 w 52"/>
                <a:gd name="T51" fmla="*/ 2 h 162"/>
                <a:gd name="T52" fmla="*/ 8 w 52"/>
                <a:gd name="T53" fmla="*/ 5 h 162"/>
                <a:gd name="T54" fmla="*/ 11 w 52"/>
                <a:gd name="T55" fmla="*/ 8 h 162"/>
                <a:gd name="T56" fmla="*/ 15 w 52"/>
                <a:gd name="T57" fmla="*/ 11 h 162"/>
                <a:gd name="T58" fmla="*/ 18 w 52"/>
                <a:gd name="T59" fmla="*/ 14 h 162"/>
                <a:gd name="T60" fmla="*/ 21 w 52"/>
                <a:gd name="T61" fmla="*/ 17 h 162"/>
                <a:gd name="T62" fmla="*/ 24 w 52"/>
                <a:gd name="T63" fmla="*/ 19 h 162"/>
                <a:gd name="T64" fmla="*/ 26 w 52"/>
                <a:gd name="T65" fmla="*/ 22 h 162"/>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52" h="162">
                  <a:moveTo>
                    <a:pt x="52" y="44"/>
                  </a:moveTo>
                  <a:lnTo>
                    <a:pt x="47" y="51"/>
                  </a:lnTo>
                  <a:lnTo>
                    <a:pt x="42" y="59"/>
                  </a:lnTo>
                  <a:lnTo>
                    <a:pt x="37" y="66"/>
                  </a:lnTo>
                  <a:lnTo>
                    <a:pt x="32" y="73"/>
                  </a:lnTo>
                  <a:lnTo>
                    <a:pt x="31" y="79"/>
                  </a:lnTo>
                  <a:lnTo>
                    <a:pt x="28" y="90"/>
                  </a:lnTo>
                  <a:lnTo>
                    <a:pt x="26" y="103"/>
                  </a:lnTo>
                  <a:lnTo>
                    <a:pt x="23" y="117"/>
                  </a:lnTo>
                  <a:lnTo>
                    <a:pt x="21" y="131"/>
                  </a:lnTo>
                  <a:lnTo>
                    <a:pt x="19" y="145"/>
                  </a:lnTo>
                  <a:lnTo>
                    <a:pt x="16" y="155"/>
                  </a:lnTo>
                  <a:lnTo>
                    <a:pt x="14" y="162"/>
                  </a:lnTo>
                  <a:lnTo>
                    <a:pt x="9" y="147"/>
                  </a:lnTo>
                  <a:lnTo>
                    <a:pt x="5" y="129"/>
                  </a:lnTo>
                  <a:lnTo>
                    <a:pt x="4" y="109"/>
                  </a:lnTo>
                  <a:lnTo>
                    <a:pt x="2" y="88"/>
                  </a:lnTo>
                  <a:lnTo>
                    <a:pt x="2" y="67"/>
                  </a:lnTo>
                  <a:lnTo>
                    <a:pt x="2" y="46"/>
                  </a:lnTo>
                  <a:lnTo>
                    <a:pt x="2" y="31"/>
                  </a:lnTo>
                  <a:lnTo>
                    <a:pt x="1" y="17"/>
                  </a:lnTo>
                  <a:lnTo>
                    <a:pt x="1" y="13"/>
                  </a:lnTo>
                  <a:lnTo>
                    <a:pt x="0" y="7"/>
                  </a:lnTo>
                  <a:lnTo>
                    <a:pt x="0" y="0"/>
                  </a:lnTo>
                  <a:lnTo>
                    <a:pt x="4" y="0"/>
                  </a:lnTo>
                  <a:lnTo>
                    <a:pt x="10" y="4"/>
                  </a:lnTo>
                  <a:lnTo>
                    <a:pt x="16" y="10"/>
                  </a:lnTo>
                  <a:lnTo>
                    <a:pt x="22" y="16"/>
                  </a:lnTo>
                  <a:lnTo>
                    <a:pt x="30" y="22"/>
                  </a:lnTo>
                  <a:lnTo>
                    <a:pt x="36" y="28"/>
                  </a:lnTo>
                  <a:lnTo>
                    <a:pt x="42" y="34"/>
                  </a:lnTo>
                  <a:lnTo>
                    <a:pt x="47" y="39"/>
                  </a:lnTo>
                  <a:lnTo>
                    <a:pt x="52" y="4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7" name="Freeform 993">
              <a:extLst>
                <a:ext uri="{FF2B5EF4-FFF2-40B4-BE49-F238E27FC236}">
                  <a16:creationId xmlns:a16="http://schemas.microsoft.com/office/drawing/2014/main" id="{00000000-0008-0000-0800-0000F9030000}"/>
                </a:ext>
              </a:extLst>
            </xdr:cNvPr>
            <xdr:cNvSpPr>
              <a:spLocks/>
            </xdr:cNvSpPr>
          </xdr:nvSpPr>
          <xdr:spPr bwMode="auto">
            <a:xfrm>
              <a:off x="133" y="413"/>
              <a:ext cx="122" cy="243"/>
            </a:xfrm>
            <a:custGeom>
              <a:avLst/>
              <a:gdLst>
                <a:gd name="T0" fmla="*/ 17 w 243"/>
                <a:gd name="T1" fmla="*/ 17 h 484"/>
                <a:gd name="T2" fmla="*/ 19 w 243"/>
                <a:gd name="T3" fmla="*/ 25 h 484"/>
                <a:gd name="T4" fmla="*/ 17 w 243"/>
                <a:gd name="T5" fmla="*/ 35 h 484"/>
                <a:gd name="T6" fmla="*/ 17 w 243"/>
                <a:gd name="T7" fmla="*/ 45 h 484"/>
                <a:gd name="T8" fmla="*/ 21 w 243"/>
                <a:gd name="T9" fmla="*/ 57 h 484"/>
                <a:gd name="T10" fmla="*/ 23 w 243"/>
                <a:gd name="T11" fmla="*/ 69 h 484"/>
                <a:gd name="T12" fmla="*/ 28 w 243"/>
                <a:gd name="T13" fmla="*/ 81 h 484"/>
                <a:gd name="T14" fmla="*/ 30 w 243"/>
                <a:gd name="T15" fmla="*/ 81 h 484"/>
                <a:gd name="T16" fmla="*/ 33 w 243"/>
                <a:gd name="T17" fmla="*/ 92 h 484"/>
                <a:gd name="T18" fmla="*/ 37 w 243"/>
                <a:gd name="T19" fmla="*/ 107 h 484"/>
                <a:gd name="T20" fmla="*/ 40 w 243"/>
                <a:gd name="T21" fmla="*/ 124 h 484"/>
                <a:gd name="T22" fmla="*/ 49 w 243"/>
                <a:gd name="T23" fmla="*/ 136 h 484"/>
                <a:gd name="T24" fmla="*/ 56 w 243"/>
                <a:gd name="T25" fmla="*/ 149 h 484"/>
                <a:gd name="T26" fmla="*/ 61 w 243"/>
                <a:gd name="T27" fmla="*/ 163 h 484"/>
                <a:gd name="T28" fmla="*/ 71 w 243"/>
                <a:gd name="T29" fmla="*/ 172 h 484"/>
                <a:gd name="T30" fmla="*/ 75 w 243"/>
                <a:gd name="T31" fmla="*/ 180 h 484"/>
                <a:gd name="T32" fmla="*/ 80 w 243"/>
                <a:gd name="T33" fmla="*/ 187 h 484"/>
                <a:gd name="T34" fmla="*/ 87 w 243"/>
                <a:gd name="T35" fmla="*/ 198 h 484"/>
                <a:gd name="T36" fmla="*/ 98 w 243"/>
                <a:gd name="T37" fmla="*/ 215 h 484"/>
                <a:gd name="T38" fmla="*/ 109 w 243"/>
                <a:gd name="T39" fmla="*/ 231 h 484"/>
                <a:gd name="T40" fmla="*/ 118 w 243"/>
                <a:gd name="T41" fmla="*/ 239 h 484"/>
                <a:gd name="T42" fmla="*/ 118 w 243"/>
                <a:gd name="T43" fmla="*/ 240 h 484"/>
                <a:gd name="T44" fmla="*/ 104 w 243"/>
                <a:gd name="T45" fmla="*/ 234 h 484"/>
                <a:gd name="T46" fmla="*/ 94 w 243"/>
                <a:gd name="T47" fmla="*/ 224 h 484"/>
                <a:gd name="T48" fmla="*/ 91 w 243"/>
                <a:gd name="T49" fmla="*/ 216 h 484"/>
                <a:gd name="T50" fmla="*/ 84 w 243"/>
                <a:gd name="T51" fmla="*/ 214 h 484"/>
                <a:gd name="T52" fmla="*/ 75 w 243"/>
                <a:gd name="T53" fmla="*/ 204 h 484"/>
                <a:gd name="T54" fmla="*/ 75 w 243"/>
                <a:gd name="T55" fmla="*/ 195 h 484"/>
                <a:gd name="T56" fmla="*/ 73 w 243"/>
                <a:gd name="T57" fmla="*/ 187 h 484"/>
                <a:gd name="T58" fmla="*/ 68 w 243"/>
                <a:gd name="T59" fmla="*/ 184 h 484"/>
                <a:gd name="T60" fmla="*/ 66 w 243"/>
                <a:gd name="T61" fmla="*/ 185 h 484"/>
                <a:gd name="T62" fmla="*/ 59 w 243"/>
                <a:gd name="T63" fmla="*/ 175 h 484"/>
                <a:gd name="T64" fmla="*/ 56 w 243"/>
                <a:gd name="T65" fmla="*/ 165 h 484"/>
                <a:gd name="T66" fmla="*/ 56 w 243"/>
                <a:gd name="T67" fmla="*/ 156 h 484"/>
                <a:gd name="T68" fmla="*/ 50 w 243"/>
                <a:gd name="T69" fmla="*/ 149 h 484"/>
                <a:gd name="T70" fmla="*/ 47 w 243"/>
                <a:gd name="T71" fmla="*/ 149 h 484"/>
                <a:gd name="T72" fmla="*/ 41 w 243"/>
                <a:gd name="T73" fmla="*/ 139 h 484"/>
                <a:gd name="T74" fmla="*/ 36 w 243"/>
                <a:gd name="T75" fmla="*/ 122 h 484"/>
                <a:gd name="T76" fmla="*/ 31 w 243"/>
                <a:gd name="T77" fmla="*/ 106 h 484"/>
                <a:gd name="T78" fmla="*/ 26 w 243"/>
                <a:gd name="T79" fmla="*/ 102 h 484"/>
                <a:gd name="T80" fmla="*/ 21 w 243"/>
                <a:gd name="T81" fmla="*/ 92 h 484"/>
                <a:gd name="T82" fmla="*/ 21 w 243"/>
                <a:gd name="T83" fmla="*/ 76 h 484"/>
                <a:gd name="T84" fmla="*/ 13 w 243"/>
                <a:gd name="T85" fmla="*/ 63 h 484"/>
                <a:gd name="T86" fmla="*/ 9 w 243"/>
                <a:gd name="T87" fmla="*/ 55 h 484"/>
                <a:gd name="T88" fmla="*/ 11 w 243"/>
                <a:gd name="T89" fmla="*/ 49 h 484"/>
                <a:gd name="T90" fmla="*/ 13 w 243"/>
                <a:gd name="T91" fmla="*/ 46 h 484"/>
                <a:gd name="T92" fmla="*/ 14 w 243"/>
                <a:gd name="T93" fmla="*/ 41 h 484"/>
                <a:gd name="T94" fmla="*/ 15 w 243"/>
                <a:gd name="T95" fmla="*/ 40 h 484"/>
                <a:gd name="T96" fmla="*/ 13 w 243"/>
                <a:gd name="T97" fmla="*/ 37 h 484"/>
                <a:gd name="T98" fmla="*/ 9 w 243"/>
                <a:gd name="T99" fmla="*/ 32 h 484"/>
                <a:gd name="T100" fmla="*/ 3 w 243"/>
                <a:gd name="T101" fmla="*/ 21 h 484"/>
                <a:gd name="T102" fmla="*/ 1 w 243"/>
                <a:gd name="T103" fmla="*/ 15 h 484"/>
                <a:gd name="T104" fmla="*/ 0 w 243"/>
                <a:gd name="T105" fmla="*/ 8 h 484"/>
                <a:gd name="T106" fmla="*/ 4 w 243"/>
                <a:gd name="T107" fmla="*/ 3 h 484"/>
                <a:gd name="T108" fmla="*/ 14 w 243"/>
                <a:gd name="T109" fmla="*/ 1 h 484"/>
                <a:gd name="T110" fmla="*/ 16 w 243"/>
                <a:gd name="T111" fmla="*/ 9 h 484"/>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243" h="484">
                  <a:moveTo>
                    <a:pt x="32" y="24"/>
                  </a:moveTo>
                  <a:lnTo>
                    <a:pt x="32" y="28"/>
                  </a:lnTo>
                  <a:lnTo>
                    <a:pt x="33" y="34"/>
                  </a:lnTo>
                  <a:lnTo>
                    <a:pt x="33" y="39"/>
                  </a:lnTo>
                  <a:lnTo>
                    <a:pt x="35" y="44"/>
                  </a:lnTo>
                  <a:lnTo>
                    <a:pt x="37" y="50"/>
                  </a:lnTo>
                  <a:lnTo>
                    <a:pt x="37" y="57"/>
                  </a:lnTo>
                  <a:lnTo>
                    <a:pt x="36" y="64"/>
                  </a:lnTo>
                  <a:lnTo>
                    <a:pt x="33" y="70"/>
                  </a:lnTo>
                  <a:lnTo>
                    <a:pt x="32" y="77"/>
                  </a:lnTo>
                  <a:lnTo>
                    <a:pt x="32" y="83"/>
                  </a:lnTo>
                  <a:lnTo>
                    <a:pt x="33" y="90"/>
                  </a:lnTo>
                  <a:lnTo>
                    <a:pt x="38" y="96"/>
                  </a:lnTo>
                  <a:lnTo>
                    <a:pt x="40" y="104"/>
                  </a:lnTo>
                  <a:lnTo>
                    <a:pt x="41" y="113"/>
                  </a:lnTo>
                  <a:lnTo>
                    <a:pt x="42" y="121"/>
                  </a:lnTo>
                  <a:lnTo>
                    <a:pt x="45" y="130"/>
                  </a:lnTo>
                  <a:lnTo>
                    <a:pt x="46" y="138"/>
                  </a:lnTo>
                  <a:lnTo>
                    <a:pt x="48" y="146"/>
                  </a:lnTo>
                  <a:lnTo>
                    <a:pt x="51" y="155"/>
                  </a:lnTo>
                  <a:lnTo>
                    <a:pt x="55" y="162"/>
                  </a:lnTo>
                  <a:lnTo>
                    <a:pt x="56" y="162"/>
                  </a:lnTo>
                  <a:lnTo>
                    <a:pt x="58" y="162"/>
                  </a:lnTo>
                  <a:lnTo>
                    <a:pt x="60" y="162"/>
                  </a:lnTo>
                  <a:lnTo>
                    <a:pt x="61" y="162"/>
                  </a:lnTo>
                  <a:lnTo>
                    <a:pt x="63" y="173"/>
                  </a:lnTo>
                  <a:lnTo>
                    <a:pt x="66" y="184"/>
                  </a:lnTo>
                  <a:lnTo>
                    <a:pt x="68" y="194"/>
                  </a:lnTo>
                  <a:lnTo>
                    <a:pt x="72" y="205"/>
                  </a:lnTo>
                  <a:lnTo>
                    <a:pt x="74" y="214"/>
                  </a:lnTo>
                  <a:lnTo>
                    <a:pt x="77" y="225"/>
                  </a:lnTo>
                  <a:lnTo>
                    <a:pt x="78" y="236"/>
                  </a:lnTo>
                  <a:lnTo>
                    <a:pt x="79" y="247"/>
                  </a:lnTo>
                  <a:lnTo>
                    <a:pt x="87" y="254"/>
                  </a:lnTo>
                  <a:lnTo>
                    <a:pt x="93" y="261"/>
                  </a:lnTo>
                  <a:lnTo>
                    <a:pt x="98" y="270"/>
                  </a:lnTo>
                  <a:lnTo>
                    <a:pt x="103" y="278"/>
                  </a:lnTo>
                  <a:lnTo>
                    <a:pt x="107" y="288"/>
                  </a:lnTo>
                  <a:lnTo>
                    <a:pt x="111" y="297"/>
                  </a:lnTo>
                  <a:lnTo>
                    <a:pt x="114" y="306"/>
                  </a:lnTo>
                  <a:lnTo>
                    <a:pt x="119" y="315"/>
                  </a:lnTo>
                  <a:lnTo>
                    <a:pt x="121" y="324"/>
                  </a:lnTo>
                  <a:lnTo>
                    <a:pt x="128" y="330"/>
                  </a:lnTo>
                  <a:lnTo>
                    <a:pt x="136" y="335"/>
                  </a:lnTo>
                  <a:lnTo>
                    <a:pt x="141" y="343"/>
                  </a:lnTo>
                  <a:lnTo>
                    <a:pt x="143" y="349"/>
                  </a:lnTo>
                  <a:lnTo>
                    <a:pt x="146" y="353"/>
                  </a:lnTo>
                  <a:lnTo>
                    <a:pt x="149" y="358"/>
                  </a:lnTo>
                  <a:lnTo>
                    <a:pt x="153" y="363"/>
                  </a:lnTo>
                  <a:lnTo>
                    <a:pt x="157" y="368"/>
                  </a:lnTo>
                  <a:lnTo>
                    <a:pt x="159" y="373"/>
                  </a:lnTo>
                  <a:lnTo>
                    <a:pt x="160" y="379"/>
                  </a:lnTo>
                  <a:lnTo>
                    <a:pt x="162" y="385"/>
                  </a:lnTo>
                  <a:lnTo>
                    <a:pt x="173" y="395"/>
                  </a:lnTo>
                  <a:lnTo>
                    <a:pt x="182" y="406"/>
                  </a:lnTo>
                  <a:lnTo>
                    <a:pt x="189" y="416"/>
                  </a:lnTo>
                  <a:lnTo>
                    <a:pt x="195" y="429"/>
                  </a:lnTo>
                  <a:lnTo>
                    <a:pt x="202" y="439"/>
                  </a:lnTo>
                  <a:lnTo>
                    <a:pt x="209" y="450"/>
                  </a:lnTo>
                  <a:lnTo>
                    <a:pt x="218" y="460"/>
                  </a:lnTo>
                  <a:lnTo>
                    <a:pt x="230" y="469"/>
                  </a:lnTo>
                  <a:lnTo>
                    <a:pt x="234" y="472"/>
                  </a:lnTo>
                  <a:lnTo>
                    <a:pt x="236" y="476"/>
                  </a:lnTo>
                  <a:lnTo>
                    <a:pt x="239" y="479"/>
                  </a:lnTo>
                  <a:lnTo>
                    <a:pt x="243" y="484"/>
                  </a:lnTo>
                  <a:lnTo>
                    <a:pt x="235" y="479"/>
                  </a:lnTo>
                  <a:lnTo>
                    <a:pt x="227" y="475"/>
                  </a:lnTo>
                  <a:lnTo>
                    <a:pt x="217" y="471"/>
                  </a:lnTo>
                  <a:lnTo>
                    <a:pt x="208" y="467"/>
                  </a:lnTo>
                  <a:lnTo>
                    <a:pt x="199" y="462"/>
                  </a:lnTo>
                  <a:lnTo>
                    <a:pt x="193" y="455"/>
                  </a:lnTo>
                  <a:lnTo>
                    <a:pt x="188" y="447"/>
                  </a:lnTo>
                  <a:lnTo>
                    <a:pt x="188" y="436"/>
                  </a:lnTo>
                  <a:lnTo>
                    <a:pt x="184" y="432"/>
                  </a:lnTo>
                  <a:lnTo>
                    <a:pt x="182" y="430"/>
                  </a:lnTo>
                  <a:lnTo>
                    <a:pt x="178" y="430"/>
                  </a:lnTo>
                  <a:lnTo>
                    <a:pt x="174" y="432"/>
                  </a:lnTo>
                  <a:lnTo>
                    <a:pt x="168" y="426"/>
                  </a:lnTo>
                  <a:lnTo>
                    <a:pt x="163" y="419"/>
                  </a:lnTo>
                  <a:lnTo>
                    <a:pt x="157" y="413"/>
                  </a:lnTo>
                  <a:lnTo>
                    <a:pt x="150" y="406"/>
                  </a:lnTo>
                  <a:lnTo>
                    <a:pt x="150" y="400"/>
                  </a:lnTo>
                  <a:lnTo>
                    <a:pt x="150" y="393"/>
                  </a:lnTo>
                  <a:lnTo>
                    <a:pt x="150" y="389"/>
                  </a:lnTo>
                  <a:lnTo>
                    <a:pt x="149" y="383"/>
                  </a:lnTo>
                  <a:lnTo>
                    <a:pt x="148" y="376"/>
                  </a:lnTo>
                  <a:lnTo>
                    <a:pt x="146" y="372"/>
                  </a:lnTo>
                  <a:lnTo>
                    <a:pt x="142" y="368"/>
                  </a:lnTo>
                  <a:lnTo>
                    <a:pt x="137" y="364"/>
                  </a:lnTo>
                  <a:lnTo>
                    <a:pt x="136" y="367"/>
                  </a:lnTo>
                  <a:lnTo>
                    <a:pt x="134" y="368"/>
                  </a:lnTo>
                  <a:lnTo>
                    <a:pt x="132" y="368"/>
                  </a:lnTo>
                  <a:lnTo>
                    <a:pt x="131" y="368"/>
                  </a:lnTo>
                  <a:lnTo>
                    <a:pt x="127" y="362"/>
                  </a:lnTo>
                  <a:lnTo>
                    <a:pt x="122" y="356"/>
                  </a:lnTo>
                  <a:lnTo>
                    <a:pt x="118" y="349"/>
                  </a:lnTo>
                  <a:lnTo>
                    <a:pt x="114" y="343"/>
                  </a:lnTo>
                  <a:lnTo>
                    <a:pt x="112" y="337"/>
                  </a:lnTo>
                  <a:lnTo>
                    <a:pt x="111" y="329"/>
                  </a:lnTo>
                  <a:lnTo>
                    <a:pt x="111" y="323"/>
                  </a:lnTo>
                  <a:lnTo>
                    <a:pt x="112" y="316"/>
                  </a:lnTo>
                  <a:lnTo>
                    <a:pt x="111" y="310"/>
                  </a:lnTo>
                  <a:lnTo>
                    <a:pt x="108" y="304"/>
                  </a:lnTo>
                  <a:lnTo>
                    <a:pt x="104" y="300"/>
                  </a:lnTo>
                  <a:lnTo>
                    <a:pt x="99" y="297"/>
                  </a:lnTo>
                  <a:lnTo>
                    <a:pt x="97" y="297"/>
                  </a:lnTo>
                  <a:lnTo>
                    <a:pt x="94" y="297"/>
                  </a:lnTo>
                  <a:lnTo>
                    <a:pt x="93" y="297"/>
                  </a:lnTo>
                  <a:lnTo>
                    <a:pt x="91" y="297"/>
                  </a:lnTo>
                  <a:lnTo>
                    <a:pt x="84" y="287"/>
                  </a:lnTo>
                  <a:lnTo>
                    <a:pt x="81" y="276"/>
                  </a:lnTo>
                  <a:lnTo>
                    <a:pt x="77" y="265"/>
                  </a:lnTo>
                  <a:lnTo>
                    <a:pt x="73" y="254"/>
                  </a:lnTo>
                  <a:lnTo>
                    <a:pt x="71" y="243"/>
                  </a:lnTo>
                  <a:lnTo>
                    <a:pt x="68" y="232"/>
                  </a:lnTo>
                  <a:lnTo>
                    <a:pt x="64" y="222"/>
                  </a:lnTo>
                  <a:lnTo>
                    <a:pt x="61" y="212"/>
                  </a:lnTo>
                  <a:lnTo>
                    <a:pt x="58" y="208"/>
                  </a:lnTo>
                  <a:lnTo>
                    <a:pt x="56" y="206"/>
                  </a:lnTo>
                  <a:lnTo>
                    <a:pt x="52" y="203"/>
                  </a:lnTo>
                  <a:lnTo>
                    <a:pt x="48" y="203"/>
                  </a:lnTo>
                  <a:lnTo>
                    <a:pt x="43" y="194"/>
                  </a:lnTo>
                  <a:lnTo>
                    <a:pt x="41" y="184"/>
                  </a:lnTo>
                  <a:lnTo>
                    <a:pt x="41" y="173"/>
                  </a:lnTo>
                  <a:lnTo>
                    <a:pt x="41" y="162"/>
                  </a:lnTo>
                  <a:lnTo>
                    <a:pt x="41" y="151"/>
                  </a:lnTo>
                  <a:lnTo>
                    <a:pt x="40" y="142"/>
                  </a:lnTo>
                  <a:lnTo>
                    <a:pt x="35" y="133"/>
                  </a:lnTo>
                  <a:lnTo>
                    <a:pt x="26" y="126"/>
                  </a:lnTo>
                  <a:lnTo>
                    <a:pt x="22" y="121"/>
                  </a:lnTo>
                  <a:lnTo>
                    <a:pt x="20" y="115"/>
                  </a:lnTo>
                  <a:lnTo>
                    <a:pt x="18" y="109"/>
                  </a:lnTo>
                  <a:lnTo>
                    <a:pt x="17" y="103"/>
                  </a:lnTo>
                  <a:lnTo>
                    <a:pt x="20" y="100"/>
                  </a:lnTo>
                  <a:lnTo>
                    <a:pt x="22" y="98"/>
                  </a:lnTo>
                  <a:lnTo>
                    <a:pt x="26" y="97"/>
                  </a:lnTo>
                  <a:lnTo>
                    <a:pt x="27" y="93"/>
                  </a:lnTo>
                  <a:lnTo>
                    <a:pt x="25" y="91"/>
                  </a:lnTo>
                  <a:lnTo>
                    <a:pt x="22" y="87"/>
                  </a:lnTo>
                  <a:lnTo>
                    <a:pt x="23" y="85"/>
                  </a:lnTo>
                  <a:lnTo>
                    <a:pt x="27" y="82"/>
                  </a:lnTo>
                  <a:lnTo>
                    <a:pt x="30" y="81"/>
                  </a:lnTo>
                  <a:lnTo>
                    <a:pt x="30" y="80"/>
                  </a:lnTo>
                  <a:lnTo>
                    <a:pt x="30" y="79"/>
                  </a:lnTo>
                  <a:lnTo>
                    <a:pt x="30" y="77"/>
                  </a:lnTo>
                  <a:lnTo>
                    <a:pt x="27" y="75"/>
                  </a:lnTo>
                  <a:lnTo>
                    <a:pt x="25" y="74"/>
                  </a:lnTo>
                  <a:lnTo>
                    <a:pt x="22" y="73"/>
                  </a:lnTo>
                  <a:lnTo>
                    <a:pt x="18" y="73"/>
                  </a:lnTo>
                  <a:lnTo>
                    <a:pt x="17" y="64"/>
                  </a:lnTo>
                  <a:lnTo>
                    <a:pt x="17" y="54"/>
                  </a:lnTo>
                  <a:lnTo>
                    <a:pt x="13" y="47"/>
                  </a:lnTo>
                  <a:lnTo>
                    <a:pt x="5" y="42"/>
                  </a:lnTo>
                  <a:lnTo>
                    <a:pt x="3" y="37"/>
                  </a:lnTo>
                  <a:lnTo>
                    <a:pt x="2" y="34"/>
                  </a:lnTo>
                  <a:lnTo>
                    <a:pt x="2" y="29"/>
                  </a:lnTo>
                  <a:lnTo>
                    <a:pt x="1" y="24"/>
                  </a:lnTo>
                  <a:lnTo>
                    <a:pt x="1" y="21"/>
                  </a:lnTo>
                  <a:lnTo>
                    <a:pt x="0" y="16"/>
                  </a:lnTo>
                  <a:lnTo>
                    <a:pt x="0" y="11"/>
                  </a:lnTo>
                  <a:lnTo>
                    <a:pt x="1" y="6"/>
                  </a:lnTo>
                  <a:lnTo>
                    <a:pt x="7" y="6"/>
                  </a:lnTo>
                  <a:lnTo>
                    <a:pt x="15" y="4"/>
                  </a:lnTo>
                  <a:lnTo>
                    <a:pt x="21" y="0"/>
                  </a:lnTo>
                  <a:lnTo>
                    <a:pt x="27" y="2"/>
                  </a:lnTo>
                  <a:lnTo>
                    <a:pt x="28" y="8"/>
                  </a:lnTo>
                  <a:lnTo>
                    <a:pt x="30" y="13"/>
                  </a:lnTo>
                  <a:lnTo>
                    <a:pt x="31" y="18"/>
                  </a:lnTo>
                  <a:lnTo>
                    <a:pt x="32" y="2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8" name="Freeform 994">
              <a:extLst>
                <a:ext uri="{FF2B5EF4-FFF2-40B4-BE49-F238E27FC236}">
                  <a16:creationId xmlns:a16="http://schemas.microsoft.com/office/drawing/2014/main" id="{00000000-0008-0000-0800-0000FA030000}"/>
                </a:ext>
              </a:extLst>
            </xdr:cNvPr>
            <xdr:cNvSpPr>
              <a:spLocks/>
            </xdr:cNvSpPr>
          </xdr:nvSpPr>
          <xdr:spPr bwMode="auto">
            <a:xfrm>
              <a:off x="525" y="418"/>
              <a:ext cx="48" cy="29"/>
            </a:xfrm>
            <a:custGeom>
              <a:avLst/>
              <a:gdLst>
                <a:gd name="T0" fmla="*/ 42 w 96"/>
                <a:gd name="T1" fmla="*/ 7 h 57"/>
                <a:gd name="T2" fmla="*/ 44 w 96"/>
                <a:gd name="T3" fmla="*/ 6 h 57"/>
                <a:gd name="T4" fmla="*/ 45 w 96"/>
                <a:gd name="T5" fmla="*/ 4 h 57"/>
                <a:gd name="T6" fmla="*/ 46 w 96"/>
                <a:gd name="T7" fmla="*/ 1 h 57"/>
                <a:gd name="T8" fmla="*/ 46 w 96"/>
                <a:gd name="T9" fmla="*/ 0 h 57"/>
                <a:gd name="T10" fmla="*/ 47 w 96"/>
                <a:gd name="T11" fmla="*/ 2 h 57"/>
                <a:gd name="T12" fmla="*/ 48 w 96"/>
                <a:gd name="T13" fmla="*/ 5 h 57"/>
                <a:gd name="T14" fmla="*/ 48 w 96"/>
                <a:gd name="T15" fmla="*/ 7 h 57"/>
                <a:gd name="T16" fmla="*/ 47 w 96"/>
                <a:gd name="T17" fmla="*/ 10 h 57"/>
                <a:gd name="T18" fmla="*/ 47 w 96"/>
                <a:gd name="T19" fmla="*/ 13 h 57"/>
                <a:gd name="T20" fmla="*/ 47 w 96"/>
                <a:gd name="T21" fmla="*/ 15 h 57"/>
                <a:gd name="T22" fmla="*/ 46 w 96"/>
                <a:gd name="T23" fmla="*/ 18 h 57"/>
                <a:gd name="T24" fmla="*/ 47 w 96"/>
                <a:gd name="T25" fmla="*/ 21 h 57"/>
                <a:gd name="T26" fmla="*/ 43 w 96"/>
                <a:gd name="T27" fmla="*/ 22 h 57"/>
                <a:gd name="T28" fmla="*/ 39 w 96"/>
                <a:gd name="T29" fmla="*/ 23 h 57"/>
                <a:gd name="T30" fmla="*/ 36 w 96"/>
                <a:gd name="T31" fmla="*/ 22 h 57"/>
                <a:gd name="T32" fmla="*/ 33 w 96"/>
                <a:gd name="T33" fmla="*/ 21 h 57"/>
                <a:gd name="T34" fmla="*/ 30 w 96"/>
                <a:gd name="T35" fmla="*/ 19 h 57"/>
                <a:gd name="T36" fmla="*/ 26 w 96"/>
                <a:gd name="T37" fmla="*/ 18 h 57"/>
                <a:gd name="T38" fmla="*/ 22 w 96"/>
                <a:gd name="T39" fmla="*/ 18 h 57"/>
                <a:gd name="T40" fmla="*/ 19 w 96"/>
                <a:gd name="T41" fmla="*/ 19 h 57"/>
                <a:gd name="T42" fmla="*/ 14 w 96"/>
                <a:gd name="T43" fmla="*/ 22 h 57"/>
                <a:gd name="T44" fmla="*/ 11 w 96"/>
                <a:gd name="T45" fmla="*/ 24 h 57"/>
                <a:gd name="T46" fmla="*/ 6 w 96"/>
                <a:gd name="T47" fmla="*/ 27 h 57"/>
                <a:gd name="T48" fmla="*/ 2 w 96"/>
                <a:gd name="T49" fmla="*/ 29 h 57"/>
                <a:gd name="T50" fmla="*/ 2 w 96"/>
                <a:gd name="T51" fmla="*/ 25 h 57"/>
                <a:gd name="T52" fmla="*/ 1 w 96"/>
                <a:gd name="T53" fmla="*/ 22 h 57"/>
                <a:gd name="T54" fmla="*/ 1 w 96"/>
                <a:gd name="T55" fmla="*/ 20 h 57"/>
                <a:gd name="T56" fmla="*/ 1 w 96"/>
                <a:gd name="T57" fmla="*/ 17 h 57"/>
                <a:gd name="T58" fmla="*/ 0 w 96"/>
                <a:gd name="T59" fmla="*/ 14 h 57"/>
                <a:gd name="T60" fmla="*/ 0 w 96"/>
                <a:gd name="T61" fmla="*/ 12 h 57"/>
                <a:gd name="T62" fmla="*/ 0 w 96"/>
                <a:gd name="T63" fmla="*/ 9 h 57"/>
                <a:gd name="T64" fmla="*/ 1 w 96"/>
                <a:gd name="T65" fmla="*/ 6 h 57"/>
                <a:gd name="T66" fmla="*/ 5 w 96"/>
                <a:gd name="T67" fmla="*/ 7 h 57"/>
                <a:gd name="T68" fmla="*/ 6 w 96"/>
                <a:gd name="T69" fmla="*/ 11 h 57"/>
                <a:gd name="T70" fmla="*/ 8 w 96"/>
                <a:gd name="T71" fmla="*/ 15 h 57"/>
                <a:gd name="T72" fmla="*/ 13 w 96"/>
                <a:gd name="T73" fmla="*/ 16 h 57"/>
                <a:gd name="T74" fmla="*/ 14 w 96"/>
                <a:gd name="T75" fmla="*/ 13 h 57"/>
                <a:gd name="T76" fmla="*/ 15 w 96"/>
                <a:gd name="T77" fmla="*/ 11 h 57"/>
                <a:gd name="T78" fmla="*/ 16 w 96"/>
                <a:gd name="T79" fmla="*/ 9 h 57"/>
                <a:gd name="T80" fmla="*/ 17 w 96"/>
                <a:gd name="T81" fmla="*/ 6 h 57"/>
                <a:gd name="T82" fmla="*/ 17 w 96"/>
                <a:gd name="T83" fmla="*/ 9 h 57"/>
                <a:gd name="T84" fmla="*/ 18 w 96"/>
                <a:gd name="T85" fmla="*/ 13 h 57"/>
                <a:gd name="T86" fmla="*/ 19 w 96"/>
                <a:gd name="T87" fmla="*/ 15 h 57"/>
                <a:gd name="T88" fmla="*/ 22 w 96"/>
                <a:gd name="T89" fmla="*/ 16 h 57"/>
                <a:gd name="T90" fmla="*/ 24 w 96"/>
                <a:gd name="T91" fmla="*/ 16 h 57"/>
                <a:gd name="T92" fmla="*/ 27 w 96"/>
                <a:gd name="T93" fmla="*/ 16 h 57"/>
                <a:gd name="T94" fmla="*/ 30 w 96"/>
                <a:gd name="T95" fmla="*/ 15 h 57"/>
                <a:gd name="T96" fmla="*/ 32 w 96"/>
                <a:gd name="T97" fmla="*/ 13 h 57"/>
                <a:gd name="T98" fmla="*/ 32 w 96"/>
                <a:gd name="T99" fmla="*/ 10 h 57"/>
                <a:gd name="T100" fmla="*/ 33 w 96"/>
                <a:gd name="T101" fmla="*/ 7 h 57"/>
                <a:gd name="T102" fmla="*/ 33 w 96"/>
                <a:gd name="T103" fmla="*/ 4 h 57"/>
                <a:gd name="T104" fmla="*/ 33 w 96"/>
                <a:gd name="T105" fmla="*/ 0 h 57"/>
                <a:gd name="T106" fmla="*/ 35 w 96"/>
                <a:gd name="T107" fmla="*/ 2 h 57"/>
                <a:gd name="T108" fmla="*/ 37 w 96"/>
                <a:gd name="T109" fmla="*/ 4 h 57"/>
                <a:gd name="T110" fmla="*/ 38 w 96"/>
                <a:gd name="T111" fmla="*/ 7 h 57"/>
                <a:gd name="T112" fmla="*/ 42 w 96"/>
                <a:gd name="T113" fmla="*/ 7 h 57"/>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Lst>
              <a:ahLst/>
              <a:cxnLst>
                <a:cxn ang="T114">
                  <a:pos x="T0" y="T1"/>
                </a:cxn>
                <a:cxn ang="T115">
                  <a:pos x="T2" y="T3"/>
                </a:cxn>
                <a:cxn ang="T116">
                  <a:pos x="T4" y="T5"/>
                </a:cxn>
                <a:cxn ang="T117">
                  <a:pos x="T6" y="T7"/>
                </a:cxn>
                <a:cxn ang="T118">
                  <a:pos x="T8" y="T9"/>
                </a:cxn>
                <a:cxn ang="T119">
                  <a:pos x="T10" y="T11"/>
                </a:cxn>
                <a:cxn ang="T120">
                  <a:pos x="T12" y="T13"/>
                </a:cxn>
                <a:cxn ang="T121">
                  <a:pos x="T14" y="T15"/>
                </a:cxn>
                <a:cxn ang="T122">
                  <a:pos x="T16" y="T17"/>
                </a:cxn>
                <a:cxn ang="T123">
                  <a:pos x="T18" y="T19"/>
                </a:cxn>
                <a:cxn ang="T124">
                  <a:pos x="T20" y="T21"/>
                </a:cxn>
                <a:cxn ang="T125">
                  <a:pos x="T22" y="T23"/>
                </a:cxn>
                <a:cxn ang="T126">
                  <a:pos x="T24" y="T25"/>
                </a:cxn>
                <a:cxn ang="T127">
                  <a:pos x="T26" y="T27"/>
                </a:cxn>
                <a:cxn ang="T128">
                  <a:pos x="T28" y="T29"/>
                </a:cxn>
                <a:cxn ang="T129">
                  <a:pos x="T30" y="T31"/>
                </a:cxn>
                <a:cxn ang="T130">
                  <a:pos x="T32" y="T33"/>
                </a:cxn>
                <a:cxn ang="T131">
                  <a:pos x="T34" y="T35"/>
                </a:cxn>
                <a:cxn ang="T132">
                  <a:pos x="T36" y="T37"/>
                </a:cxn>
                <a:cxn ang="T133">
                  <a:pos x="T38" y="T39"/>
                </a:cxn>
                <a:cxn ang="T134">
                  <a:pos x="T40" y="T41"/>
                </a:cxn>
                <a:cxn ang="T135">
                  <a:pos x="T42" y="T43"/>
                </a:cxn>
                <a:cxn ang="T136">
                  <a:pos x="T44" y="T45"/>
                </a:cxn>
                <a:cxn ang="T137">
                  <a:pos x="T46" y="T47"/>
                </a:cxn>
                <a:cxn ang="T138">
                  <a:pos x="T48" y="T49"/>
                </a:cxn>
                <a:cxn ang="T139">
                  <a:pos x="T50" y="T51"/>
                </a:cxn>
                <a:cxn ang="T140">
                  <a:pos x="T52" y="T53"/>
                </a:cxn>
                <a:cxn ang="T141">
                  <a:pos x="T54" y="T55"/>
                </a:cxn>
                <a:cxn ang="T142">
                  <a:pos x="T56" y="T57"/>
                </a:cxn>
                <a:cxn ang="T143">
                  <a:pos x="T58" y="T59"/>
                </a:cxn>
                <a:cxn ang="T144">
                  <a:pos x="T60" y="T61"/>
                </a:cxn>
                <a:cxn ang="T145">
                  <a:pos x="T62" y="T63"/>
                </a:cxn>
                <a:cxn ang="T146">
                  <a:pos x="T64" y="T65"/>
                </a:cxn>
                <a:cxn ang="T147">
                  <a:pos x="T66" y="T67"/>
                </a:cxn>
                <a:cxn ang="T148">
                  <a:pos x="T68" y="T69"/>
                </a:cxn>
                <a:cxn ang="T149">
                  <a:pos x="T70" y="T71"/>
                </a:cxn>
                <a:cxn ang="T150">
                  <a:pos x="T72" y="T73"/>
                </a:cxn>
                <a:cxn ang="T151">
                  <a:pos x="T74" y="T75"/>
                </a:cxn>
                <a:cxn ang="T152">
                  <a:pos x="T76" y="T77"/>
                </a:cxn>
                <a:cxn ang="T153">
                  <a:pos x="T78" y="T79"/>
                </a:cxn>
                <a:cxn ang="T154">
                  <a:pos x="T80" y="T81"/>
                </a:cxn>
                <a:cxn ang="T155">
                  <a:pos x="T82" y="T83"/>
                </a:cxn>
                <a:cxn ang="T156">
                  <a:pos x="T84" y="T85"/>
                </a:cxn>
                <a:cxn ang="T157">
                  <a:pos x="T86" y="T87"/>
                </a:cxn>
                <a:cxn ang="T158">
                  <a:pos x="T88" y="T89"/>
                </a:cxn>
                <a:cxn ang="T159">
                  <a:pos x="T90" y="T91"/>
                </a:cxn>
                <a:cxn ang="T160">
                  <a:pos x="T92" y="T93"/>
                </a:cxn>
                <a:cxn ang="T161">
                  <a:pos x="T94" y="T95"/>
                </a:cxn>
                <a:cxn ang="T162">
                  <a:pos x="T96" y="T97"/>
                </a:cxn>
                <a:cxn ang="T163">
                  <a:pos x="T98" y="T99"/>
                </a:cxn>
                <a:cxn ang="T164">
                  <a:pos x="T100" y="T101"/>
                </a:cxn>
                <a:cxn ang="T165">
                  <a:pos x="T102" y="T103"/>
                </a:cxn>
                <a:cxn ang="T166">
                  <a:pos x="T104" y="T105"/>
                </a:cxn>
                <a:cxn ang="T167">
                  <a:pos x="T106" y="T107"/>
                </a:cxn>
                <a:cxn ang="T168">
                  <a:pos x="T108" y="T109"/>
                </a:cxn>
                <a:cxn ang="T169">
                  <a:pos x="T110" y="T111"/>
                </a:cxn>
                <a:cxn ang="T170">
                  <a:pos x="T112" y="T113"/>
                </a:cxn>
              </a:cxnLst>
              <a:rect l="0" t="0" r="r" b="b"/>
              <a:pathLst>
                <a:path w="96" h="57">
                  <a:moveTo>
                    <a:pt x="83" y="14"/>
                  </a:moveTo>
                  <a:lnTo>
                    <a:pt x="87" y="11"/>
                  </a:lnTo>
                  <a:lnTo>
                    <a:pt x="89" y="7"/>
                  </a:lnTo>
                  <a:lnTo>
                    <a:pt x="91" y="2"/>
                  </a:lnTo>
                  <a:lnTo>
                    <a:pt x="92" y="0"/>
                  </a:lnTo>
                  <a:lnTo>
                    <a:pt x="94" y="4"/>
                  </a:lnTo>
                  <a:lnTo>
                    <a:pt x="96" y="9"/>
                  </a:lnTo>
                  <a:lnTo>
                    <a:pt x="96" y="14"/>
                  </a:lnTo>
                  <a:lnTo>
                    <a:pt x="94" y="19"/>
                  </a:lnTo>
                  <a:lnTo>
                    <a:pt x="93" y="25"/>
                  </a:lnTo>
                  <a:lnTo>
                    <a:pt x="93" y="30"/>
                  </a:lnTo>
                  <a:lnTo>
                    <a:pt x="92" y="36"/>
                  </a:lnTo>
                  <a:lnTo>
                    <a:pt x="93" y="41"/>
                  </a:lnTo>
                  <a:lnTo>
                    <a:pt x="86" y="44"/>
                  </a:lnTo>
                  <a:lnTo>
                    <a:pt x="78" y="46"/>
                  </a:lnTo>
                  <a:lnTo>
                    <a:pt x="72" y="44"/>
                  </a:lnTo>
                  <a:lnTo>
                    <a:pt x="66" y="41"/>
                  </a:lnTo>
                  <a:lnTo>
                    <a:pt x="59" y="37"/>
                  </a:lnTo>
                  <a:lnTo>
                    <a:pt x="52" y="36"/>
                  </a:lnTo>
                  <a:lnTo>
                    <a:pt x="44" y="36"/>
                  </a:lnTo>
                  <a:lnTo>
                    <a:pt x="37" y="38"/>
                  </a:lnTo>
                  <a:lnTo>
                    <a:pt x="28" y="43"/>
                  </a:lnTo>
                  <a:lnTo>
                    <a:pt x="21" y="48"/>
                  </a:lnTo>
                  <a:lnTo>
                    <a:pt x="12" y="53"/>
                  </a:lnTo>
                  <a:lnTo>
                    <a:pt x="3" y="57"/>
                  </a:lnTo>
                  <a:lnTo>
                    <a:pt x="3" y="50"/>
                  </a:lnTo>
                  <a:lnTo>
                    <a:pt x="2" y="44"/>
                  </a:lnTo>
                  <a:lnTo>
                    <a:pt x="1" y="40"/>
                  </a:lnTo>
                  <a:lnTo>
                    <a:pt x="1" y="34"/>
                  </a:lnTo>
                  <a:lnTo>
                    <a:pt x="0" y="27"/>
                  </a:lnTo>
                  <a:lnTo>
                    <a:pt x="0" y="23"/>
                  </a:lnTo>
                  <a:lnTo>
                    <a:pt x="0" y="17"/>
                  </a:lnTo>
                  <a:lnTo>
                    <a:pt x="1" y="11"/>
                  </a:lnTo>
                  <a:lnTo>
                    <a:pt x="10" y="14"/>
                  </a:lnTo>
                  <a:lnTo>
                    <a:pt x="12" y="21"/>
                  </a:lnTo>
                  <a:lnTo>
                    <a:pt x="15" y="29"/>
                  </a:lnTo>
                  <a:lnTo>
                    <a:pt x="25" y="31"/>
                  </a:lnTo>
                  <a:lnTo>
                    <a:pt x="28" y="26"/>
                  </a:lnTo>
                  <a:lnTo>
                    <a:pt x="29" y="21"/>
                  </a:lnTo>
                  <a:lnTo>
                    <a:pt x="31" y="17"/>
                  </a:lnTo>
                  <a:lnTo>
                    <a:pt x="34" y="12"/>
                  </a:lnTo>
                  <a:lnTo>
                    <a:pt x="34" y="18"/>
                  </a:lnTo>
                  <a:lnTo>
                    <a:pt x="36" y="25"/>
                  </a:lnTo>
                  <a:lnTo>
                    <a:pt x="38" y="30"/>
                  </a:lnTo>
                  <a:lnTo>
                    <a:pt x="43" y="32"/>
                  </a:lnTo>
                  <a:lnTo>
                    <a:pt x="48" y="31"/>
                  </a:lnTo>
                  <a:lnTo>
                    <a:pt x="54" y="31"/>
                  </a:lnTo>
                  <a:lnTo>
                    <a:pt x="59" y="30"/>
                  </a:lnTo>
                  <a:lnTo>
                    <a:pt x="64" y="26"/>
                  </a:lnTo>
                  <a:lnTo>
                    <a:pt x="64" y="19"/>
                  </a:lnTo>
                  <a:lnTo>
                    <a:pt x="66" y="13"/>
                  </a:lnTo>
                  <a:lnTo>
                    <a:pt x="66" y="7"/>
                  </a:lnTo>
                  <a:lnTo>
                    <a:pt x="66" y="0"/>
                  </a:lnTo>
                  <a:lnTo>
                    <a:pt x="69" y="3"/>
                  </a:lnTo>
                  <a:lnTo>
                    <a:pt x="73" y="8"/>
                  </a:lnTo>
                  <a:lnTo>
                    <a:pt x="76" y="14"/>
                  </a:lnTo>
                  <a:lnTo>
                    <a:pt x="83" y="1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19" name="Freeform 995">
              <a:extLst>
                <a:ext uri="{FF2B5EF4-FFF2-40B4-BE49-F238E27FC236}">
                  <a16:creationId xmlns:a16="http://schemas.microsoft.com/office/drawing/2014/main" id="{00000000-0008-0000-0800-0000FB030000}"/>
                </a:ext>
              </a:extLst>
            </xdr:cNvPr>
            <xdr:cNvSpPr>
              <a:spLocks/>
            </xdr:cNvSpPr>
          </xdr:nvSpPr>
          <xdr:spPr bwMode="auto">
            <a:xfrm>
              <a:off x="168" y="422"/>
              <a:ext cx="36" cy="70"/>
            </a:xfrm>
            <a:custGeom>
              <a:avLst/>
              <a:gdLst>
                <a:gd name="T0" fmla="*/ 36 w 72"/>
                <a:gd name="T1" fmla="*/ 16 h 140"/>
                <a:gd name="T2" fmla="*/ 30 w 72"/>
                <a:gd name="T3" fmla="*/ 20 h 140"/>
                <a:gd name="T4" fmla="*/ 25 w 72"/>
                <a:gd name="T5" fmla="*/ 25 h 140"/>
                <a:gd name="T6" fmla="*/ 20 w 72"/>
                <a:gd name="T7" fmla="*/ 30 h 140"/>
                <a:gd name="T8" fmla="*/ 15 w 72"/>
                <a:gd name="T9" fmla="*/ 37 h 140"/>
                <a:gd name="T10" fmla="*/ 11 w 72"/>
                <a:gd name="T11" fmla="*/ 44 h 140"/>
                <a:gd name="T12" fmla="*/ 8 w 72"/>
                <a:gd name="T13" fmla="*/ 52 h 140"/>
                <a:gd name="T14" fmla="*/ 5 w 72"/>
                <a:gd name="T15" fmla="*/ 61 h 140"/>
                <a:gd name="T16" fmla="*/ 2 w 72"/>
                <a:gd name="T17" fmla="*/ 70 h 140"/>
                <a:gd name="T18" fmla="*/ 0 w 72"/>
                <a:gd name="T19" fmla="*/ 62 h 140"/>
                <a:gd name="T20" fmla="*/ 0 w 72"/>
                <a:gd name="T21" fmla="*/ 52 h 140"/>
                <a:gd name="T22" fmla="*/ 0 w 72"/>
                <a:gd name="T23" fmla="*/ 43 h 140"/>
                <a:gd name="T24" fmla="*/ 2 w 72"/>
                <a:gd name="T25" fmla="*/ 33 h 140"/>
                <a:gd name="T26" fmla="*/ 4 w 72"/>
                <a:gd name="T27" fmla="*/ 23 h 140"/>
                <a:gd name="T28" fmla="*/ 7 w 72"/>
                <a:gd name="T29" fmla="*/ 15 h 140"/>
                <a:gd name="T30" fmla="*/ 12 w 72"/>
                <a:gd name="T31" fmla="*/ 7 h 140"/>
                <a:gd name="T32" fmla="*/ 17 w 72"/>
                <a:gd name="T33" fmla="*/ 0 h 140"/>
                <a:gd name="T34" fmla="*/ 19 w 72"/>
                <a:gd name="T35" fmla="*/ 2 h 140"/>
                <a:gd name="T36" fmla="*/ 21 w 72"/>
                <a:gd name="T37" fmla="*/ 4 h 140"/>
                <a:gd name="T38" fmla="*/ 24 w 72"/>
                <a:gd name="T39" fmla="*/ 6 h 140"/>
                <a:gd name="T40" fmla="*/ 27 w 72"/>
                <a:gd name="T41" fmla="*/ 8 h 140"/>
                <a:gd name="T42" fmla="*/ 30 w 72"/>
                <a:gd name="T43" fmla="*/ 10 h 140"/>
                <a:gd name="T44" fmla="*/ 32 w 72"/>
                <a:gd name="T45" fmla="*/ 12 h 140"/>
                <a:gd name="T46" fmla="*/ 34 w 72"/>
                <a:gd name="T47" fmla="*/ 14 h 140"/>
                <a:gd name="T48" fmla="*/ 36 w 72"/>
                <a:gd name="T49" fmla="*/ 16 h 140"/>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72" h="140">
                  <a:moveTo>
                    <a:pt x="72" y="31"/>
                  </a:moveTo>
                  <a:lnTo>
                    <a:pt x="59" y="40"/>
                  </a:lnTo>
                  <a:lnTo>
                    <a:pt x="49" y="50"/>
                  </a:lnTo>
                  <a:lnTo>
                    <a:pt x="39" y="60"/>
                  </a:lnTo>
                  <a:lnTo>
                    <a:pt x="30" y="74"/>
                  </a:lnTo>
                  <a:lnTo>
                    <a:pt x="22" y="88"/>
                  </a:lnTo>
                  <a:lnTo>
                    <a:pt x="15" y="104"/>
                  </a:lnTo>
                  <a:lnTo>
                    <a:pt x="9" y="122"/>
                  </a:lnTo>
                  <a:lnTo>
                    <a:pt x="4" y="140"/>
                  </a:lnTo>
                  <a:lnTo>
                    <a:pt x="0" y="123"/>
                  </a:lnTo>
                  <a:lnTo>
                    <a:pt x="0" y="104"/>
                  </a:lnTo>
                  <a:lnTo>
                    <a:pt x="0" y="85"/>
                  </a:lnTo>
                  <a:lnTo>
                    <a:pt x="4" y="65"/>
                  </a:lnTo>
                  <a:lnTo>
                    <a:pt x="8" y="46"/>
                  </a:lnTo>
                  <a:lnTo>
                    <a:pt x="14" y="29"/>
                  </a:lnTo>
                  <a:lnTo>
                    <a:pt x="23" y="13"/>
                  </a:lnTo>
                  <a:lnTo>
                    <a:pt x="33" y="0"/>
                  </a:lnTo>
                  <a:lnTo>
                    <a:pt x="37" y="4"/>
                  </a:lnTo>
                  <a:lnTo>
                    <a:pt x="42" y="7"/>
                  </a:lnTo>
                  <a:lnTo>
                    <a:pt x="48" y="11"/>
                  </a:lnTo>
                  <a:lnTo>
                    <a:pt x="53" y="16"/>
                  </a:lnTo>
                  <a:lnTo>
                    <a:pt x="59" y="20"/>
                  </a:lnTo>
                  <a:lnTo>
                    <a:pt x="64" y="24"/>
                  </a:lnTo>
                  <a:lnTo>
                    <a:pt x="68" y="28"/>
                  </a:lnTo>
                  <a:lnTo>
                    <a:pt x="72" y="3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0" name="Freeform 996">
              <a:extLst>
                <a:ext uri="{FF2B5EF4-FFF2-40B4-BE49-F238E27FC236}">
                  <a16:creationId xmlns:a16="http://schemas.microsoft.com/office/drawing/2014/main" id="{00000000-0008-0000-0800-0000FC030000}"/>
                </a:ext>
              </a:extLst>
            </xdr:cNvPr>
            <xdr:cNvSpPr>
              <a:spLocks/>
            </xdr:cNvSpPr>
          </xdr:nvSpPr>
          <xdr:spPr bwMode="auto">
            <a:xfrm>
              <a:off x="849" y="417"/>
              <a:ext cx="57" cy="86"/>
            </a:xfrm>
            <a:custGeom>
              <a:avLst/>
              <a:gdLst>
                <a:gd name="T0" fmla="*/ 42 w 113"/>
                <a:gd name="T1" fmla="*/ 34 h 173"/>
                <a:gd name="T2" fmla="*/ 41 w 113"/>
                <a:gd name="T3" fmla="*/ 32 h 173"/>
                <a:gd name="T4" fmla="*/ 41 w 113"/>
                <a:gd name="T5" fmla="*/ 30 h 173"/>
                <a:gd name="T6" fmla="*/ 40 w 113"/>
                <a:gd name="T7" fmla="*/ 28 h 173"/>
                <a:gd name="T8" fmla="*/ 37 w 113"/>
                <a:gd name="T9" fmla="*/ 28 h 173"/>
                <a:gd name="T10" fmla="*/ 35 w 113"/>
                <a:gd name="T11" fmla="*/ 30 h 173"/>
                <a:gd name="T12" fmla="*/ 33 w 113"/>
                <a:gd name="T13" fmla="*/ 32 h 173"/>
                <a:gd name="T14" fmla="*/ 32 w 113"/>
                <a:gd name="T15" fmla="*/ 35 h 173"/>
                <a:gd name="T16" fmla="*/ 32 w 113"/>
                <a:gd name="T17" fmla="*/ 37 h 173"/>
                <a:gd name="T18" fmla="*/ 29 w 113"/>
                <a:gd name="T19" fmla="*/ 43 h 173"/>
                <a:gd name="T20" fmla="*/ 26 w 113"/>
                <a:gd name="T21" fmla="*/ 49 h 173"/>
                <a:gd name="T22" fmla="*/ 22 w 113"/>
                <a:gd name="T23" fmla="*/ 55 h 173"/>
                <a:gd name="T24" fmla="*/ 19 w 113"/>
                <a:gd name="T25" fmla="*/ 62 h 173"/>
                <a:gd name="T26" fmla="*/ 15 w 113"/>
                <a:gd name="T27" fmla="*/ 68 h 173"/>
                <a:gd name="T28" fmla="*/ 12 w 113"/>
                <a:gd name="T29" fmla="*/ 74 h 173"/>
                <a:gd name="T30" fmla="*/ 9 w 113"/>
                <a:gd name="T31" fmla="*/ 80 h 173"/>
                <a:gd name="T32" fmla="*/ 7 w 113"/>
                <a:gd name="T33" fmla="*/ 86 h 173"/>
                <a:gd name="T34" fmla="*/ 3 w 113"/>
                <a:gd name="T35" fmla="*/ 82 h 173"/>
                <a:gd name="T36" fmla="*/ 1 w 113"/>
                <a:gd name="T37" fmla="*/ 77 h 173"/>
                <a:gd name="T38" fmla="*/ 1 w 113"/>
                <a:gd name="T39" fmla="*/ 72 h 173"/>
                <a:gd name="T40" fmla="*/ 1 w 113"/>
                <a:gd name="T41" fmla="*/ 66 h 173"/>
                <a:gd name="T42" fmla="*/ 1 w 113"/>
                <a:gd name="T43" fmla="*/ 61 h 173"/>
                <a:gd name="T44" fmla="*/ 2 w 113"/>
                <a:gd name="T45" fmla="*/ 55 h 173"/>
                <a:gd name="T46" fmla="*/ 1 w 113"/>
                <a:gd name="T47" fmla="*/ 50 h 173"/>
                <a:gd name="T48" fmla="*/ 0 w 113"/>
                <a:gd name="T49" fmla="*/ 46 h 173"/>
                <a:gd name="T50" fmla="*/ 7 w 113"/>
                <a:gd name="T51" fmla="*/ 40 h 173"/>
                <a:gd name="T52" fmla="*/ 14 w 113"/>
                <a:gd name="T53" fmla="*/ 34 h 173"/>
                <a:gd name="T54" fmla="*/ 22 w 113"/>
                <a:gd name="T55" fmla="*/ 28 h 173"/>
                <a:gd name="T56" fmla="*/ 29 w 113"/>
                <a:gd name="T57" fmla="*/ 22 h 173"/>
                <a:gd name="T58" fmla="*/ 36 w 113"/>
                <a:gd name="T59" fmla="*/ 15 h 173"/>
                <a:gd name="T60" fmla="*/ 43 w 113"/>
                <a:gd name="T61" fmla="*/ 9 h 173"/>
                <a:gd name="T62" fmla="*/ 50 w 113"/>
                <a:gd name="T63" fmla="*/ 5 h 173"/>
                <a:gd name="T64" fmla="*/ 56 w 113"/>
                <a:gd name="T65" fmla="*/ 0 h 173"/>
                <a:gd name="T66" fmla="*/ 55 w 113"/>
                <a:gd name="T67" fmla="*/ 3 h 173"/>
                <a:gd name="T68" fmla="*/ 54 w 113"/>
                <a:gd name="T69" fmla="*/ 6 h 173"/>
                <a:gd name="T70" fmla="*/ 54 w 113"/>
                <a:gd name="T71" fmla="*/ 9 h 173"/>
                <a:gd name="T72" fmla="*/ 54 w 113"/>
                <a:gd name="T73" fmla="*/ 12 h 173"/>
                <a:gd name="T74" fmla="*/ 54 w 113"/>
                <a:gd name="T75" fmla="*/ 15 h 173"/>
                <a:gd name="T76" fmla="*/ 55 w 113"/>
                <a:gd name="T77" fmla="*/ 17 h 173"/>
                <a:gd name="T78" fmla="*/ 56 w 113"/>
                <a:gd name="T79" fmla="*/ 19 h 173"/>
                <a:gd name="T80" fmla="*/ 57 w 113"/>
                <a:gd name="T81" fmla="*/ 21 h 173"/>
                <a:gd name="T82" fmla="*/ 52 w 113"/>
                <a:gd name="T83" fmla="*/ 24 h 173"/>
                <a:gd name="T84" fmla="*/ 48 w 113"/>
                <a:gd name="T85" fmla="*/ 27 h 173"/>
                <a:gd name="T86" fmla="*/ 44 w 113"/>
                <a:gd name="T87" fmla="*/ 30 h 173"/>
                <a:gd name="T88" fmla="*/ 42 w 113"/>
                <a:gd name="T89" fmla="*/ 34 h 173"/>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13" h="173">
                  <a:moveTo>
                    <a:pt x="84" y="69"/>
                  </a:moveTo>
                  <a:lnTo>
                    <a:pt x="82" y="65"/>
                  </a:lnTo>
                  <a:lnTo>
                    <a:pt x="82" y="61"/>
                  </a:lnTo>
                  <a:lnTo>
                    <a:pt x="79" y="57"/>
                  </a:lnTo>
                  <a:lnTo>
                    <a:pt x="74" y="57"/>
                  </a:lnTo>
                  <a:lnTo>
                    <a:pt x="69" y="61"/>
                  </a:lnTo>
                  <a:lnTo>
                    <a:pt x="66" y="65"/>
                  </a:lnTo>
                  <a:lnTo>
                    <a:pt x="64" y="71"/>
                  </a:lnTo>
                  <a:lnTo>
                    <a:pt x="63" y="75"/>
                  </a:lnTo>
                  <a:lnTo>
                    <a:pt x="58" y="87"/>
                  </a:lnTo>
                  <a:lnTo>
                    <a:pt x="52" y="99"/>
                  </a:lnTo>
                  <a:lnTo>
                    <a:pt x="44" y="111"/>
                  </a:lnTo>
                  <a:lnTo>
                    <a:pt x="37" y="124"/>
                  </a:lnTo>
                  <a:lnTo>
                    <a:pt x="30" y="136"/>
                  </a:lnTo>
                  <a:lnTo>
                    <a:pt x="23" y="148"/>
                  </a:lnTo>
                  <a:lnTo>
                    <a:pt x="17" y="160"/>
                  </a:lnTo>
                  <a:lnTo>
                    <a:pt x="13" y="173"/>
                  </a:lnTo>
                  <a:lnTo>
                    <a:pt x="6" y="165"/>
                  </a:lnTo>
                  <a:lnTo>
                    <a:pt x="2" y="155"/>
                  </a:lnTo>
                  <a:lnTo>
                    <a:pt x="1" y="145"/>
                  </a:lnTo>
                  <a:lnTo>
                    <a:pt x="1" y="133"/>
                  </a:lnTo>
                  <a:lnTo>
                    <a:pt x="2" y="122"/>
                  </a:lnTo>
                  <a:lnTo>
                    <a:pt x="3" y="111"/>
                  </a:lnTo>
                  <a:lnTo>
                    <a:pt x="2" y="100"/>
                  </a:lnTo>
                  <a:lnTo>
                    <a:pt x="0" y="92"/>
                  </a:lnTo>
                  <a:lnTo>
                    <a:pt x="13" y="80"/>
                  </a:lnTo>
                  <a:lnTo>
                    <a:pt x="28" y="68"/>
                  </a:lnTo>
                  <a:lnTo>
                    <a:pt x="43" y="56"/>
                  </a:lnTo>
                  <a:lnTo>
                    <a:pt x="58" y="44"/>
                  </a:lnTo>
                  <a:lnTo>
                    <a:pt x="72" y="31"/>
                  </a:lnTo>
                  <a:lnTo>
                    <a:pt x="86" y="19"/>
                  </a:lnTo>
                  <a:lnTo>
                    <a:pt x="99" y="10"/>
                  </a:lnTo>
                  <a:lnTo>
                    <a:pt x="112" y="0"/>
                  </a:lnTo>
                  <a:lnTo>
                    <a:pt x="109" y="6"/>
                  </a:lnTo>
                  <a:lnTo>
                    <a:pt x="107" y="12"/>
                  </a:lnTo>
                  <a:lnTo>
                    <a:pt x="107" y="18"/>
                  </a:lnTo>
                  <a:lnTo>
                    <a:pt x="107" y="24"/>
                  </a:lnTo>
                  <a:lnTo>
                    <a:pt x="108" y="30"/>
                  </a:lnTo>
                  <a:lnTo>
                    <a:pt x="109" y="35"/>
                  </a:lnTo>
                  <a:lnTo>
                    <a:pt x="111" y="39"/>
                  </a:lnTo>
                  <a:lnTo>
                    <a:pt x="113" y="42"/>
                  </a:lnTo>
                  <a:lnTo>
                    <a:pt x="104" y="48"/>
                  </a:lnTo>
                  <a:lnTo>
                    <a:pt x="96" y="54"/>
                  </a:lnTo>
                  <a:lnTo>
                    <a:pt x="87" y="61"/>
                  </a:lnTo>
                  <a:lnTo>
                    <a:pt x="84" y="69"/>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1" name="Freeform 997">
              <a:extLst>
                <a:ext uri="{FF2B5EF4-FFF2-40B4-BE49-F238E27FC236}">
                  <a16:creationId xmlns:a16="http://schemas.microsoft.com/office/drawing/2014/main" id="{00000000-0008-0000-0800-0000FD030000}"/>
                </a:ext>
              </a:extLst>
            </xdr:cNvPr>
            <xdr:cNvSpPr>
              <a:spLocks/>
            </xdr:cNvSpPr>
          </xdr:nvSpPr>
          <xdr:spPr bwMode="auto">
            <a:xfrm>
              <a:off x="906" y="413"/>
              <a:ext cx="29" cy="27"/>
            </a:xfrm>
            <a:custGeom>
              <a:avLst/>
              <a:gdLst>
                <a:gd name="T0" fmla="*/ 26 w 59"/>
                <a:gd name="T1" fmla="*/ 21 h 54"/>
                <a:gd name="T2" fmla="*/ 25 w 59"/>
                <a:gd name="T3" fmla="*/ 23 h 54"/>
                <a:gd name="T4" fmla="*/ 23 w 59"/>
                <a:gd name="T5" fmla="*/ 25 h 54"/>
                <a:gd name="T6" fmla="*/ 20 w 59"/>
                <a:gd name="T7" fmla="*/ 27 h 54"/>
                <a:gd name="T8" fmla="*/ 17 w 59"/>
                <a:gd name="T9" fmla="*/ 27 h 54"/>
                <a:gd name="T10" fmla="*/ 12 w 59"/>
                <a:gd name="T11" fmla="*/ 27 h 54"/>
                <a:gd name="T12" fmla="*/ 8 w 59"/>
                <a:gd name="T13" fmla="*/ 26 h 54"/>
                <a:gd name="T14" fmla="*/ 5 w 59"/>
                <a:gd name="T15" fmla="*/ 24 h 54"/>
                <a:gd name="T16" fmla="*/ 4 w 59"/>
                <a:gd name="T17" fmla="*/ 21 h 54"/>
                <a:gd name="T18" fmla="*/ 1 w 59"/>
                <a:gd name="T19" fmla="*/ 18 h 54"/>
                <a:gd name="T20" fmla="*/ 0 w 59"/>
                <a:gd name="T21" fmla="*/ 14 h 54"/>
                <a:gd name="T22" fmla="*/ 0 w 59"/>
                <a:gd name="T23" fmla="*/ 10 h 54"/>
                <a:gd name="T24" fmla="*/ 2 w 59"/>
                <a:gd name="T25" fmla="*/ 6 h 54"/>
                <a:gd name="T26" fmla="*/ 5 w 59"/>
                <a:gd name="T27" fmla="*/ 3 h 54"/>
                <a:gd name="T28" fmla="*/ 9 w 59"/>
                <a:gd name="T29" fmla="*/ 1 h 54"/>
                <a:gd name="T30" fmla="*/ 14 w 59"/>
                <a:gd name="T31" fmla="*/ 0 h 54"/>
                <a:gd name="T32" fmla="*/ 20 w 59"/>
                <a:gd name="T33" fmla="*/ 1 h 54"/>
                <a:gd name="T34" fmla="*/ 22 w 59"/>
                <a:gd name="T35" fmla="*/ 2 h 54"/>
                <a:gd name="T36" fmla="*/ 25 w 59"/>
                <a:gd name="T37" fmla="*/ 4 h 54"/>
                <a:gd name="T38" fmla="*/ 27 w 59"/>
                <a:gd name="T39" fmla="*/ 6 h 54"/>
                <a:gd name="T40" fmla="*/ 28 w 59"/>
                <a:gd name="T41" fmla="*/ 9 h 54"/>
                <a:gd name="T42" fmla="*/ 29 w 59"/>
                <a:gd name="T43" fmla="*/ 12 h 54"/>
                <a:gd name="T44" fmla="*/ 29 w 59"/>
                <a:gd name="T45" fmla="*/ 15 h 54"/>
                <a:gd name="T46" fmla="*/ 28 w 59"/>
                <a:gd name="T47" fmla="*/ 18 h 54"/>
                <a:gd name="T48" fmla="*/ 26 w 59"/>
                <a:gd name="T49" fmla="*/ 21 h 5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9" h="54">
                  <a:moveTo>
                    <a:pt x="52" y="41"/>
                  </a:moveTo>
                  <a:lnTo>
                    <a:pt x="51" y="46"/>
                  </a:lnTo>
                  <a:lnTo>
                    <a:pt x="47" y="49"/>
                  </a:lnTo>
                  <a:lnTo>
                    <a:pt x="41" y="53"/>
                  </a:lnTo>
                  <a:lnTo>
                    <a:pt x="34" y="54"/>
                  </a:lnTo>
                  <a:lnTo>
                    <a:pt x="25" y="53"/>
                  </a:lnTo>
                  <a:lnTo>
                    <a:pt x="17" y="52"/>
                  </a:lnTo>
                  <a:lnTo>
                    <a:pt x="11" y="48"/>
                  </a:lnTo>
                  <a:lnTo>
                    <a:pt x="8" y="42"/>
                  </a:lnTo>
                  <a:lnTo>
                    <a:pt x="3" y="35"/>
                  </a:lnTo>
                  <a:lnTo>
                    <a:pt x="0" y="28"/>
                  </a:lnTo>
                  <a:lnTo>
                    <a:pt x="1" y="19"/>
                  </a:lnTo>
                  <a:lnTo>
                    <a:pt x="5" y="12"/>
                  </a:lnTo>
                  <a:lnTo>
                    <a:pt x="10" y="6"/>
                  </a:lnTo>
                  <a:lnTo>
                    <a:pt x="19" y="1"/>
                  </a:lnTo>
                  <a:lnTo>
                    <a:pt x="29" y="0"/>
                  </a:lnTo>
                  <a:lnTo>
                    <a:pt x="40" y="1"/>
                  </a:lnTo>
                  <a:lnTo>
                    <a:pt x="45" y="3"/>
                  </a:lnTo>
                  <a:lnTo>
                    <a:pt x="50" y="7"/>
                  </a:lnTo>
                  <a:lnTo>
                    <a:pt x="54" y="12"/>
                  </a:lnTo>
                  <a:lnTo>
                    <a:pt x="57" y="18"/>
                  </a:lnTo>
                  <a:lnTo>
                    <a:pt x="59" y="24"/>
                  </a:lnTo>
                  <a:lnTo>
                    <a:pt x="59" y="30"/>
                  </a:lnTo>
                  <a:lnTo>
                    <a:pt x="57" y="36"/>
                  </a:lnTo>
                  <a:lnTo>
                    <a:pt x="52" y="41"/>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2" name="Freeform 998">
              <a:extLst>
                <a:ext uri="{FF2B5EF4-FFF2-40B4-BE49-F238E27FC236}">
                  <a16:creationId xmlns:a16="http://schemas.microsoft.com/office/drawing/2014/main" id="{00000000-0008-0000-0800-0000FE030000}"/>
                </a:ext>
              </a:extLst>
            </xdr:cNvPr>
            <xdr:cNvSpPr>
              <a:spLocks/>
            </xdr:cNvSpPr>
          </xdr:nvSpPr>
          <xdr:spPr bwMode="auto">
            <a:xfrm>
              <a:off x="178" y="446"/>
              <a:ext cx="151" cy="236"/>
            </a:xfrm>
            <a:custGeom>
              <a:avLst/>
              <a:gdLst>
                <a:gd name="T0" fmla="*/ 45 w 303"/>
                <a:gd name="T1" fmla="*/ 8 h 472"/>
                <a:gd name="T2" fmla="*/ 60 w 303"/>
                <a:gd name="T3" fmla="*/ 20 h 472"/>
                <a:gd name="T4" fmla="*/ 74 w 303"/>
                <a:gd name="T5" fmla="*/ 31 h 472"/>
                <a:gd name="T6" fmla="*/ 88 w 303"/>
                <a:gd name="T7" fmla="*/ 43 h 472"/>
                <a:gd name="T8" fmla="*/ 103 w 303"/>
                <a:gd name="T9" fmla="*/ 55 h 472"/>
                <a:gd name="T10" fmla="*/ 117 w 303"/>
                <a:gd name="T11" fmla="*/ 66 h 472"/>
                <a:gd name="T12" fmla="*/ 131 w 303"/>
                <a:gd name="T13" fmla="*/ 79 h 472"/>
                <a:gd name="T14" fmla="*/ 144 w 303"/>
                <a:gd name="T15" fmla="*/ 92 h 472"/>
                <a:gd name="T16" fmla="*/ 117 w 303"/>
                <a:gd name="T17" fmla="*/ 236 h 472"/>
                <a:gd name="T18" fmla="*/ 116 w 303"/>
                <a:gd name="T19" fmla="*/ 236 h 472"/>
                <a:gd name="T20" fmla="*/ 114 w 303"/>
                <a:gd name="T21" fmla="*/ 236 h 472"/>
                <a:gd name="T22" fmla="*/ 98 w 303"/>
                <a:gd name="T23" fmla="*/ 216 h 472"/>
                <a:gd name="T24" fmla="*/ 84 w 303"/>
                <a:gd name="T25" fmla="*/ 195 h 472"/>
                <a:gd name="T26" fmla="*/ 75 w 303"/>
                <a:gd name="T27" fmla="*/ 172 h 472"/>
                <a:gd name="T28" fmla="*/ 70 w 303"/>
                <a:gd name="T29" fmla="*/ 148 h 472"/>
                <a:gd name="T30" fmla="*/ 69 w 303"/>
                <a:gd name="T31" fmla="*/ 146 h 472"/>
                <a:gd name="T32" fmla="*/ 68 w 303"/>
                <a:gd name="T33" fmla="*/ 145 h 472"/>
                <a:gd name="T34" fmla="*/ 68 w 303"/>
                <a:gd name="T35" fmla="*/ 133 h 472"/>
                <a:gd name="T36" fmla="*/ 68 w 303"/>
                <a:gd name="T37" fmla="*/ 123 h 472"/>
                <a:gd name="T38" fmla="*/ 68 w 303"/>
                <a:gd name="T39" fmla="*/ 112 h 472"/>
                <a:gd name="T40" fmla="*/ 73 w 303"/>
                <a:gd name="T41" fmla="*/ 102 h 472"/>
                <a:gd name="T42" fmla="*/ 83 w 303"/>
                <a:gd name="T43" fmla="*/ 102 h 472"/>
                <a:gd name="T44" fmla="*/ 92 w 303"/>
                <a:gd name="T45" fmla="*/ 105 h 472"/>
                <a:gd name="T46" fmla="*/ 101 w 303"/>
                <a:gd name="T47" fmla="*/ 110 h 472"/>
                <a:gd name="T48" fmla="*/ 110 w 303"/>
                <a:gd name="T49" fmla="*/ 114 h 472"/>
                <a:gd name="T50" fmla="*/ 113 w 303"/>
                <a:gd name="T51" fmla="*/ 114 h 472"/>
                <a:gd name="T52" fmla="*/ 114 w 303"/>
                <a:gd name="T53" fmla="*/ 112 h 472"/>
                <a:gd name="T54" fmla="*/ 101 w 303"/>
                <a:gd name="T55" fmla="*/ 89 h 472"/>
                <a:gd name="T56" fmla="*/ 83 w 303"/>
                <a:gd name="T57" fmla="*/ 68 h 472"/>
                <a:gd name="T58" fmla="*/ 59 w 303"/>
                <a:gd name="T59" fmla="*/ 52 h 472"/>
                <a:gd name="T60" fmla="*/ 33 w 303"/>
                <a:gd name="T61" fmla="*/ 46 h 472"/>
                <a:gd name="T62" fmla="*/ 27 w 303"/>
                <a:gd name="T63" fmla="*/ 61 h 472"/>
                <a:gd name="T64" fmla="*/ 25 w 303"/>
                <a:gd name="T65" fmla="*/ 77 h 472"/>
                <a:gd name="T66" fmla="*/ 27 w 303"/>
                <a:gd name="T67" fmla="*/ 94 h 472"/>
                <a:gd name="T68" fmla="*/ 29 w 303"/>
                <a:gd name="T69" fmla="*/ 111 h 472"/>
                <a:gd name="T70" fmla="*/ 30 w 303"/>
                <a:gd name="T71" fmla="*/ 119 h 472"/>
                <a:gd name="T72" fmla="*/ 31 w 303"/>
                <a:gd name="T73" fmla="*/ 126 h 472"/>
                <a:gd name="T74" fmla="*/ 26 w 303"/>
                <a:gd name="T75" fmla="*/ 123 h 472"/>
                <a:gd name="T76" fmla="*/ 23 w 303"/>
                <a:gd name="T77" fmla="*/ 118 h 472"/>
                <a:gd name="T78" fmla="*/ 15 w 303"/>
                <a:gd name="T79" fmla="*/ 102 h 472"/>
                <a:gd name="T80" fmla="*/ 8 w 303"/>
                <a:gd name="T81" fmla="*/ 86 h 472"/>
                <a:gd name="T82" fmla="*/ 2 w 303"/>
                <a:gd name="T83" fmla="*/ 69 h 472"/>
                <a:gd name="T84" fmla="*/ 0 w 303"/>
                <a:gd name="T85" fmla="*/ 50 h 472"/>
                <a:gd name="T86" fmla="*/ 2 w 303"/>
                <a:gd name="T87" fmla="*/ 35 h 472"/>
                <a:gd name="T88" fmla="*/ 9 w 303"/>
                <a:gd name="T89" fmla="*/ 21 h 472"/>
                <a:gd name="T90" fmla="*/ 18 w 303"/>
                <a:gd name="T91" fmla="*/ 10 h 472"/>
                <a:gd name="T92" fmla="*/ 31 w 303"/>
                <a:gd name="T93" fmla="*/ 1 h 472"/>
                <a:gd name="T94" fmla="*/ 35 w 303"/>
                <a:gd name="T95" fmla="*/ 0 h 472"/>
                <a:gd name="T96" fmla="*/ 38 w 303"/>
                <a:gd name="T97" fmla="*/ 2 h 472"/>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303" h="472">
                  <a:moveTo>
                    <a:pt x="77" y="3"/>
                  </a:moveTo>
                  <a:lnTo>
                    <a:pt x="91" y="15"/>
                  </a:lnTo>
                  <a:lnTo>
                    <a:pt x="106" y="27"/>
                  </a:lnTo>
                  <a:lnTo>
                    <a:pt x="120" y="39"/>
                  </a:lnTo>
                  <a:lnTo>
                    <a:pt x="135" y="51"/>
                  </a:lnTo>
                  <a:lnTo>
                    <a:pt x="148" y="62"/>
                  </a:lnTo>
                  <a:lnTo>
                    <a:pt x="163" y="74"/>
                  </a:lnTo>
                  <a:lnTo>
                    <a:pt x="177" y="86"/>
                  </a:lnTo>
                  <a:lnTo>
                    <a:pt x="192" y="97"/>
                  </a:lnTo>
                  <a:lnTo>
                    <a:pt x="207" y="109"/>
                  </a:lnTo>
                  <a:lnTo>
                    <a:pt x="221" y="121"/>
                  </a:lnTo>
                  <a:lnTo>
                    <a:pt x="234" y="132"/>
                  </a:lnTo>
                  <a:lnTo>
                    <a:pt x="249" y="144"/>
                  </a:lnTo>
                  <a:lnTo>
                    <a:pt x="263" y="158"/>
                  </a:lnTo>
                  <a:lnTo>
                    <a:pt x="277" y="170"/>
                  </a:lnTo>
                  <a:lnTo>
                    <a:pt x="289" y="183"/>
                  </a:lnTo>
                  <a:lnTo>
                    <a:pt x="303" y="196"/>
                  </a:lnTo>
                  <a:lnTo>
                    <a:pt x="234" y="472"/>
                  </a:lnTo>
                  <a:lnTo>
                    <a:pt x="233" y="472"/>
                  </a:lnTo>
                  <a:lnTo>
                    <a:pt x="232" y="472"/>
                  </a:lnTo>
                  <a:lnTo>
                    <a:pt x="231" y="472"/>
                  </a:lnTo>
                  <a:lnTo>
                    <a:pt x="229" y="472"/>
                  </a:lnTo>
                  <a:lnTo>
                    <a:pt x="212" y="453"/>
                  </a:lnTo>
                  <a:lnTo>
                    <a:pt x="196" y="432"/>
                  </a:lnTo>
                  <a:lnTo>
                    <a:pt x="182" y="412"/>
                  </a:lnTo>
                  <a:lnTo>
                    <a:pt x="168" y="390"/>
                  </a:lnTo>
                  <a:lnTo>
                    <a:pt x="158" y="367"/>
                  </a:lnTo>
                  <a:lnTo>
                    <a:pt x="150" y="344"/>
                  </a:lnTo>
                  <a:lnTo>
                    <a:pt x="143" y="320"/>
                  </a:lnTo>
                  <a:lnTo>
                    <a:pt x="140" y="296"/>
                  </a:lnTo>
                  <a:lnTo>
                    <a:pt x="139" y="294"/>
                  </a:lnTo>
                  <a:lnTo>
                    <a:pt x="139" y="292"/>
                  </a:lnTo>
                  <a:lnTo>
                    <a:pt x="137" y="291"/>
                  </a:lnTo>
                  <a:lnTo>
                    <a:pt x="136" y="289"/>
                  </a:lnTo>
                  <a:lnTo>
                    <a:pt x="137" y="279"/>
                  </a:lnTo>
                  <a:lnTo>
                    <a:pt x="136" y="266"/>
                  </a:lnTo>
                  <a:lnTo>
                    <a:pt x="136" y="256"/>
                  </a:lnTo>
                  <a:lnTo>
                    <a:pt x="136" y="245"/>
                  </a:lnTo>
                  <a:lnTo>
                    <a:pt x="136" y="233"/>
                  </a:lnTo>
                  <a:lnTo>
                    <a:pt x="137" y="223"/>
                  </a:lnTo>
                  <a:lnTo>
                    <a:pt x="140" y="213"/>
                  </a:lnTo>
                  <a:lnTo>
                    <a:pt x="146" y="204"/>
                  </a:lnTo>
                  <a:lnTo>
                    <a:pt x="156" y="202"/>
                  </a:lnTo>
                  <a:lnTo>
                    <a:pt x="166" y="204"/>
                  </a:lnTo>
                  <a:lnTo>
                    <a:pt x="176" y="206"/>
                  </a:lnTo>
                  <a:lnTo>
                    <a:pt x="185" y="210"/>
                  </a:lnTo>
                  <a:lnTo>
                    <a:pt x="193" y="214"/>
                  </a:lnTo>
                  <a:lnTo>
                    <a:pt x="202" y="219"/>
                  </a:lnTo>
                  <a:lnTo>
                    <a:pt x="212" y="223"/>
                  </a:lnTo>
                  <a:lnTo>
                    <a:pt x="221" y="227"/>
                  </a:lnTo>
                  <a:lnTo>
                    <a:pt x="223" y="227"/>
                  </a:lnTo>
                  <a:lnTo>
                    <a:pt x="226" y="227"/>
                  </a:lnTo>
                  <a:lnTo>
                    <a:pt x="227" y="225"/>
                  </a:lnTo>
                  <a:lnTo>
                    <a:pt x="228" y="224"/>
                  </a:lnTo>
                  <a:lnTo>
                    <a:pt x="217" y="201"/>
                  </a:lnTo>
                  <a:lnTo>
                    <a:pt x="203" y="178"/>
                  </a:lnTo>
                  <a:lnTo>
                    <a:pt x="186" y="156"/>
                  </a:lnTo>
                  <a:lnTo>
                    <a:pt x="166" y="136"/>
                  </a:lnTo>
                  <a:lnTo>
                    <a:pt x="143" y="118"/>
                  </a:lnTo>
                  <a:lnTo>
                    <a:pt x="119" y="104"/>
                  </a:lnTo>
                  <a:lnTo>
                    <a:pt x="92" y="95"/>
                  </a:lnTo>
                  <a:lnTo>
                    <a:pt x="66" y="91"/>
                  </a:lnTo>
                  <a:lnTo>
                    <a:pt x="59" y="107"/>
                  </a:lnTo>
                  <a:lnTo>
                    <a:pt x="55" y="121"/>
                  </a:lnTo>
                  <a:lnTo>
                    <a:pt x="53" y="138"/>
                  </a:lnTo>
                  <a:lnTo>
                    <a:pt x="51" y="154"/>
                  </a:lnTo>
                  <a:lnTo>
                    <a:pt x="53" y="171"/>
                  </a:lnTo>
                  <a:lnTo>
                    <a:pt x="54" y="188"/>
                  </a:lnTo>
                  <a:lnTo>
                    <a:pt x="55" y="205"/>
                  </a:lnTo>
                  <a:lnTo>
                    <a:pt x="58" y="222"/>
                  </a:lnTo>
                  <a:lnTo>
                    <a:pt x="59" y="230"/>
                  </a:lnTo>
                  <a:lnTo>
                    <a:pt x="60" y="237"/>
                  </a:lnTo>
                  <a:lnTo>
                    <a:pt x="61" y="245"/>
                  </a:lnTo>
                  <a:lnTo>
                    <a:pt x="62" y="252"/>
                  </a:lnTo>
                  <a:lnTo>
                    <a:pt x="56" y="251"/>
                  </a:lnTo>
                  <a:lnTo>
                    <a:pt x="53" y="246"/>
                  </a:lnTo>
                  <a:lnTo>
                    <a:pt x="49" y="241"/>
                  </a:lnTo>
                  <a:lnTo>
                    <a:pt x="46" y="236"/>
                  </a:lnTo>
                  <a:lnTo>
                    <a:pt x="39" y="220"/>
                  </a:lnTo>
                  <a:lnTo>
                    <a:pt x="31" y="204"/>
                  </a:lnTo>
                  <a:lnTo>
                    <a:pt x="24" y="188"/>
                  </a:lnTo>
                  <a:lnTo>
                    <a:pt x="16" y="171"/>
                  </a:lnTo>
                  <a:lnTo>
                    <a:pt x="10" y="154"/>
                  </a:lnTo>
                  <a:lnTo>
                    <a:pt x="5" y="137"/>
                  </a:lnTo>
                  <a:lnTo>
                    <a:pt x="1" y="119"/>
                  </a:lnTo>
                  <a:lnTo>
                    <a:pt x="0" y="99"/>
                  </a:lnTo>
                  <a:lnTo>
                    <a:pt x="1" y="85"/>
                  </a:lnTo>
                  <a:lnTo>
                    <a:pt x="5" y="70"/>
                  </a:lnTo>
                  <a:lnTo>
                    <a:pt x="11" y="56"/>
                  </a:lnTo>
                  <a:lnTo>
                    <a:pt x="18" y="42"/>
                  </a:lnTo>
                  <a:lnTo>
                    <a:pt x="26" y="30"/>
                  </a:lnTo>
                  <a:lnTo>
                    <a:pt x="36" y="19"/>
                  </a:lnTo>
                  <a:lnTo>
                    <a:pt x="49" y="10"/>
                  </a:lnTo>
                  <a:lnTo>
                    <a:pt x="62" y="1"/>
                  </a:lnTo>
                  <a:lnTo>
                    <a:pt x="66" y="1"/>
                  </a:lnTo>
                  <a:lnTo>
                    <a:pt x="70" y="0"/>
                  </a:lnTo>
                  <a:lnTo>
                    <a:pt x="74" y="1"/>
                  </a:lnTo>
                  <a:lnTo>
                    <a:pt x="77" y="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3" name="Freeform 999">
              <a:extLst>
                <a:ext uri="{FF2B5EF4-FFF2-40B4-BE49-F238E27FC236}">
                  <a16:creationId xmlns:a16="http://schemas.microsoft.com/office/drawing/2014/main" id="{00000000-0008-0000-0800-0000FF030000}"/>
                </a:ext>
              </a:extLst>
            </xdr:cNvPr>
            <xdr:cNvSpPr>
              <a:spLocks/>
            </xdr:cNvSpPr>
          </xdr:nvSpPr>
          <xdr:spPr bwMode="auto">
            <a:xfrm>
              <a:off x="894" y="442"/>
              <a:ext cx="25" cy="25"/>
            </a:xfrm>
            <a:custGeom>
              <a:avLst/>
              <a:gdLst>
                <a:gd name="T0" fmla="*/ 25 w 50"/>
                <a:gd name="T1" fmla="*/ 13 h 51"/>
                <a:gd name="T2" fmla="*/ 25 w 50"/>
                <a:gd name="T3" fmla="*/ 17 h 51"/>
                <a:gd name="T4" fmla="*/ 25 w 50"/>
                <a:gd name="T5" fmla="*/ 20 h 51"/>
                <a:gd name="T6" fmla="*/ 22 w 50"/>
                <a:gd name="T7" fmla="*/ 23 h 51"/>
                <a:gd name="T8" fmla="*/ 20 w 50"/>
                <a:gd name="T9" fmla="*/ 24 h 51"/>
                <a:gd name="T10" fmla="*/ 16 w 50"/>
                <a:gd name="T11" fmla="*/ 25 h 51"/>
                <a:gd name="T12" fmla="*/ 12 w 50"/>
                <a:gd name="T13" fmla="*/ 25 h 51"/>
                <a:gd name="T14" fmla="*/ 9 w 50"/>
                <a:gd name="T15" fmla="*/ 24 h 51"/>
                <a:gd name="T16" fmla="*/ 5 w 50"/>
                <a:gd name="T17" fmla="*/ 22 h 51"/>
                <a:gd name="T18" fmla="*/ 4 w 50"/>
                <a:gd name="T19" fmla="*/ 21 h 51"/>
                <a:gd name="T20" fmla="*/ 2 w 50"/>
                <a:gd name="T21" fmla="*/ 19 h 51"/>
                <a:gd name="T22" fmla="*/ 1 w 50"/>
                <a:gd name="T23" fmla="*/ 17 h 51"/>
                <a:gd name="T24" fmla="*/ 0 w 50"/>
                <a:gd name="T25" fmla="*/ 13 h 51"/>
                <a:gd name="T26" fmla="*/ 1 w 50"/>
                <a:gd name="T27" fmla="*/ 9 h 51"/>
                <a:gd name="T28" fmla="*/ 2 w 50"/>
                <a:gd name="T29" fmla="*/ 6 h 51"/>
                <a:gd name="T30" fmla="*/ 5 w 50"/>
                <a:gd name="T31" fmla="*/ 3 h 51"/>
                <a:gd name="T32" fmla="*/ 9 w 50"/>
                <a:gd name="T33" fmla="*/ 0 h 51"/>
                <a:gd name="T34" fmla="*/ 15 w 50"/>
                <a:gd name="T35" fmla="*/ 0 h 51"/>
                <a:gd name="T36" fmla="*/ 20 w 50"/>
                <a:gd name="T37" fmla="*/ 3 h 51"/>
                <a:gd name="T38" fmla="*/ 24 w 50"/>
                <a:gd name="T39" fmla="*/ 8 h 51"/>
                <a:gd name="T40" fmla="*/ 25 w 50"/>
                <a:gd name="T41" fmla="*/ 13 h 51"/>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0" h="51">
                  <a:moveTo>
                    <a:pt x="50" y="26"/>
                  </a:moveTo>
                  <a:lnTo>
                    <a:pt x="50" y="35"/>
                  </a:lnTo>
                  <a:lnTo>
                    <a:pt x="49" y="41"/>
                  </a:lnTo>
                  <a:lnTo>
                    <a:pt x="44" y="46"/>
                  </a:lnTo>
                  <a:lnTo>
                    <a:pt x="39" y="49"/>
                  </a:lnTo>
                  <a:lnTo>
                    <a:pt x="32" y="51"/>
                  </a:lnTo>
                  <a:lnTo>
                    <a:pt x="24" y="51"/>
                  </a:lnTo>
                  <a:lnTo>
                    <a:pt x="17" y="48"/>
                  </a:lnTo>
                  <a:lnTo>
                    <a:pt x="9" y="45"/>
                  </a:lnTo>
                  <a:lnTo>
                    <a:pt x="7" y="43"/>
                  </a:lnTo>
                  <a:lnTo>
                    <a:pt x="3" y="39"/>
                  </a:lnTo>
                  <a:lnTo>
                    <a:pt x="2" y="34"/>
                  </a:lnTo>
                  <a:lnTo>
                    <a:pt x="0" y="26"/>
                  </a:lnTo>
                  <a:lnTo>
                    <a:pt x="2" y="19"/>
                  </a:lnTo>
                  <a:lnTo>
                    <a:pt x="4" y="12"/>
                  </a:lnTo>
                  <a:lnTo>
                    <a:pt x="9" y="6"/>
                  </a:lnTo>
                  <a:lnTo>
                    <a:pt x="18" y="1"/>
                  </a:lnTo>
                  <a:lnTo>
                    <a:pt x="30" y="0"/>
                  </a:lnTo>
                  <a:lnTo>
                    <a:pt x="40" y="6"/>
                  </a:lnTo>
                  <a:lnTo>
                    <a:pt x="48" y="16"/>
                  </a:lnTo>
                  <a:lnTo>
                    <a:pt x="50" y="26"/>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4" name="Freeform 1000">
              <a:extLst>
                <a:ext uri="{FF2B5EF4-FFF2-40B4-BE49-F238E27FC236}">
                  <a16:creationId xmlns:a16="http://schemas.microsoft.com/office/drawing/2014/main" id="{00000000-0008-0000-0800-000000040000}"/>
                </a:ext>
              </a:extLst>
            </xdr:cNvPr>
            <xdr:cNvSpPr>
              <a:spLocks/>
            </xdr:cNvSpPr>
          </xdr:nvSpPr>
          <xdr:spPr bwMode="auto">
            <a:xfrm>
              <a:off x="923" y="440"/>
              <a:ext cx="32" cy="32"/>
            </a:xfrm>
            <a:custGeom>
              <a:avLst/>
              <a:gdLst>
                <a:gd name="T0" fmla="*/ 29 w 64"/>
                <a:gd name="T1" fmla="*/ 11 h 64"/>
                <a:gd name="T2" fmla="*/ 32 w 64"/>
                <a:gd name="T3" fmla="*/ 15 h 64"/>
                <a:gd name="T4" fmla="*/ 32 w 64"/>
                <a:gd name="T5" fmla="*/ 19 h 64"/>
                <a:gd name="T6" fmla="*/ 32 w 64"/>
                <a:gd name="T7" fmla="*/ 22 h 64"/>
                <a:gd name="T8" fmla="*/ 31 w 64"/>
                <a:gd name="T9" fmla="*/ 25 h 64"/>
                <a:gd name="T10" fmla="*/ 28 w 64"/>
                <a:gd name="T11" fmla="*/ 28 h 64"/>
                <a:gd name="T12" fmla="*/ 26 w 64"/>
                <a:gd name="T13" fmla="*/ 30 h 64"/>
                <a:gd name="T14" fmla="*/ 23 w 64"/>
                <a:gd name="T15" fmla="*/ 31 h 64"/>
                <a:gd name="T16" fmla="*/ 20 w 64"/>
                <a:gd name="T17" fmla="*/ 31 h 64"/>
                <a:gd name="T18" fmla="*/ 18 w 64"/>
                <a:gd name="T19" fmla="*/ 32 h 64"/>
                <a:gd name="T20" fmla="*/ 12 w 64"/>
                <a:gd name="T21" fmla="*/ 32 h 64"/>
                <a:gd name="T22" fmla="*/ 6 w 64"/>
                <a:gd name="T23" fmla="*/ 29 h 64"/>
                <a:gd name="T24" fmla="*/ 2 w 64"/>
                <a:gd name="T25" fmla="*/ 25 h 64"/>
                <a:gd name="T26" fmla="*/ 1 w 64"/>
                <a:gd name="T27" fmla="*/ 23 h 64"/>
                <a:gd name="T28" fmla="*/ 0 w 64"/>
                <a:gd name="T29" fmla="*/ 20 h 64"/>
                <a:gd name="T30" fmla="*/ 0 w 64"/>
                <a:gd name="T31" fmla="*/ 17 h 64"/>
                <a:gd name="T32" fmla="*/ 1 w 64"/>
                <a:gd name="T33" fmla="*/ 13 h 64"/>
                <a:gd name="T34" fmla="*/ 3 w 64"/>
                <a:gd name="T35" fmla="*/ 9 h 64"/>
                <a:gd name="T36" fmla="*/ 5 w 64"/>
                <a:gd name="T37" fmla="*/ 6 h 64"/>
                <a:gd name="T38" fmla="*/ 8 w 64"/>
                <a:gd name="T39" fmla="*/ 5 h 64"/>
                <a:gd name="T40" fmla="*/ 13 w 64"/>
                <a:gd name="T41" fmla="*/ 3 h 64"/>
                <a:gd name="T42" fmla="*/ 16 w 64"/>
                <a:gd name="T43" fmla="*/ 1 h 64"/>
                <a:gd name="T44" fmla="*/ 22 w 64"/>
                <a:gd name="T45" fmla="*/ 0 h 64"/>
                <a:gd name="T46" fmla="*/ 28 w 64"/>
                <a:gd name="T47" fmla="*/ 3 h 64"/>
                <a:gd name="T48" fmla="*/ 29 w 64"/>
                <a:gd name="T49" fmla="*/ 11 h 6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4" h="64">
                  <a:moveTo>
                    <a:pt x="58" y="21"/>
                  </a:moveTo>
                  <a:lnTo>
                    <a:pt x="63" y="29"/>
                  </a:lnTo>
                  <a:lnTo>
                    <a:pt x="64" y="37"/>
                  </a:lnTo>
                  <a:lnTo>
                    <a:pt x="63" y="44"/>
                  </a:lnTo>
                  <a:lnTo>
                    <a:pt x="61" y="50"/>
                  </a:lnTo>
                  <a:lnTo>
                    <a:pt x="56" y="55"/>
                  </a:lnTo>
                  <a:lnTo>
                    <a:pt x="51" y="60"/>
                  </a:lnTo>
                  <a:lnTo>
                    <a:pt x="45" y="62"/>
                  </a:lnTo>
                  <a:lnTo>
                    <a:pt x="40" y="62"/>
                  </a:lnTo>
                  <a:lnTo>
                    <a:pt x="35" y="64"/>
                  </a:lnTo>
                  <a:lnTo>
                    <a:pt x="23" y="63"/>
                  </a:lnTo>
                  <a:lnTo>
                    <a:pt x="12" y="57"/>
                  </a:lnTo>
                  <a:lnTo>
                    <a:pt x="3" y="49"/>
                  </a:lnTo>
                  <a:lnTo>
                    <a:pt x="1" y="45"/>
                  </a:lnTo>
                  <a:lnTo>
                    <a:pt x="0" y="39"/>
                  </a:lnTo>
                  <a:lnTo>
                    <a:pt x="0" y="33"/>
                  </a:lnTo>
                  <a:lnTo>
                    <a:pt x="1" y="26"/>
                  </a:lnTo>
                  <a:lnTo>
                    <a:pt x="5" y="18"/>
                  </a:lnTo>
                  <a:lnTo>
                    <a:pt x="10" y="12"/>
                  </a:lnTo>
                  <a:lnTo>
                    <a:pt x="16" y="9"/>
                  </a:lnTo>
                  <a:lnTo>
                    <a:pt x="25" y="6"/>
                  </a:lnTo>
                  <a:lnTo>
                    <a:pt x="32" y="1"/>
                  </a:lnTo>
                  <a:lnTo>
                    <a:pt x="43" y="0"/>
                  </a:lnTo>
                  <a:lnTo>
                    <a:pt x="55" y="6"/>
                  </a:lnTo>
                  <a:lnTo>
                    <a:pt x="58" y="21"/>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5" name="Freeform 1001">
              <a:extLst>
                <a:ext uri="{FF2B5EF4-FFF2-40B4-BE49-F238E27FC236}">
                  <a16:creationId xmlns:a16="http://schemas.microsoft.com/office/drawing/2014/main" id="{00000000-0008-0000-0800-000001040000}"/>
                </a:ext>
              </a:extLst>
            </xdr:cNvPr>
            <xdr:cNvSpPr>
              <a:spLocks/>
            </xdr:cNvSpPr>
          </xdr:nvSpPr>
          <xdr:spPr bwMode="auto">
            <a:xfrm>
              <a:off x="402" y="475"/>
              <a:ext cx="266" cy="107"/>
            </a:xfrm>
            <a:custGeom>
              <a:avLst/>
              <a:gdLst>
                <a:gd name="T0" fmla="*/ 61 w 532"/>
                <a:gd name="T1" fmla="*/ 1 h 214"/>
                <a:gd name="T2" fmla="*/ 55 w 532"/>
                <a:gd name="T3" fmla="*/ 4 h 214"/>
                <a:gd name="T4" fmla="*/ 37 w 532"/>
                <a:gd name="T5" fmla="*/ 10 h 214"/>
                <a:gd name="T6" fmla="*/ 49 w 532"/>
                <a:gd name="T7" fmla="*/ 16 h 214"/>
                <a:gd name="T8" fmla="*/ 77 w 532"/>
                <a:gd name="T9" fmla="*/ 17 h 214"/>
                <a:gd name="T10" fmla="*/ 71 w 532"/>
                <a:gd name="T11" fmla="*/ 17 h 214"/>
                <a:gd name="T12" fmla="*/ 26 w 532"/>
                <a:gd name="T13" fmla="*/ 20 h 214"/>
                <a:gd name="T14" fmla="*/ 66 w 532"/>
                <a:gd name="T15" fmla="*/ 23 h 214"/>
                <a:gd name="T16" fmla="*/ 171 w 532"/>
                <a:gd name="T17" fmla="*/ 23 h 214"/>
                <a:gd name="T18" fmla="*/ 237 w 532"/>
                <a:gd name="T19" fmla="*/ 20 h 214"/>
                <a:gd name="T20" fmla="*/ 230 w 532"/>
                <a:gd name="T21" fmla="*/ 14 h 214"/>
                <a:gd name="T22" fmla="*/ 232 w 532"/>
                <a:gd name="T23" fmla="*/ 10 h 214"/>
                <a:gd name="T24" fmla="*/ 240 w 532"/>
                <a:gd name="T25" fmla="*/ 19 h 214"/>
                <a:gd name="T26" fmla="*/ 243 w 532"/>
                <a:gd name="T27" fmla="*/ 24 h 214"/>
                <a:gd name="T28" fmla="*/ 190 w 532"/>
                <a:gd name="T29" fmla="*/ 25 h 214"/>
                <a:gd name="T30" fmla="*/ 129 w 532"/>
                <a:gd name="T31" fmla="*/ 27 h 214"/>
                <a:gd name="T32" fmla="*/ 74 w 532"/>
                <a:gd name="T33" fmla="*/ 27 h 214"/>
                <a:gd name="T34" fmla="*/ 19 w 532"/>
                <a:gd name="T35" fmla="*/ 28 h 214"/>
                <a:gd name="T36" fmla="*/ 62 w 532"/>
                <a:gd name="T37" fmla="*/ 31 h 214"/>
                <a:gd name="T38" fmla="*/ 188 w 532"/>
                <a:gd name="T39" fmla="*/ 31 h 214"/>
                <a:gd name="T40" fmla="*/ 264 w 532"/>
                <a:gd name="T41" fmla="*/ 39 h 214"/>
                <a:gd name="T42" fmla="*/ 221 w 532"/>
                <a:gd name="T43" fmla="*/ 43 h 214"/>
                <a:gd name="T44" fmla="*/ 214 w 532"/>
                <a:gd name="T45" fmla="*/ 48 h 214"/>
                <a:gd name="T46" fmla="*/ 256 w 532"/>
                <a:gd name="T47" fmla="*/ 48 h 214"/>
                <a:gd name="T48" fmla="*/ 253 w 532"/>
                <a:gd name="T49" fmla="*/ 66 h 214"/>
                <a:gd name="T50" fmla="*/ 187 w 532"/>
                <a:gd name="T51" fmla="*/ 70 h 214"/>
                <a:gd name="T52" fmla="*/ 114 w 532"/>
                <a:gd name="T53" fmla="*/ 71 h 214"/>
                <a:gd name="T54" fmla="*/ 120 w 532"/>
                <a:gd name="T55" fmla="*/ 76 h 214"/>
                <a:gd name="T56" fmla="*/ 124 w 532"/>
                <a:gd name="T57" fmla="*/ 80 h 214"/>
                <a:gd name="T58" fmla="*/ 183 w 532"/>
                <a:gd name="T59" fmla="*/ 80 h 214"/>
                <a:gd name="T60" fmla="*/ 192 w 532"/>
                <a:gd name="T61" fmla="*/ 76 h 214"/>
                <a:gd name="T62" fmla="*/ 239 w 532"/>
                <a:gd name="T63" fmla="*/ 76 h 214"/>
                <a:gd name="T64" fmla="*/ 236 w 532"/>
                <a:gd name="T65" fmla="*/ 86 h 214"/>
                <a:gd name="T66" fmla="*/ 169 w 532"/>
                <a:gd name="T67" fmla="*/ 86 h 214"/>
                <a:gd name="T68" fmla="*/ 158 w 532"/>
                <a:gd name="T69" fmla="*/ 90 h 214"/>
                <a:gd name="T70" fmla="*/ 201 w 532"/>
                <a:gd name="T71" fmla="*/ 91 h 214"/>
                <a:gd name="T72" fmla="*/ 210 w 532"/>
                <a:gd name="T73" fmla="*/ 93 h 214"/>
                <a:gd name="T74" fmla="*/ 219 w 532"/>
                <a:gd name="T75" fmla="*/ 91 h 214"/>
                <a:gd name="T76" fmla="*/ 205 w 532"/>
                <a:gd name="T77" fmla="*/ 97 h 214"/>
                <a:gd name="T78" fmla="*/ 152 w 532"/>
                <a:gd name="T79" fmla="*/ 105 h 214"/>
                <a:gd name="T80" fmla="*/ 116 w 532"/>
                <a:gd name="T81" fmla="*/ 103 h 214"/>
                <a:gd name="T82" fmla="*/ 88 w 532"/>
                <a:gd name="T83" fmla="*/ 103 h 214"/>
                <a:gd name="T84" fmla="*/ 77 w 532"/>
                <a:gd name="T85" fmla="*/ 102 h 214"/>
                <a:gd name="T86" fmla="*/ 146 w 532"/>
                <a:gd name="T87" fmla="*/ 100 h 214"/>
                <a:gd name="T88" fmla="*/ 190 w 532"/>
                <a:gd name="T89" fmla="*/ 97 h 214"/>
                <a:gd name="T90" fmla="*/ 157 w 532"/>
                <a:gd name="T91" fmla="*/ 95 h 214"/>
                <a:gd name="T92" fmla="*/ 96 w 532"/>
                <a:gd name="T93" fmla="*/ 95 h 214"/>
                <a:gd name="T94" fmla="*/ 67 w 532"/>
                <a:gd name="T95" fmla="*/ 95 h 214"/>
                <a:gd name="T96" fmla="*/ 26 w 532"/>
                <a:gd name="T97" fmla="*/ 81 h 214"/>
                <a:gd name="T98" fmla="*/ 19 w 532"/>
                <a:gd name="T99" fmla="*/ 50 h 214"/>
                <a:gd name="T100" fmla="*/ 49 w 532"/>
                <a:gd name="T101" fmla="*/ 49 h 214"/>
                <a:gd name="T102" fmla="*/ 97 w 532"/>
                <a:gd name="T103" fmla="*/ 48 h 214"/>
                <a:gd name="T104" fmla="*/ 154 w 532"/>
                <a:gd name="T105" fmla="*/ 48 h 214"/>
                <a:gd name="T106" fmla="*/ 189 w 532"/>
                <a:gd name="T107" fmla="*/ 44 h 214"/>
                <a:gd name="T108" fmla="*/ 109 w 532"/>
                <a:gd name="T109" fmla="*/ 43 h 214"/>
                <a:gd name="T110" fmla="*/ 18 w 532"/>
                <a:gd name="T111" fmla="*/ 43 h 214"/>
                <a:gd name="T112" fmla="*/ 0 w 532"/>
                <a:gd name="T113" fmla="*/ 16 h 214"/>
                <a:gd name="T114" fmla="*/ 18 w 532"/>
                <a:gd name="T115" fmla="*/ 1 h 214"/>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Lst>
              <a:ahLst/>
              <a:cxnLst>
                <a:cxn ang="T116">
                  <a:pos x="T0" y="T1"/>
                </a:cxn>
                <a:cxn ang="T117">
                  <a:pos x="T2" y="T3"/>
                </a:cxn>
                <a:cxn ang="T118">
                  <a:pos x="T4" y="T5"/>
                </a:cxn>
                <a:cxn ang="T119">
                  <a:pos x="T6" y="T7"/>
                </a:cxn>
                <a:cxn ang="T120">
                  <a:pos x="T8" y="T9"/>
                </a:cxn>
                <a:cxn ang="T121">
                  <a:pos x="T10" y="T11"/>
                </a:cxn>
                <a:cxn ang="T122">
                  <a:pos x="T12" y="T13"/>
                </a:cxn>
                <a:cxn ang="T123">
                  <a:pos x="T14" y="T15"/>
                </a:cxn>
                <a:cxn ang="T124">
                  <a:pos x="T16" y="T17"/>
                </a:cxn>
                <a:cxn ang="T125">
                  <a:pos x="T18" y="T19"/>
                </a:cxn>
                <a:cxn ang="T126">
                  <a:pos x="T20" y="T21"/>
                </a:cxn>
                <a:cxn ang="T127">
                  <a:pos x="T22" y="T23"/>
                </a:cxn>
                <a:cxn ang="T128">
                  <a:pos x="T24" y="T25"/>
                </a:cxn>
                <a:cxn ang="T129">
                  <a:pos x="T26" y="T27"/>
                </a:cxn>
                <a:cxn ang="T130">
                  <a:pos x="T28" y="T29"/>
                </a:cxn>
                <a:cxn ang="T131">
                  <a:pos x="T30" y="T31"/>
                </a:cxn>
                <a:cxn ang="T132">
                  <a:pos x="T32" y="T33"/>
                </a:cxn>
                <a:cxn ang="T133">
                  <a:pos x="T34" y="T35"/>
                </a:cxn>
                <a:cxn ang="T134">
                  <a:pos x="T36" y="T37"/>
                </a:cxn>
                <a:cxn ang="T135">
                  <a:pos x="T38" y="T39"/>
                </a:cxn>
                <a:cxn ang="T136">
                  <a:pos x="T40" y="T41"/>
                </a:cxn>
                <a:cxn ang="T137">
                  <a:pos x="T42" y="T43"/>
                </a:cxn>
                <a:cxn ang="T138">
                  <a:pos x="T44" y="T45"/>
                </a:cxn>
                <a:cxn ang="T139">
                  <a:pos x="T46" y="T47"/>
                </a:cxn>
                <a:cxn ang="T140">
                  <a:pos x="T48" y="T49"/>
                </a:cxn>
                <a:cxn ang="T141">
                  <a:pos x="T50" y="T51"/>
                </a:cxn>
                <a:cxn ang="T142">
                  <a:pos x="T52" y="T53"/>
                </a:cxn>
                <a:cxn ang="T143">
                  <a:pos x="T54" y="T55"/>
                </a:cxn>
                <a:cxn ang="T144">
                  <a:pos x="T56" y="T57"/>
                </a:cxn>
                <a:cxn ang="T145">
                  <a:pos x="T58" y="T59"/>
                </a:cxn>
                <a:cxn ang="T146">
                  <a:pos x="T60" y="T61"/>
                </a:cxn>
                <a:cxn ang="T147">
                  <a:pos x="T62" y="T63"/>
                </a:cxn>
                <a:cxn ang="T148">
                  <a:pos x="T64" y="T65"/>
                </a:cxn>
                <a:cxn ang="T149">
                  <a:pos x="T66" y="T67"/>
                </a:cxn>
                <a:cxn ang="T150">
                  <a:pos x="T68" y="T69"/>
                </a:cxn>
                <a:cxn ang="T151">
                  <a:pos x="T70" y="T71"/>
                </a:cxn>
                <a:cxn ang="T152">
                  <a:pos x="T72" y="T73"/>
                </a:cxn>
                <a:cxn ang="T153">
                  <a:pos x="T74" y="T75"/>
                </a:cxn>
                <a:cxn ang="T154">
                  <a:pos x="T76" y="T77"/>
                </a:cxn>
                <a:cxn ang="T155">
                  <a:pos x="T78" y="T79"/>
                </a:cxn>
                <a:cxn ang="T156">
                  <a:pos x="T80" y="T81"/>
                </a:cxn>
                <a:cxn ang="T157">
                  <a:pos x="T82" y="T83"/>
                </a:cxn>
                <a:cxn ang="T158">
                  <a:pos x="T84" y="T85"/>
                </a:cxn>
                <a:cxn ang="T159">
                  <a:pos x="T86" y="T87"/>
                </a:cxn>
                <a:cxn ang="T160">
                  <a:pos x="T88" y="T89"/>
                </a:cxn>
                <a:cxn ang="T161">
                  <a:pos x="T90" y="T91"/>
                </a:cxn>
                <a:cxn ang="T162">
                  <a:pos x="T92" y="T93"/>
                </a:cxn>
                <a:cxn ang="T163">
                  <a:pos x="T94" y="T95"/>
                </a:cxn>
                <a:cxn ang="T164">
                  <a:pos x="T96" y="T97"/>
                </a:cxn>
                <a:cxn ang="T165">
                  <a:pos x="T98" y="T99"/>
                </a:cxn>
                <a:cxn ang="T166">
                  <a:pos x="T100" y="T101"/>
                </a:cxn>
                <a:cxn ang="T167">
                  <a:pos x="T102" y="T103"/>
                </a:cxn>
                <a:cxn ang="T168">
                  <a:pos x="T104" y="T105"/>
                </a:cxn>
                <a:cxn ang="T169">
                  <a:pos x="T106" y="T107"/>
                </a:cxn>
                <a:cxn ang="T170">
                  <a:pos x="T108" y="T109"/>
                </a:cxn>
                <a:cxn ang="T171">
                  <a:pos x="T110" y="T111"/>
                </a:cxn>
                <a:cxn ang="T172">
                  <a:pos x="T112" y="T113"/>
                </a:cxn>
                <a:cxn ang="T173">
                  <a:pos x="T114" y="T115"/>
                </a:cxn>
              </a:cxnLst>
              <a:rect l="0" t="0" r="r" b="b"/>
              <a:pathLst>
                <a:path w="532" h="214">
                  <a:moveTo>
                    <a:pt x="95" y="3"/>
                  </a:moveTo>
                  <a:lnTo>
                    <a:pt x="97" y="2"/>
                  </a:lnTo>
                  <a:lnTo>
                    <a:pt x="101" y="2"/>
                  </a:lnTo>
                  <a:lnTo>
                    <a:pt x="105" y="2"/>
                  </a:lnTo>
                  <a:lnTo>
                    <a:pt x="107" y="0"/>
                  </a:lnTo>
                  <a:lnTo>
                    <a:pt x="112" y="0"/>
                  </a:lnTo>
                  <a:lnTo>
                    <a:pt x="117" y="2"/>
                  </a:lnTo>
                  <a:lnTo>
                    <a:pt x="121" y="2"/>
                  </a:lnTo>
                  <a:lnTo>
                    <a:pt x="126" y="2"/>
                  </a:lnTo>
                  <a:lnTo>
                    <a:pt x="131" y="2"/>
                  </a:lnTo>
                  <a:lnTo>
                    <a:pt x="136" y="2"/>
                  </a:lnTo>
                  <a:lnTo>
                    <a:pt x="139" y="3"/>
                  </a:lnTo>
                  <a:lnTo>
                    <a:pt x="144" y="3"/>
                  </a:lnTo>
                  <a:lnTo>
                    <a:pt x="133" y="4"/>
                  </a:lnTo>
                  <a:lnTo>
                    <a:pt x="121" y="5"/>
                  </a:lnTo>
                  <a:lnTo>
                    <a:pt x="109" y="7"/>
                  </a:lnTo>
                  <a:lnTo>
                    <a:pt x="97" y="8"/>
                  </a:lnTo>
                  <a:lnTo>
                    <a:pt x="86" y="9"/>
                  </a:lnTo>
                  <a:lnTo>
                    <a:pt x="73" y="10"/>
                  </a:lnTo>
                  <a:lnTo>
                    <a:pt x="62" y="11"/>
                  </a:lnTo>
                  <a:lnTo>
                    <a:pt x="50" y="13"/>
                  </a:lnTo>
                  <a:lnTo>
                    <a:pt x="58" y="15"/>
                  </a:lnTo>
                  <a:lnTo>
                    <a:pt x="66" y="17"/>
                  </a:lnTo>
                  <a:lnTo>
                    <a:pt x="73" y="19"/>
                  </a:lnTo>
                  <a:lnTo>
                    <a:pt x="82" y="21"/>
                  </a:lnTo>
                  <a:lnTo>
                    <a:pt x="81" y="23"/>
                  </a:lnTo>
                  <a:lnTo>
                    <a:pt x="81" y="25"/>
                  </a:lnTo>
                  <a:lnTo>
                    <a:pt x="81" y="27"/>
                  </a:lnTo>
                  <a:lnTo>
                    <a:pt x="80" y="30"/>
                  </a:lnTo>
                  <a:lnTo>
                    <a:pt x="86" y="31"/>
                  </a:lnTo>
                  <a:lnTo>
                    <a:pt x="92" y="31"/>
                  </a:lnTo>
                  <a:lnTo>
                    <a:pt x="98" y="32"/>
                  </a:lnTo>
                  <a:lnTo>
                    <a:pt x="105" y="32"/>
                  </a:lnTo>
                  <a:lnTo>
                    <a:pt x="109" y="33"/>
                  </a:lnTo>
                  <a:lnTo>
                    <a:pt x="116" y="34"/>
                  </a:lnTo>
                  <a:lnTo>
                    <a:pt x="122" y="34"/>
                  </a:lnTo>
                  <a:lnTo>
                    <a:pt x="128" y="36"/>
                  </a:lnTo>
                  <a:lnTo>
                    <a:pt x="137" y="36"/>
                  </a:lnTo>
                  <a:lnTo>
                    <a:pt x="144" y="34"/>
                  </a:lnTo>
                  <a:lnTo>
                    <a:pt x="153" y="34"/>
                  </a:lnTo>
                  <a:lnTo>
                    <a:pt x="162" y="34"/>
                  </a:lnTo>
                  <a:lnTo>
                    <a:pt x="169" y="34"/>
                  </a:lnTo>
                  <a:lnTo>
                    <a:pt x="178" y="34"/>
                  </a:lnTo>
                  <a:lnTo>
                    <a:pt x="186" y="33"/>
                  </a:lnTo>
                  <a:lnTo>
                    <a:pt x="194" y="33"/>
                  </a:lnTo>
                  <a:lnTo>
                    <a:pt x="177" y="33"/>
                  </a:lnTo>
                  <a:lnTo>
                    <a:pt x="159" y="34"/>
                  </a:lnTo>
                  <a:lnTo>
                    <a:pt x="142" y="34"/>
                  </a:lnTo>
                  <a:lnTo>
                    <a:pt x="124" y="34"/>
                  </a:lnTo>
                  <a:lnTo>
                    <a:pt x="107" y="34"/>
                  </a:lnTo>
                  <a:lnTo>
                    <a:pt x="90" y="34"/>
                  </a:lnTo>
                  <a:lnTo>
                    <a:pt x="72" y="36"/>
                  </a:lnTo>
                  <a:lnTo>
                    <a:pt x="55" y="36"/>
                  </a:lnTo>
                  <a:lnTo>
                    <a:pt x="53" y="37"/>
                  </a:lnTo>
                  <a:lnTo>
                    <a:pt x="52" y="38"/>
                  </a:lnTo>
                  <a:lnTo>
                    <a:pt x="51" y="39"/>
                  </a:lnTo>
                  <a:lnTo>
                    <a:pt x="50" y="40"/>
                  </a:lnTo>
                  <a:lnTo>
                    <a:pt x="51" y="42"/>
                  </a:lnTo>
                  <a:lnTo>
                    <a:pt x="52" y="43"/>
                  </a:lnTo>
                  <a:lnTo>
                    <a:pt x="53" y="44"/>
                  </a:lnTo>
                  <a:lnTo>
                    <a:pt x="55" y="45"/>
                  </a:lnTo>
                  <a:lnTo>
                    <a:pt x="81" y="45"/>
                  </a:lnTo>
                  <a:lnTo>
                    <a:pt x="107" y="45"/>
                  </a:lnTo>
                  <a:lnTo>
                    <a:pt x="132" y="45"/>
                  </a:lnTo>
                  <a:lnTo>
                    <a:pt x="158" y="45"/>
                  </a:lnTo>
                  <a:lnTo>
                    <a:pt x="184" y="45"/>
                  </a:lnTo>
                  <a:lnTo>
                    <a:pt x="210" y="45"/>
                  </a:lnTo>
                  <a:lnTo>
                    <a:pt x="237" y="45"/>
                  </a:lnTo>
                  <a:lnTo>
                    <a:pt x="263" y="45"/>
                  </a:lnTo>
                  <a:lnTo>
                    <a:pt x="289" y="45"/>
                  </a:lnTo>
                  <a:lnTo>
                    <a:pt x="315" y="45"/>
                  </a:lnTo>
                  <a:lnTo>
                    <a:pt x="341" y="45"/>
                  </a:lnTo>
                  <a:lnTo>
                    <a:pt x="367" y="45"/>
                  </a:lnTo>
                  <a:lnTo>
                    <a:pt x="394" y="45"/>
                  </a:lnTo>
                  <a:lnTo>
                    <a:pt x="420" y="45"/>
                  </a:lnTo>
                  <a:lnTo>
                    <a:pt x="446" y="45"/>
                  </a:lnTo>
                  <a:lnTo>
                    <a:pt x="472" y="45"/>
                  </a:lnTo>
                  <a:lnTo>
                    <a:pt x="472" y="44"/>
                  </a:lnTo>
                  <a:lnTo>
                    <a:pt x="473" y="43"/>
                  </a:lnTo>
                  <a:lnTo>
                    <a:pt x="473" y="40"/>
                  </a:lnTo>
                  <a:lnTo>
                    <a:pt x="475" y="39"/>
                  </a:lnTo>
                  <a:lnTo>
                    <a:pt x="467" y="38"/>
                  </a:lnTo>
                  <a:lnTo>
                    <a:pt x="461" y="37"/>
                  </a:lnTo>
                  <a:lnTo>
                    <a:pt x="453" y="34"/>
                  </a:lnTo>
                  <a:lnTo>
                    <a:pt x="447" y="33"/>
                  </a:lnTo>
                  <a:lnTo>
                    <a:pt x="451" y="32"/>
                  </a:lnTo>
                  <a:lnTo>
                    <a:pt x="456" y="31"/>
                  </a:lnTo>
                  <a:lnTo>
                    <a:pt x="460" y="28"/>
                  </a:lnTo>
                  <a:lnTo>
                    <a:pt x="463" y="27"/>
                  </a:lnTo>
                  <a:lnTo>
                    <a:pt x="461" y="25"/>
                  </a:lnTo>
                  <a:lnTo>
                    <a:pt x="458" y="21"/>
                  </a:lnTo>
                  <a:lnTo>
                    <a:pt x="456" y="19"/>
                  </a:lnTo>
                  <a:lnTo>
                    <a:pt x="453" y="16"/>
                  </a:lnTo>
                  <a:lnTo>
                    <a:pt x="456" y="17"/>
                  </a:lnTo>
                  <a:lnTo>
                    <a:pt x="460" y="19"/>
                  </a:lnTo>
                  <a:lnTo>
                    <a:pt x="463" y="20"/>
                  </a:lnTo>
                  <a:lnTo>
                    <a:pt x="466" y="21"/>
                  </a:lnTo>
                  <a:lnTo>
                    <a:pt x="467" y="23"/>
                  </a:lnTo>
                  <a:lnTo>
                    <a:pt x="468" y="27"/>
                  </a:lnTo>
                  <a:lnTo>
                    <a:pt x="471" y="31"/>
                  </a:lnTo>
                  <a:lnTo>
                    <a:pt x="472" y="33"/>
                  </a:lnTo>
                  <a:lnTo>
                    <a:pt x="475" y="34"/>
                  </a:lnTo>
                  <a:lnTo>
                    <a:pt x="477" y="37"/>
                  </a:lnTo>
                  <a:lnTo>
                    <a:pt x="480" y="38"/>
                  </a:lnTo>
                  <a:lnTo>
                    <a:pt x="482" y="39"/>
                  </a:lnTo>
                  <a:lnTo>
                    <a:pt x="483" y="42"/>
                  </a:lnTo>
                  <a:lnTo>
                    <a:pt x="483" y="43"/>
                  </a:lnTo>
                  <a:lnTo>
                    <a:pt x="483" y="45"/>
                  </a:lnTo>
                  <a:lnTo>
                    <a:pt x="485" y="48"/>
                  </a:lnTo>
                  <a:lnTo>
                    <a:pt x="486" y="48"/>
                  </a:lnTo>
                  <a:lnTo>
                    <a:pt x="487" y="48"/>
                  </a:lnTo>
                  <a:lnTo>
                    <a:pt x="472" y="48"/>
                  </a:lnTo>
                  <a:lnTo>
                    <a:pt x="456" y="48"/>
                  </a:lnTo>
                  <a:lnTo>
                    <a:pt x="441" y="49"/>
                  </a:lnTo>
                  <a:lnTo>
                    <a:pt x="426" y="49"/>
                  </a:lnTo>
                  <a:lnTo>
                    <a:pt x="410" y="49"/>
                  </a:lnTo>
                  <a:lnTo>
                    <a:pt x="395" y="50"/>
                  </a:lnTo>
                  <a:lnTo>
                    <a:pt x="380" y="50"/>
                  </a:lnTo>
                  <a:lnTo>
                    <a:pt x="365" y="50"/>
                  </a:lnTo>
                  <a:lnTo>
                    <a:pt x="349" y="51"/>
                  </a:lnTo>
                  <a:lnTo>
                    <a:pt x="334" y="51"/>
                  </a:lnTo>
                  <a:lnTo>
                    <a:pt x="319" y="51"/>
                  </a:lnTo>
                  <a:lnTo>
                    <a:pt x="303" y="53"/>
                  </a:lnTo>
                  <a:lnTo>
                    <a:pt x="288" y="53"/>
                  </a:lnTo>
                  <a:lnTo>
                    <a:pt x="273" y="53"/>
                  </a:lnTo>
                  <a:lnTo>
                    <a:pt x="257" y="53"/>
                  </a:lnTo>
                  <a:lnTo>
                    <a:pt x="242" y="53"/>
                  </a:lnTo>
                  <a:lnTo>
                    <a:pt x="228" y="53"/>
                  </a:lnTo>
                  <a:lnTo>
                    <a:pt x="214" y="53"/>
                  </a:lnTo>
                  <a:lnTo>
                    <a:pt x="200" y="54"/>
                  </a:lnTo>
                  <a:lnTo>
                    <a:pt x="188" y="54"/>
                  </a:lnTo>
                  <a:lnTo>
                    <a:pt x="174" y="54"/>
                  </a:lnTo>
                  <a:lnTo>
                    <a:pt x="161" y="54"/>
                  </a:lnTo>
                  <a:lnTo>
                    <a:pt x="147" y="54"/>
                  </a:lnTo>
                  <a:lnTo>
                    <a:pt x="133" y="54"/>
                  </a:lnTo>
                  <a:lnTo>
                    <a:pt x="119" y="55"/>
                  </a:lnTo>
                  <a:lnTo>
                    <a:pt x="106" y="55"/>
                  </a:lnTo>
                  <a:lnTo>
                    <a:pt x="92" y="55"/>
                  </a:lnTo>
                  <a:lnTo>
                    <a:pt x="80" y="55"/>
                  </a:lnTo>
                  <a:lnTo>
                    <a:pt x="66" y="55"/>
                  </a:lnTo>
                  <a:lnTo>
                    <a:pt x="52" y="56"/>
                  </a:lnTo>
                  <a:lnTo>
                    <a:pt x="38" y="56"/>
                  </a:lnTo>
                  <a:lnTo>
                    <a:pt x="25" y="56"/>
                  </a:lnTo>
                  <a:lnTo>
                    <a:pt x="26" y="57"/>
                  </a:lnTo>
                  <a:lnTo>
                    <a:pt x="27" y="59"/>
                  </a:lnTo>
                  <a:lnTo>
                    <a:pt x="28" y="60"/>
                  </a:lnTo>
                  <a:lnTo>
                    <a:pt x="28" y="61"/>
                  </a:lnTo>
                  <a:lnTo>
                    <a:pt x="60" y="61"/>
                  </a:lnTo>
                  <a:lnTo>
                    <a:pt x="92" y="61"/>
                  </a:lnTo>
                  <a:lnTo>
                    <a:pt x="123" y="61"/>
                  </a:lnTo>
                  <a:lnTo>
                    <a:pt x="154" y="61"/>
                  </a:lnTo>
                  <a:lnTo>
                    <a:pt x="187" y="61"/>
                  </a:lnTo>
                  <a:lnTo>
                    <a:pt x="218" y="61"/>
                  </a:lnTo>
                  <a:lnTo>
                    <a:pt x="249" y="61"/>
                  </a:lnTo>
                  <a:lnTo>
                    <a:pt x="280" y="61"/>
                  </a:lnTo>
                  <a:lnTo>
                    <a:pt x="313" y="61"/>
                  </a:lnTo>
                  <a:lnTo>
                    <a:pt x="344" y="61"/>
                  </a:lnTo>
                  <a:lnTo>
                    <a:pt x="375" y="61"/>
                  </a:lnTo>
                  <a:lnTo>
                    <a:pt x="406" y="61"/>
                  </a:lnTo>
                  <a:lnTo>
                    <a:pt x="438" y="61"/>
                  </a:lnTo>
                  <a:lnTo>
                    <a:pt x="470" y="61"/>
                  </a:lnTo>
                  <a:lnTo>
                    <a:pt x="501" y="61"/>
                  </a:lnTo>
                  <a:lnTo>
                    <a:pt x="532" y="61"/>
                  </a:lnTo>
                  <a:lnTo>
                    <a:pt x="532" y="66"/>
                  </a:lnTo>
                  <a:lnTo>
                    <a:pt x="531" y="72"/>
                  </a:lnTo>
                  <a:lnTo>
                    <a:pt x="528" y="77"/>
                  </a:lnTo>
                  <a:lnTo>
                    <a:pt x="528" y="82"/>
                  </a:lnTo>
                  <a:lnTo>
                    <a:pt x="516" y="83"/>
                  </a:lnTo>
                  <a:lnTo>
                    <a:pt x="503" y="83"/>
                  </a:lnTo>
                  <a:lnTo>
                    <a:pt x="491" y="84"/>
                  </a:lnTo>
                  <a:lnTo>
                    <a:pt x="478" y="84"/>
                  </a:lnTo>
                  <a:lnTo>
                    <a:pt x="466" y="85"/>
                  </a:lnTo>
                  <a:lnTo>
                    <a:pt x="453" y="85"/>
                  </a:lnTo>
                  <a:lnTo>
                    <a:pt x="441" y="85"/>
                  </a:lnTo>
                  <a:lnTo>
                    <a:pt x="429" y="85"/>
                  </a:lnTo>
                  <a:lnTo>
                    <a:pt x="427" y="88"/>
                  </a:lnTo>
                  <a:lnTo>
                    <a:pt x="426" y="89"/>
                  </a:lnTo>
                  <a:lnTo>
                    <a:pt x="425" y="91"/>
                  </a:lnTo>
                  <a:lnTo>
                    <a:pt x="425" y="92"/>
                  </a:lnTo>
                  <a:lnTo>
                    <a:pt x="425" y="94"/>
                  </a:lnTo>
                  <a:lnTo>
                    <a:pt x="426" y="94"/>
                  </a:lnTo>
                  <a:lnTo>
                    <a:pt x="427" y="95"/>
                  </a:lnTo>
                  <a:lnTo>
                    <a:pt x="429" y="96"/>
                  </a:lnTo>
                  <a:lnTo>
                    <a:pt x="440" y="96"/>
                  </a:lnTo>
                  <a:lnTo>
                    <a:pt x="452" y="96"/>
                  </a:lnTo>
                  <a:lnTo>
                    <a:pt x="463" y="96"/>
                  </a:lnTo>
                  <a:lnTo>
                    <a:pt x="476" y="95"/>
                  </a:lnTo>
                  <a:lnTo>
                    <a:pt x="488" y="95"/>
                  </a:lnTo>
                  <a:lnTo>
                    <a:pt x="501" y="95"/>
                  </a:lnTo>
                  <a:lnTo>
                    <a:pt x="512" y="95"/>
                  </a:lnTo>
                  <a:lnTo>
                    <a:pt x="524" y="95"/>
                  </a:lnTo>
                  <a:lnTo>
                    <a:pt x="523" y="100"/>
                  </a:lnTo>
                  <a:lnTo>
                    <a:pt x="521" y="106"/>
                  </a:lnTo>
                  <a:lnTo>
                    <a:pt x="517" y="111"/>
                  </a:lnTo>
                  <a:lnTo>
                    <a:pt x="516" y="117"/>
                  </a:lnTo>
                  <a:lnTo>
                    <a:pt x="512" y="122"/>
                  </a:lnTo>
                  <a:lnTo>
                    <a:pt x="508" y="128"/>
                  </a:lnTo>
                  <a:lnTo>
                    <a:pt x="505" y="132"/>
                  </a:lnTo>
                  <a:lnTo>
                    <a:pt x="501" y="138"/>
                  </a:lnTo>
                  <a:lnTo>
                    <a:pt x="482" y="138"/>
                  </a:lnTo>
                  <a:lnTo>
                    <a:pt x="465" y="138"/>
                  </a:lnTo>
                  <a:lnTo>
                    <a:pt x="446" y="138"/>
                  </a:lnTo>
                  <a:lnTo>
                    <a:pt x="429" y="140"/>
                  </a:lnTo>
                  <a:lnTo>
                    <a:pt x="410" y="140"/>
                  </a:lnTo>
                  <a:lnTo>
                    <a:pt x="391" y="140"/>
                  </a:lnTo>
                  <a:lnTo>
                    <a:pt x="374" y="140"/>
                  </a:lnTo>
                  <a:lnTo>
                    <a:pt x="355" y="140"/>
                  </a:lnTo>
                  <a:lnTo>
                    <a:pt x="336" y="140"/>
                  </a:lnTo>
                  <a:lnTo>
                    <a:pt x="319" y="140"/>
                  </a:lnTo>
                  <a:lnTo>
                    <a:pt x="300" y="140"/>
                  </a:lnTo>
                  <a:lnTo>
                    <a:pt x="283" y="140"/>
                  </a:lnTo>
                  <a:lnTo>
                    <a:pt x="264" y="141"/>
                  </a:lnTo>
                  <a:lnTo>
                    <a:pt x="245" y="141"/>
                  </a:lnTo>
                  <a:lnTo>
                    <a:pt x="228" y="141"/>
                  </a:lnTo>
                  <a:lnTo>
                    <a:pt x="209" y="141"/>
                  </a:lnTo>
                  <a:lnTo>
                    <a:pt x="210" y="143"/>
                  </a:lnTo>
                  <a:lnTo>
                    <a:pt x="210" y="146"/>
                  </a:lnTo>
                  <a:lnTo>
                    <a:pt x="210" y="148"/>
                  </a:lnTo>
                  <a:lnTo>
                    <a:pt x="212" y="151"/>
                  </a:lnTo>
                  <a:lnTo>
                    <a:pt x="220" y="151"/>
                  </a:lnTo>
                  <a:lnTo>
                    <a:pt x="230" y="151"/>
                  </a:lnTo>
                  <a:lnTo>
                    <a:pt x="239" y="151"/>
                  </a:lnTo>
                  <a:lnTo>
                    <a:pt x="248" y="151"/>
                  </a:lnTo>
                  <a:lnTo>
                    <a:pt x="247" y="152"/>
                  </a:lnTo>
                  <a:lnTo>
                    <a:pt x="247" y="154"/>
                  </a:lnTo>
                  <a:lnTo>
                    <a:pt x="245" y="155"/>
                  </a:lnTo>
                  <a:lnTo>
                    <a:pt x="244" y="157"/>
                  </a:lnTo>
                  <a:lnTo>
                    <a:pt x="245" y="158"/>
                  </a:lnTo>
                  <a:lnTo>
                    <a:pt x="247" y="159"/>
                  </a:lnTo>
                  <a:lnTo>
                    <a:pt x="248" y="160"/>
                  </a:lnTo>
                  <a:lnTo>
                    <a:pt x="265" y="160"/>
                  </a:lnTo>
                  <a:lnTo>
                    <a:pt x="281" y="160"/>
                  </a:lnTo>
                  <a:lnTo>
                    <a:pt x="299" y="160"/>
                  </a:lnTo>
                  <a:lnTo>
                    <a:pt x="315" y="160"/>
                  </a:lnTo>
                  <a:lnTo>
                    <a:pt x="333" y="160"/>
                  </a:lnTo>
                  <a:lnTo>
                    <a:pt x="349" y="160"/>
                  </a:lnTo>
                  <a:lnTo>
                    <a:pt x="366" y="160"/>
                  </a:lnTo>
                  <a:lnTo>
                    <a:pt x="382" y="160"/>
                  </a:lnTo>
                  <a:lnTo>
                    <a:pt x="384" y="159"/>
                  </a:lnTo>
                  <a:lnTo>
                    <a:pt x="385" y="158"/>
                  </a:lnTo>
                  <a:lnTo>
                    <a:pt x="385" y="155"/>
                  </a:lnTo>
                  <a:lnTo>
                    <a:pt x="386" y="154"/>
                  </a:lnTo>
                  <a:lnTo>
                    <a:pt x="385" y="154"/>
                  </a:lnTo>
                  <a:lnTo>
                    <a:pt x="385" y="153"/>
                  </a:lnTo>
                  <a:lnTo>
                    <a:pt x="384" y="152"/>
                  </a:lnTo>
                  <a:lnTo>
                    <a:pt x="382" y="151"/>
                  </a:lnTo>
                  <a:lnTo>
                    <a:pt x="396" y="151"/>
                  </a:lnTo>
                  <a:lnTo>
                    <a:pt x="410" y="151"/>
                  </a:lnTo>
                  <a:lnTo>
                    <a:pt x="424" y="151"/>
                  </a:lnTo>
                  <a:lnTo>
                    <a:pt x="437" y="151"/>
                  </a:lnTo>
                  <a:lnTo>
                    <a:pt x="451" y="151"/>
                  </a:lnTo>
                  <a:lnTo>
                    <a:pt x="465" y="151"/>
                  </a:lnTo>
                  <a:lnTo>
                    <a:pt x="478" y="151"/>
                  </a:lnTo>
                  <a:lnTo>
                    <a:pt x="492" y="151"/>
                  </a:lnTo>
                  <a:lnTo>
                    <a:pt x="488" y="157"/>
                  </a:lnTo>
                  <a:lnTo>
                    <a:pt x="483" y="163"/>
                  </a:lnTo>
                  <a:lnTo>
                    <a:pt x="478" y="169"/>
                  </a:lnTo>
                  <a:lnTo>
                    <a:pt x="475" y="175"/>
                  </a:lnTo>
                  <a:lnTo>
                    <a:pt x="473" y="175"/>
                  </a:lnTo>
                  <a:lnTo>
                    <a:pt x="472" y="174"/>
                  </a:lnTo>
                  <a:lnTo>
                    <a:pt x="471" y="172"/>
                  </a:lnTo>
                  <a:lnTo>
                    <a:pt x="470" y="171"/>
                  </a:lnTo>
                  <a:lnTo>
                    <a:pt x="451" y="171"/>
                  </a:lnTo>
                  <a:lnTo>
                    <a:pt x="432" y="171"/>
                  </a:lnTo>
                  <a:lnTo>
                    <a:pt x="414" y="171"/>
                  </a:lnTo>
                  <a:lnTo>
                    <a:pt x="395" y="171"/>
                  </a:lnTo>
                  <a:lnTo>
                    <a:pt x="376" y="171"/>
                  </a:lnTo>
                  <a:lnTo>
                    <a:pt x="357" y="171"/>
                  </a:lnTo>
                  <a:lnTo>
                    <a:pt x="338" y="171"/>
                  </a:lnTo>
                  <a:lnTo>
                    <a:pt x="319" y="171"/>
                  </a:lnTo>
                  <a:lnTo>
                    <a:pt x="318" y="172"/>
                  </a:lnTo>
                  <a:lnTo>
                    <a:pt x="316" y="174"/>
                  </a:lnTo>
                  <a:lnTo>
                    <a:pt x="314" y="176"/>
                  </a:lnTo>
                  <a:lnTo>
                    <a:pt x="313" y="177"/>
                  </a:lnTo>
                  <a:lnTo>
                    <a:pt x="314" y="178"/>
                  </a:lnTo>
                  <a:lnTo>
                    <a:pt x="315" y="180"/>
                  </a:lnTo>
                  <a:lnTo>
                    <a:pt x="316" y="180"/>
                  </a:lnTo>
                  <a:lnTo>
                    <a:pt x="318" y="181"/>
                  </a:lnTo>
                  <a:lnTo>
                    <a:pt x="329" y="181"/>
                  </a:lnTo>
                  <a:lnTo>
                    <a:pt x="341" y="181"/>
                  </a:lnTo>
                  <a:lnTo>
                    <a:pt x="353" y="181"/>
                  </a:lnTo>
                  <a:lnTo>
                    <a:pt x="365" y="181"/>
                  </a:lnTo>
                  <a:lnTo>
                    <a:pt x="377" y="181"/>
                  </a:lnTo>
                  <a:lnTo>
                    <a:pt x="390" y="181"/>
                  </a:lnTo>
                  <a:lnTo>
                    <a:pt x="401" y="181"/>
                  </a:lnTo>
                  <a:lnTo>
                    <a:pt x="414" y="181"/>
                  </a:lnTo>
                  <a:lnTo>
                    <a:pt x="414" y="182"/>
                  </a:lnTo>
                  <a:lnTo>
                    <a:pt x="415" y="184"/>
                  </a:lnTo>
                  <a:lnTo>
                    <a:pt x="415" y="186"/>
                  </a:lnTo>
                  <a:lnTo>
                    <a:pt x="416" y="187"/>
                  </a:lnTo>
                  <a:lnTo>
                    <a:pt x="417" y="186"/>
                  </a:lnTo>
                  <a:lnTo>
                    <a:pt x="419" y="186"/>
                  </a:lnTo>
                  <a:lnTo>
                    <a:pt x="420" y="184"/>
                  </a:lnTo>
                  <a:lnTo>
                    <a:pt x="420" y="183"/>
                  </a:lnTo>
                  <a:lnTo>
                    <a:pt x="420" y="182"/>
                  </a:lnTo>
                  <a:lnTo>
                    <a:pt x="420" y="181"/>
                  </a:lnTo>
                  <a:lnTo>
                    <a:pt x="426" y="181"/>
                  </a:lnTo>
                  <a:lnTo>
                    <a:pt x="432" y="181"/>
                  </a:lnTo>
                  <a:lnTo>
                    <a:pt x="438" y="181"/>
                  </a:lnTo>
                  <a:lnTo>
                    <a:pt x="445" y="181"/>
                  </a:lnTo>
                  <a:lnTo>
                    <a:pt x="451" y="181"/>
                  </a:lnTo>
                  <a:lnTo>
                    <a:pt x="457" y="181"/>
                  </a:lnTo>
                  <a:lnTo>
                    <a:pt x="463" y="181"/>
                  </a:lnTo>
                  <a:lnTo>
                    <a:pt x="470" y="181"/>
                  </a:lnTo>
                  <a:lnTo>
                    <a:pt x="450" y="184"/>
                  </a:lnTo>
                  <a:lnTo>
                    <a:pt x="430" y="189"/>
                  </a:lnTo>
                  <a:lnTo>
                    <a:pt x="410" y="193"/>
                  </a:lnTo>
                  <a:lnTo>
                    <a:pt x="390" y="198"/>
                  </a:lnTo>
                  <a:lnTo>
                    <a:pt x="369" y="201"/>
                  </a:lnTo>
                  <a:lnTo>
                    <a:pt x="349" y="206"/>
                  </a:lnTo>
                  <a:lnTo>
                    <a:pt x="329" y="210"/>
                  </a:lnTo>
                  <a:lnTo>
                    <a:pt x="309" y="214"/>
                  </a:lnTo>
                  <a:lnTo>
                    <a:pt x="306" y="212"/>
                  </a:lnTo>
                  <a:lnTo>
                    <a:pt x="305" y="210"/>
                  </a:lnTo>
                  <a:lnTo>
                    <a:pt x="303" y="209"/>
                  </a:lnTo>
                  <a:lnTo>
                    <a:pt x="300" y="206"/>
                  </a:lnTo>
                  <a:lnTo>
                    <a:pt x="290" y="206"/>
                  </a:lnTo>
                  <a:lnTo>
                    <a:pt x="280" y="206"/>
                  </a:lnTo>
                  <a:lnTo>
                    <a:pt x="270" y="206"/>
                  </a:lnTo>
                  <a:lnTo>
                    <a:pt x="262" y="206"/>
                  </a:lnTo>
                  <a:lnTo>
                    <a:pt x="252" y="206"/>
                  </a:lnTo>
                  <a:lnTo>
                    <a:pt x="242" y="206"/>
                  </a:lnTo>
                  <a:lnTo>
                    <a:pt x="232" y="206"/>
                  </a:lnTo>
                  <a:lnTo>
                    <a:pt x="222" y="206"/>
                  </a:lnTo>
                  <a:lnTo>
                    <a:pt x="222" y="207"/>
                  </a:lnTo>
                  <a:lnTo>
                    <a:pt x="220" y="207"/>
                  </a:lnTo>
                  <a:lnTo>
                    <a:pt x="219" y="207"/>
                  </a:lnTo>
                  <a:lnTo>
                    <a:pt x="204" y="207"/>
                  </a:lnTo>
                  <a:lnTo>
                    <a:pt x="190" y="206"/>
                  </a:lnTo>
                  <a:lnTo>
                    <a:pt x="176" y="206"/>
                  </a:lnTo>
                  <a:lnTo>
                    <a:pt x="161" y="205"/>
                  </a:lnTo>
                  <a:lnTo>
                    <a:pt x="146" y="205"/>
                  </a:lnTo>
                  <a:lnTo>
                    <a:pt x="131" y="205"/>
                  </a:lnTo>
                  <a:lnTo>
                    <a:pt x="116" y="204"/>
                  </a:lnTo>
                  <a:lnTo>
                    <a:pt x="101" y="204"/>
                  </a:lnTo>
                  <a:lnTo>
                    <a:pt x="118" y="204"/>
                  </a:lnTo>
                  <a:lnTo>
                    <a:pt x="136" y="203"/>
                  </a:lnTo>
                  <a:lnTo>
                    <a:pt x="153" y="203"/>
                  </a:lnTo>
                  <a:lnTo>
                    <a:pt x="171" y="203"/>
                  </a:lnTo>
                  <a:lnTo>
                    <a:pt x="187" y="201"/>
                  </a:lnTo>
                  <a:lnTo>
                    <a:pt x="204" y="201"/>
                  </a:lnTo>
                  <a:lnTo>
                    <a:pt x="222" y="201"/>
                  </a:lnTo>
                  <a:lnTo>
                    <a:pt x="239" y="200"/>
                  </a:lnTo>
                  <a:lnTo>
                    <a:pt x="257" y="200"/>
                  </a:lnTo>
                  <a:lnTo>
                    <a:pt x="274" y="200"/>
                  </a:lnTo>
                  <a:lnTo>
                    <a:pt x="291" y="200"/>
                  </a:lnTo>
                  <a:lnTo>
                    <a:pt x="309" y="199"/>
                  </a:lnTo>
                  <a:lnTo>
                    <a:pt x="326" y="199"/>
                  </a:lnTo>
                  <a:lnTo>
                    <a:pt x="344" y="199"/>
                  </a:lnTo>
                  <a:lnTo>
                    <a:pt x="361" y="198"/>
                  </a:lnTo>
                  <a:lnTo>
                    <a:pt x="379" y="198"/>
                  </a:lnTo>
                  <a:lnTo>
                    <a:pt x="379" y="197"/>
                  </a:lnTo>
                  <a:lnTo>
                    <a:pt x="379" y="195"/>
                  </a:lnTo>
                  <a:lnTo>
                    <a:pt x="379" y="194"/>
                  </a:lnTo>
                  <a:lnTo>
                    <a:pt x="380" y="193"/>
                  </a:lnTo>
                  <a:lnTo>
                    <a:pt x="379" y="192"/>
                  </a:lnTo>
                  <a:lnTo>
                    <a:pt x="379" y="191"/>
                  </a:lnTo>
                  <a:lnTo>
                    <a:pt x="377" y="191"/>
                  </a:lnTo>
                  <a:lnTo>
                    <a:pt x="376" y="189"/>
                  </a:lnTo>
                  <a:lnTo>
                    <a:pt x="355" y="189"/>
                  </a:lnTo>
                  <a:lnTo>
                    <a:pt x="334" y="189"/>
                  </a:lnTo>
                  <a:lnTo>
                    <a:pt x="313" y="189"/>
                  </a:lnTo>
                  <a:lnTo>
                    <a:pt x="291" y="189"/>
                  </a:lnTo>
                  <a:lnTo>
                    <a:pt x="270" y="189"/>
                  </a:lnTo>
                  <a:lnTo>
                    <a:pt x="249" y="189"/>
                  </a:lnTo>
                  <a:lnTo>
                    <a:pt x="228" y="189"/>
                  </a:lnTo>
                  <a:lnTo>
                    <a:pt x="207" y="189"/>
                  </a:lnTo>
                  <a:lnTo>
                    <a:pt x="202" y="189"/>
                  </a:lnTo>
                  <a:lnTo>
                    <a:pt x="197" y="189"/>
                  </a:lnTo>
                  <a:lnTo>
                    <a:pt x="192" y="189"/>
                  </a:lnTo>
                  <a:lnTo>
                    <a:pt x="187" y="189"/>
                  </a:lnTo>
                  <a:lnTo>
                    <a:pt x="181" y="189"/>
                  </a:lnTo>
                  <a:lnTo>
                    <a:pt x="176" y="189"/>
                  </a:lnTo>
                  <a:lnTo>
                    <a:pt x="171" y="189"/>
                  </a:lnTo>
                  <a:lnTo>
                    <a:pt x="166" y="189"/>
                  </a:lnTo>
                  <a:lnTo>
                    <a:pt x="156" y="189"/>
                  </a:lnTo>
                  <a:lnTo>
                    <a:pt x="144" y="189"/>
                  </a:lnTo>
                  <a:lnTo>
                    <a:pt x="133" y="189"/>
                  </a:lnTo>
                  <a:lnTo>
                    <a:pt x="122" y="189"/>
                  </a:lnTo>
                  <a:lnTo>
                    <a:pt x="111" y="189"/>
                  </a:lnTo>
                  <a:lnTo>
                    <a:pt x="100" y="189"/>
                  </a:lnTo>
                  <a:lnTo>
                    <a:pt x="88" y="189"/>
                  </a:lnTo>
                  <a:lnTo>
                    <a:pt x="78" y="189"/>
                  </a:lnTo>
                  <a:lnTo>
                    <a:pt x="70" y="181"/>
                  </a:lnTo>
                  <a:lnTo>
                    <a:pt x="60" y="171"/>
                  </a:lnTo>
                  <a:lnTo>
                    <a:pt x="51" y="161"/>
                  </a:lnTo>
                  <a:lnTo>
                    <a:pt x="43" y="151"/>
                  </a:lnTo>
                  <a:lnTo>
                    <a:pt x="36" y="138"/>
                  </a:lnTo>
                  <a:lnTo>
                    <a:pt x="28" y="126"/>
                  </a:lnTo>
                  <a:lnTo>
                    <a:pt x="22" y="113"/>
                  </a:lnTo>
                  <a:lnTo>
                    <a:pt x="17" y="100"/>
                  </a:lnTo>
                  <a:lnTo>
                    <a:pt x="24" y="100"/>
                  </a:lnTo>
                  <a:lnTo>
                    <a:pt x="31" y="99"/>
                  </a:lnTo>
                  <a:lnTo>
                    <a:pt x="38" y="99"/>
                  </a:lnTo>
                  <a:lnTo>
                    <a:pt x="45" y="97"/>
                  </a:lnTo>
                  <a:lnTo>
                    <a:pt x="50" y="97"/>
                  </a:lnTo>
                  <a:lnTo>
                    <a:pt x="55" y="97"/>
                  </a:lnTo>
                  <a:lnTo>
                    <a:pt x="60" y="97"/>
                  </a:lnTo>
                  <a:lnTo>
                    <a:pt x="65" y="97"/>
                  </a:lnTo>
                  <a:lnTo>
                    <a:pt x="76" y="97"/>
                  </a:lnTo>
                  <a:lnTo>
                    <a:pt x="86" y="97"/>
                  </a:lnTo>
                  <a:lnTo>
                    <a:pt x="97" y="97"/>
                  </a:lnTo>
                  <a:lnTo>
                    <a:pt x="108" y="97"/>
                  </a:lnTo>
                  <a:lnTo>
                    <a:pt x="118" y="97"/>
                  </a:lnTo>
                  <a:lnTo>
                    <a:pt x="129" y="97"/>
                  </a:lnTo>
                  <a:lnTo>
                    <a:pt x="139" y="96"/>
                  </a:lnTo>
                  <a:lnTo>
                    <a:pt x="151" y="96"/>
                  </a:lnTo>
                  <a:lnTo>
                    <a:pt x="164" y="96"/>
                  </a:lnTo>
                  <a:lnTo>
                    <a:pt x="179" y="96"/>
                  </a:lnTo>
                  <a:lnTo>
                    <a:pt x="193" y="96"/>
                  </a:lnTo>
                  <a:lnTo>
                    <a:pt x="208" y="96"/>
                  </a:lnTo>
                  <a:lnTo>
                    <a:pt x="222" y="96"/>
                  </a:lnTo>
                  <a:lnTo>
                    <a:pt x="237" y="96"/>
                  </a:lnTo>
                  <a:lnTo>
                    <a:pt x="250" y="96"/>
                  </a:lnTo>
                  <a:lnTo>
                    <a:pt x="265" y="95"/>
                  </a:lnTo>
                  <a:lnTo>
                    <a:pt x="279" y="95"/>
                  </a:lnTo>
                  <a:lnTo>
                    <a:pt x="294" y="95"/>
                  </a:lnTo>
                  <a:lnTo>
                    <a:pt x="308" y="95"/>
                  </a:lnTo>
                  <a:lnTo>
                    <a:pt x="323" y="95"/>
                  </a:lnTo>
                  <a:lnTo>
                    <a:pt x="336" y="95"/>
                  </a:lnTo>
                  <a:lnTo>
                    <a:pt x="351" y="94"/>
                  </a:lnTo>
                  <a:lnTo>
                    <a:pt x="365" y="94"/>
                  </a:lnTo>
                  <a:lnTo>
                    <a:pt x="380" y="94"/>
                  </a:lnTo>
                  <a:lnTo>
                    <a:pt x="379" y="91"/>
                  </a:lnTo>
                  <a:lnTo>
                    <a:pt x="379" y="90"/>
                  </a:lnTo>
                  <a:lnTo>
                    <a:pt x="377" y="88"/>
                  </a:lnTo>
                  <a:lnTo>
                    <a:pt x="376" y="85"/>
                  </a:lnTo>
                  <a:lnTo>
                    <a:pt x="354" y="85"/>
                  </a:lnTo>
                  <a:lnTo>
                    <a:pt x="331" y="85"/>
                  </a:lnTo>
                  <a:lnTo>
                    <a:pt x="309" y="85"/>
                  </a:lnTo>
                  <a:lnTo>
                    <a:pt x="286" y="85"/>
                  </a:lnTo>
                  <a:lnTo>
                    <a:pt x="263" y="85"/>
                  </a:lnTo>
                  <a:lnTo>
                    <a:pt x="240" y="85"/>
                  </a:lnTo>
                  <a:lnTo>
                    <a:pt x="217" y="85"/>
                  </a:lnTo>
                  <a:lnTo>
                    <a:pt x="194" y="85"/>
                  </a:lnTo>
                  <a:lnTo>
                    <a:pt x="171" y="86"/>
                  </a:lnTo>
                  <a:lnTo>
                    <a:pt x="148" y="86"/>
                  </a:lnTo>
                  <a:lnTo>
                    <a:pt x="124" y="86"/>
                  </a:lnTo>
                  <a:lnTo>
                    <a:pt x="102" y="86"/>
                  </a:lnTo>
                  <a:lnTo>
                    <a:pt x="80" y="86"/>
                  </a:lnTo>
                  <a:lnTo>
                    <a:pt x="57" y="86"/>
                  </a:lnTo>
                  <a:lnTo>
                    <a:pt x="35" y="86"/>
                  </a:lnTo>
                  <a:lnTo>
                    <a:pt x="12" y="86"/>
                  </a:lnTo>
                  <a:lnTo>
                    <a:pt x="10" y="79"/>
                  </a:lnTo>
                  <a:lnTo>
                    <a:pt x="7" y="71"/>
                  </a:lnTo>
                  <a:lnTo>
                    <a:pt x="5" y="63"/>
                  </a:lnTo>
                  <a:lnTo>
                    <a:pt x="4" y="55"/>
                  </a:lnTo>
                  <a:lnTo>
                    <a:pt x="2" y="48"/>
                  </a:lnTo>
                  <a:lnTo>
                    <a:pt x="1" y="39"/>
                  </a:lnTo>
                  <a:lnTo>
                    <a:pt x="0" y="32"/>
                  </a:lnTo>
                  <a:lnTo>
                    <a:pt x="0" y="23"/>
                  </a:lnTo>
                  <a:lnTo>
                    <a:pt x="0" y="19"/>
                  </a:lnTo>
                  <a:lnTo>
                    <a:pt x="0" y="14"/>
                  </a:lnTo>
                  <a:lnTo>
                    <a:pt x="0" y="9"/>
                  </a:lnTo>
                  <a:lnTo>
                    <a:pt x="0" y="2"/>
                  </a:lnTo>
                  <a:lnTo>
                    <a:pt x="11" y="2"/>
                  </a:lnTo>
                  <a:lnTo>
                    <a:pt x="22" y="2"/>
                  </a:lnTo>
                  <a:lnTo>
                    <a:pt x="35" y="2"/>
                  </a:lnTo>
                  <a:lnTo>
                    <a:pt x="47" y="2"/>
                  </a:lnTo>
                  <a:lnTo>
                    <a:pt x="60" y="3"/>
                  </a:lnTo>
                  <a:lnTo>
                    <a:pt x="72" y="3"/>
                  </a:lnTo>
                  <a:lnTo>
                    <a:pt x="83" y="3"/>
                  </a:lnTo>
                  <a:lnTo>
                    <a:pt x="95" y="3"/>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6" name="Freeform 1002">
              <a:extLst>
                <a:ext uri="{FF2B5EF4-FFF2-40B4-BE49-F238E27FC236}">
                  <a16:creationId xmlns:a16="http://schemas.microsoft.com/office/drawing/2014/main" id="{00000000-0008-0000-0800-000002040000}"/>
                </a:ext>
              </a:extLst>
            </xdr:cNvPr>
            <xdr:cNvSpPr>
              <a:spLocks/>
            </xdr:cNvSpPr>
          </xdr:nvSpPr>
          <xdr:spPr bwMode="auto">
            <a:xfrm>
              <a:off x="746" y="475"/>
              <a:ext cx="99" cy="184"/>
            </a:xfrm>
            <a:custGeom>
              <a:avLst/>
              <a:gdLst>
                <a:gd name="T0" fmla="*/ 88 w 198"/>
                <a:gd name="T1" fmla="*/ 6 h 368"/>
                <a:gd name="T2" fmla="*/ 81 w 198"/>
                <a:gd name="T3" fmla="*/ 19 h 368"/>
                <a:gd name="T4" fmla="*/ 76 w 198"/>
                <a:gd name="T5" fmla="*/ 32 h 368"/>
                <a:gd name="T6" fmla="*/ 72 w 198"/>
                <a:gd name="T7" fmla="*/ 46 h 368"/>
                <a:gd name="T8" fmla="*/ 71 w 198"/>
                <a:gd name="T9" fmla="*/ 62 h 368"/>
                <a:gd name="T10" fmla="*/ 71 w 198"/>
                <a:gd name="T11" fmla="*/ 77 h 368"/>
                <a:gd name="T12" fmla="*/ 73 w 198"/>
                <a:gd name="T13" fmla="*/ 92 h 368"/>
                <a:gd name="T14" fmla="*/ 77 w 198"/>
                <a:gd name="T15" fmla="*/ 106 h 368"/>
                <a:gd name="T16" fmla="*/ 81 w 198"/>
                <a:gd name="T17" fmla="*/ 117 h 368"/>
                <a:gd name="T18" fmla="*/ 85 w 198"/>
                <a:gd name="T19" fmla="*/ 125 h 368"/>
                <a:gd name="T20" fmla="*/ 90 w 198"/>
                <a:gd name="T21" fmla="*/ 132 h 368"/>
                <a:gd name="T22" fmla="*/ 96 w 198"/>
                <a:gd name="T23" fmla="*/ 140 h 368"/>
                <a:gd name="T24" fmla="*/ 95 w 198"/>
                <a:gd name="T25" fmla="*/ 146 h 368"/>
                <a:gd name="T26" fmla="*/ 87 w 198"/>
                <a:gd name="T27" fmla="*/ 152 h 368"/>
                <a:gd name="T28" fmla="*/ 84 w 198"/>
                <a:gd name="T29" fmla="*/ 160 h 368"/>
                <a:gd name="T30" fmla="*/ 84 w 198"/>
                <a:gd name="T31" fmla="*/ 166 h 368"/>
                <a:gd name="T32" fmla="*/ 84 w 198"/>
                <a:gd name="T33" fmla="*/ 174 h 368"/>
                <a:gd name="T34" fmla="*/ 87 w 198"/>
                <a:gd name="T35" fmla="*/ 180 h 368"/>
                <a:gd name="T36" fmla="*/ 87 w 198"/>
                <a:gd name="T37" fmla="*/ 184 h 368"/>
                <a:gd name="T38" fmla="*/ 82 w 198"/>
                <a:gd name="T39" fmla="*/ 184 h 368"/>
                <a:gd name="T40" fmla="*/ 76 w 198"/>
                <a:gd name="T41" fmla="*/ 184 h 368"/>
                <a:gd name="T42" fmla="*/ 71 w 198"/>
                <a:gd name="T43" fmla="*/ 184 h 368"/>
                <a:gd name="T44" fmla="*/ 70 w 198"/>
                <a:gd name="T45" fmla="*/ 177 h 368"/>
                <a:gd name="T46" fmla="*/ 69 w 198"/>
                <a:gd name="T47" fmla="*/ 160 h 368"/>
                <a:gd name="T48" fmla="*/ 69 w 198"/>
                <a:gd name="T49" fmla="*/ 144 h 368"/>
                <a:gd name="T50" fmla="*/ 72 w 198"/>
                <a:gd name="T51" fmla="*/ 129 h 368"/>
                <a:gd name="T52" fmla="*/ 77 w 198"/>
                <a:gd name="T53" fmla="*/ 121 h 368"/>
                <a:gd name="T54" fmla="*/ 79 w 198"/>
                <a:gd name="T55" fmla="*/ 118 h 368"/>
                <a:gd name="T56" fmla="*/ 70 w 198"/>
                <a:gd name="T57" fmla="*/ 118 h 368"/>
                <a:gd name="T58" fmla="*/ 59 w 198"/>
                <a:gd name="T59" fmla="*/ 126 h 368"/>
                <a:gd name="T60" fmla="*/ 49 w 198"/>
                <a:gd name="T61" fmla="*/ 134 h 368"/>
                <a:gd name="T62" fmla="*/ 39 w 198"/>
                <a:gd name="T63" fmla="*/ 143 h 368"/>
                <a:gd name="T64" fmla="*/ 33 w 198"/>
                <a:gd name="T65" fmla="*/ 148 h 368"/>
                <a:gd name="T66" fmla="*/ 29 w 198"/>
                <a:gd name="T67" fmla="*/ 153 h 368"/>
                <a:gd name="T68" fmla="*/ 26 w 198"/>
                <a:gd name="T69" fmla="*/ 158 h 368"/>
                <a:gd name="T70" fmla="*/ 23 w 198"/>
                <a:gd name="T71" fmla="*/ 163 h 368"/>
                <a:gd name="T72" fmla="*/ 20 w 198"/>
                <a:gd name="T73" fmla="*/ 166 h 368"/>
                <a:gd name="T74" fmla="*/ 19 w 198"/>
                <a:gd name="T75" fmla="*/ 164 h 368"/>
                <a:gd name="T76" fmla="*/ 16 w 198"/>
                <a:gd name="T77" fmla="*/ 152 h 368"/>
                <a:gd name="T78" fmla="*/ 11 w 198"/>
                <a:gd name="T79" fmla="*/ 130 h 368"/>
                <a:gd name="T80" fmla="*/ 6 w 198"/>
                <a:gd name="T81" fmla="*/ 108 h 368"/>
                <a:gd name="T82" fmla="*/ 2 w 198"/>
                <a:gd name="T83" fmla="*/ 85 h 368"/>
                <a:gd name="T84" fmla="*/ 11 w 198"/>
                <a:gd name="T85" fmla="*/ 64 h 368"/>
                <a:gd name="T86" fmla="*/ 34 w 198"/>
                <a:gd name="T87" fmla="*/ 45 h 368"/>
                <a:gd name="T88" fmla="*/ 58 w 198"/>
                <a:gd name="T89" fmla="*/ 27 h 368"/>
                <a:gd name="T90" fmla="*/ 81 w 198"/>
                <a:gd name="T91" fmla="*/ 9 h 368"/>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Lst>
              <a:ahLst/>
              <a:cxnLst>
                <a:cxn ang="T92">
                  <a:pos x="T0" y="T1"/>
                </a:cxn>
                <a:cxn ang="T93">
                  <a:pos x="T2" y="T3"/>
                </a:cxn>
                <a:cxn ang="T94">
                  <a:pos x="T4" y="T5"/>
                </a:cxn>
                <a:cxn ang="T95">
                  <a:pos x="T6" y="T7"/>
                </a:cxn>
                <a:cxn ang="T96">
                  <a:pos x="T8" y="T9"/>
                </a:cxn>
                <a:cxn ang="T97">
                  <a:pos x="T10" y="T11"/>
                </a:cxn>
                <a:cxn ang="T98">
                  <a:pos x="T12" y="T13"/>
                </a:cxn>
                <a:cxn ang="T99">
                  <a:pos x="T14" y="T15"/>
                </a:cxn>
                <a:cxn ang="T100">
                  <a:pos x="T16" y="T17"/>
                </a:cxn>
                <a:cxn ang="T101">
                  <a:pos x="T18" y="T19"/>
                </a:cxn>
                <a:cxn ang="T102">
                  <a:pos x="T20" y="T21"/>
                </a:cxn>
                <a:cxn ang="T103">
                  <a:pos x="T22" y="T23"/>
                </a:cxn>
                <a:cxn ang="T104">
                  <a:pos x="T24" y="T25"/>
                </a:cxn>
                <a:cxn ang="T105">
                  <a:pos x="T26" y="T27"/>
                </a:cxn>
                <a:cxn ang="T106">
                  <a:pos x="T28" y="T29"/>
                </a:cxn>
                <a:cxn ang="T107">
                  <a:pos x="T30" y="T31"/>
                </a:cxn>
                <a:cxn ang="T108">
                  <a:pos x="T32" y="T33"/>
                </a:cxn>
                <a:cxn ang="T109">
                  <a:pos x="T34" y="T35"/>
                </a:cxn>
                <a:cxn ang="T110">
                  <a:pos x="T36" y="T37"/>
                </a:cxn>
                <a:cxn ang="T111">
                  <a:pos x="T38" y="T39"/>
                </a:cxn>
                <a:cxn ang="T112">
                  <a:pos x="T40" y="T41"/>
                </a:cxn>
                <a:cxn ang="T113">
                  <a:pos x="T42" y="T43"/>
                </a:cxn>
                <a:cxn ang="T114">
                  <a:pos x="T44" y="T45"/>
                </a:cxn>
                <a:cxn ang="T115">
                  <a:pos x="T46" y="T47"/>
                </a:cxn>
                <a:cxn ang="T116">
                  <a:pos x="T48" y="T49"/>
                </a:cxn>
                <a:cxn ang="T117">
                  <a:pos x="T50" y="T51"/>
                </a:cxn>
                <a:cxn ang="T118">
                  <a:pos x="T52" y="T53"/>
                </a:cxn>
                <a:cxn ang="T119">
                  <a:pos x="T54" y="T55"/>
                </a:cxn>
                <a:cxn ang="T120">
                  <a:pos x="T56" y="T57"/>
                </a:cxn>
                <a:cxn ang="T121">
                  <a:pos x="T58" y="T59"/>
                </a:cxn>
                <a:cxn ang="T122">
                  <a:pos x="T60" y="T61"/>
                </a:cxn>
                <a:cxn ang="T123">
                  <a:pos x="T62" y="T63"/>
                </a:cxn>
                <a:cxn ang="T124">
                  <a:pos x="T64" y="T65"/>
                </a:cxn>
                <a:cxn ang="T125">
                  <a:pos x="T66" y="T67"/>
                </a:cxn>
                <a:cxn ang="T126">
                  <a:pos x="T68" y="T69"/>
                </a:cxn>
                <a:cxn ang="T127">
                  <a:pos x="T70" y="T71"/>
                </a:cxn>
                <a:cxn ang="T128">
                  <a:pos x="T72" y="T73"/>
                </a:cxn>
                <a:cxn ang="T129">
                  <a:pos x="T74" y="T75"/>
                </a:cxn>
                <a:cxn ang="T130">
                  <a:pos x="T76" y="T77"/>
                </a:cxn>
                <a:cxn ang="T131">
                  <a:pos x="T78" y="T79"/>
                </a:cxn>
                <a:cxn ang="T132">
                  <a:pos x="T80" y="T81"/>
                </a:cxn>
                <a:cxn ang="T133">
                  <a:pos x="T82" y="T83"/>
                </a:cxn>
                <a:cxn ang="T134">
                  <a:pos x="T84" y="T85"/>
                </a:cxn>
                <a:cxn ang="T135">
                  <a:pos x="T86" y="T87"/>
                </a:cxn>
                <a:cxn ang="T136">
                  <a:pos x="T88" y="T89"/>
                </a:cxn>
                <a:cxn ang="T137">
                  <a:pos x="T90" y="T91"/>
                </a:cxn>
              </a:cxnLst>
              <a:rect l="0" t="0" r="r" b="b"/>
              <a:pathLst>
                <a:path w="198" h="368">
                  <a:moveTo>
                    <a:pt x="184" y="0"/>
                  </a:moveTo>
                  <a:lnTo>
                    <a:pt x="175" y="11"/>
                  </a:lnTo>
                  <a:lnTo>
                    <a:pt x="168" y="23"/>
                  </a:lnTo>
                  <a:lnTo>
                    <a:pt x="162" y="37"/>
                  </a:lnTo>
                  <a:lnTo>
                    <a:pt x="156" y="50"/>
                  </a:lnTo>
                  <a:lnTo>
                    <a:pt x="152" y="63"/>
                  </a:lnTo>
                  <a:lnTo>
                    <a:pt x="148" y="78"/>
                  </a:lnTo>
                  <a:lnTo>
                    <a:pt x="144" y="92"/>
                  </a:lnTo>
                  <a:lnTo>
                    <a:pt x="143" y="108"/>
                  </a:lnTo>
                  <a:lnTo>
                    <a:pt x="142" y="123"/>
                  </a:lnTo>
                  <a:lnTo>
                    <a:pt x="142" y="138"/>
                  </a:lnTo>
                  <a:lnTo>
                    <a:pt x="142" y="154"/>
                  </a:lnTo>
                  <a:lnTo>
                    <a:pt x="144" y="169"/>
                  </a:lnTo>
                  <a:lnTo>
                    <a:pt x="146" y="183"/>
                  </a:lnTo>
                  <a:lnTo>
                    <a:pt x="149" y="198"/>
                  </a:lnTo>
                  <a:lnTo>
                    <a:pt x="153" y="212"/>
                  </a:lnTo>
                  <a:lnTo>
                    <a:pt x="157" y="225"/>
                  </a:lnTo>
                  <a:lnTo>
                    <a:pt x="161" y="234"/>
                  </a:lnTo>
                  <a:lnTo>
                    <a:pt x="164" y="241"/>
                  </a:lnTo>
                  <a:lnTo>
                    <a:pt x="169" y="250"/>
                  </a:lnTo>
                  <a:lnTo>
                    <a:pt x="174" y="257"/>
                  </a:lnTo>
                  <a:lnTo>
                    <a:pt x="180" y="264"/>
                  </a:lnTo>
                  <a:lnTo>
                    <a:pt x="185" y="271"/>
                  </a:lnTo>
                  <a:lnTo>
                    <a:pt x="192" y="279"/>
                  </a:lnTo>
                  <a:lnTo>
                    <a:pt x="198" y="286"/>
                  </a:lnTo>
                  <a:lnTo>
                    <a:pt x="189" y="291"/>
                  </a:lnTo>
                  <a:lnTo>
                    <a:pt x="180" y="297"/>
                  </a:lnTo>
                  <a:lnTo>
                    <a:pt x="173" y="303"/>
                  </a:lnTo>
                  <a:lnTo>
                    <a:pt x="168" y="311"/>
                  </a:lnTo>
                  <a:lnTo>
                    <a:pt x="167" y="319"/>
                  </a:lnTo>
                  <a:lnTo>
                    <a:pt x="167" y="326"/>
                  </a:lnTo>
                  <a:lnTo>
                    <a:pt x="167" y="332"/>
                  </a:lnTo>
                  <a:lnTo>
                    <a:pt x="167" y="339"/>
                  </a:lnTo>
                  <a:lnTo>
                    <a:pt x="168" y="347"/>
                  </a:lnTo>
                  <a:lnTo>
                    <a:pt x="170" y="353"/>
                  </a:lnTo>
                  <a:lnTo>
                    <a:pt x="173" y="359"/>
                  </a:lnTo>
                  <a:lnTo>
                    <a:pt x="177" y="365"/>
                  </a:lnTo>
                  <a:lnTo>
                    <a:pt x="173" y="367"/>
                  </a:lnTo>
                  <a:lnTo>
                    <a:pt x="168" y="368"/>
                  </a:lnTo>
                  <a:lnTo>
                    <a:pt x="163" y="368"/>
                  </a:lnTo>
                  <a:lnTo>
                    <a:pt x="158" y="368"/>
                  </a:lnTo>
                  <a:lnTo>
                    <a:pt x="152" y="368"/>
                  </a:lnTo>
                  <a:lnTo>
                    <a:pt x="147" y="368"/>
                  </a:lnTo>
                  <a:lnTo>
                    <a:pt x="142" y="368"/>
                  </a:lnTo>
                  <a:lnTo>
                    <a:pt x="137" y="368"/>
                  </a:lnTo>
                  <a:lnTo>
                    <a:pt x="139" y="353"/>
                  </a:lnTo>
                  <a:lnTo>
                    <a:pt x="139" y="337"/>
                  </a:lnTo>
                  <a:lnTo>
                    <a:pt x="138" y="320"/>
                  </a:lnTo>
                  <a:lnTo>
                    <a:pt x="137" y="303"/>
                  </a:lnTo>
                  <a:lnTo>
                    <a:pt x="137" y="287"/>
                  </a:lnTo>
                  <a:lnTo>
                    <a:pt x="138" y="273"/>
                  </a:lnTo>
                  <a:lnTo>
                    <a:pt x="143" y="258"/>
                  </a:lnTo>
                  <a:lnTo>
                    <a:pt x="153" y="246"/>
                  </a:lnTo>
                  <a:lnTo>
                    <a:pt x="154" y="242"/>
                  </a:lnTo>
                  <a:lnTo>
                    <a:pt x="157" y="238"/>
                  </a:lnTo>
                  <a:lnTo>
                    <a:pt x="157" y="235"/>
                  </a:lnTo>
                  <a:lnTo>
                    <a:pt x="152" y="233"/>
                  </a:lnTo>
                  <a:lnTo>
                    <a:pt x="139" y="236"/>
                  </a:lnTo>
                  <a:lnTo>
                    <a:pt x="128" y="242"/>
                  </a:lnTo>
                  <a:lnTo>
                    <a:pt x="118" y="251"/>
                  </a:lnTo>
                  <a:lnTo>
                    <a:pt x="108" y="259"/>
                  </a:lnTo>
                  <a:lnTo>
                    <a:pt x="98" y="268"/>
                  </a:lnTo>
                  <a:lnTo>
                    <a:pt x="88" y="276"/>
                  </a:lnTo>
                  <a:lnTo>
                    <a:pt x="78" y="285"/>
                  </a:lnTo>
                  <a:lnTo>
                    <a:pt x="68" y="291"/>
                  </a:lnTo>
                  <a:lnTo>
                    <a:pt x="65" y="296"/>
                  </a:lnTo>
                  <a:lnTo>
                    <a:pt x="60" y="301"/>
                  </a:lnTo>
                  <a:lnTo>
                    <a:pt x="57" y="305"/>
                  </a:lnTo>
                  <a:lnTo>
                    <a:pt x="53" y="310"/>
                  </a:lnTo>
                  <a:lnTo>
                    <a:pt x="51" y="315"/>
                  </a:lnTo>
                  <a:lnTo>
                    <a:pt x="47" y="321"/>
                  </a:lnTo>
                  <a:lnTo>
                    <a:pt x="45" y="326"/>
                  </a:lnTo>
                  <a:lnTo>
                    <a:pt x="41" y="331"/>
                  </a:lnTo>
                  <a:lnTo>
                    <a:pt x="40" y="331"/>
                  </a:lnTo>
                  <a:lnTo>
                    <a:pt x="38" y="328"/>
                  </a:lnTo>
                  <a:lnTo>
                    <a:pt x="37" y="327"/>
                  </a:lnTo>
                  <a:lnTo>
                    <a:pt x="36" y="326"/>
                  </a:lnTo>
                  <a:lnTo>
                    <a:pt x="31" y="304"/>
                  </a:lnTo>
                  <a:lnTo>
                    <a:pt x="27" y="282"/>
                  </a:lnTo>
                  <a:lnTo>
                    <a:pt x="21" y="259"/>
                  </a:lnTo>
                  <a:lnTo>
                    <a:pt x="16" y="236"/>
                  </a:lnTo>
                  <a:lnTo>
                    <a:pt x="11" y="215"/>
                  </a:lnTo>
                  <a:lnTo>
                    <a:pt x="7" y="192"/>
                  </a:lnTo>
                  <a:lnTo>
                    <a:pt x="3" y="169"/>
                  </a:lnTo>
                  <a:lnTo>
                    <a:pt x="0" y="147"/>
                  </a:lnTo>
                  <a:lnTo>
                    <a:pt x="22" y="127"/>
                  </a:lnTo>
                  <a:lnTo>
                    <a:pt x="46" y="109"/>
                  </a:lnTo>
                  <a:lnTo>
                    <a:pt x="68" y="90"/>
                  </a:lnTo>
                  <a:lnTo>
                    <a:pt x="92" y="72"/>
                  </a:lnTo>
                  <a:lnTo>
                    <a:pt x="116" y="54"/>
                  </a:lnTo>
                  <a:lnTo>
                    <a:pt x="138" y="35"/>
                  </a:lnTo>
                  <a:lnTo>
                    <a:pt x="162" y="17"/>
                  </a:lnTo>
                  <a:lnTo>
                    <a:pt x="18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7" name="Freeform 1003">
              <a:extLst>
                <a:ext uri="{FF2B5EF4-FFF2-40B4-BE49-F238E27FC236}">
                  <a16:creationId xmlns:a16="http://schemas.microsoft.com/office/drawing/2014/main" id="{00000000-0008-0000-0800-000003040000}"/>
                </a:ext>
              </a:extLst>
            </xdr:cNvPr>
            <xdr:cNvSpPr>
              <a:spLocks/>
            </xdr:cNvSpPr>
          </xdr:nvSpPr>
          <xdr:spPr bwMode="auto">
            <a:xfrm>
              <a:off x="902" y="470"/>
              <a:ext cx="35" cy="34"/>
            </a:xfrm>
            <a:custGeom>
              <a:avLst/>
              <a:gdLst>
                <a:gd name="T0" fmla="*/ 35 w 71"/>
                <a:gd name="T1" fmla="*/ 15 h 69"/>
                <a:gd name="T2" fmla="*/ 35 w 71"/>
                <a:gd name="T3" fmla="*/ 19 h 69"/>
                <a:gd name="T4" fmla="*/ 34 w 71"/>
                <a:gd name="T5" fmla="*/ 23 h 69"/>
                <a:gd name="T6" fmla="*/ 31 w 71"/>
                <a:gd name="T7" fmla="*/ 26 h 69"/>
                <a:gd name="T8" fmla="*/ 28 w 71"/>
                <a:gd name="T9" fmla="*/ 30 h 69"/>
                <a:gd name="T10" fmla="*/ 24 w 71"/>
                <a:gd name="T11" fmla="*/ 32 h 69"/>
                <a:gd name="T12" fmla="*/ 20 w 71"/>
                <a:gd name="T13" fmla="*/ 33 h 69"/>
                <a:gd name="T14" fmla="*/ 15 w 71"/>
                <a:gd name="T15" fmla="*/ 34 h 69"/>
                <a:gd name="T16" fmla="*/ 10 w 71"/>
                <a:gd name="T17" fmla="*/ 32 h 69"/>
                <a:gd name="T18" fmla="*/ 6 w 71"/>
                <a:gd name="T19" fmla="*/ 31 h 69"/>
                <a:gd name="T20" fmla="*/ 3 w 71"/>
                <a:gd name="T21" fmla="*/ 29 h 69"/>
                <a:gd name="T22" fmla="*/ 1 w 71"/>
                <a:gd name="T23" fmla="*/ 24 h 69"/>
                <a:gd name="T24" fmla="*/ 0 w 71"/>
                <a:gd name="T25" fmla="*/ 20 h 69"/>
                <a:gd name="T26" fmla="*/ 1 w 71"/>
                <a:gd name="T27" fmla="*/ 15 h 69"/>
                <a:gd name="T28" fmla="*/ 2 w 71"/>
                <a:gd name="T29" fmla="*/ 10 h 69"/>
                <a:gd name="T30" fmla="*/ 4 w 71"/>
                <a:gd name="T31" fmla="*/ 7 h 69"/>
                <a:gd name="T32" fmla="*/ 8 w 71"/>
                <a:gd name="T33" fmla="*/ 4 h 69"/>
                <a:gd name="T34" fmla="*/ 12 w 71"/>
                <a:gd name="T35" fmla="*/ 1 h 69"/>
                <a:gd name="T36" fmla="*/ 15 w 71"/>
                <a:gd name="T37" fmla="*/ 0 h 69"/>
                <a:gd name="T38" fmla="*/ 20 w 71"/>
                <a:gd name="T39" fmla="*/ 0 h 69"/>
                <a:gd name="T40" fmla="*/ 25 w 71"/>
                <a:gd name="T41" fmla="*/ 1 h 69"/>
                <a:gd name="T42" fmla="*/ 29 w 71"/>
                <a:gd name="T43" fmla="*/ 4 h 69"/>
                <a:gd name="T44" fmla="*/ 32 w 71"/>
                <a:gd name="T45" fmla="*/ 7 h 69"/>
                <a:gd name="T46" fmla="*/ 35 w 71"/>
                <a:gd name="T47" fmla="*/ 12 h 69"/>
                <a:gd name="T48" fmla="*/ 35 w 71"/>
                <a:gd name="T49" fmla="*/ 15 h 69"/>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71" h="69">
                  <a:moveTo>
                    <a:pt x="71" y="31"/>
                  </a:moveTo>
                  <a:lnTo>
                    <a:pt x="70" y="38"/>
                  </a:lnTo>
                  <a:lnTo>
                    <a:pt x="68" y="46"/>
                  </a:lnTo>
                  <a:lnTo>
                    <a:pt x="63" y="53"/>
                  </a:lnTo>
                  <a:lnTo>
                    <a:pt x="56" y="60"/>
                  </a:lnTo>
                  <a:lnTo>
                    <a:pt x="49" y="65"/>
                  </a:lnTo>
                  <a:lnTo>
                    <a:pt x="40" y="67"/>
                  </a:lnTo>
                  <a:lnTo>
                    <a:pt x="31" y="69"/>
                  </a:lnTo>
                  <a:lnTo>
                    <a:pt x="21" y="65"/>
                  </a:lnTo>
                  <a:lnTo>
                    <a:pt x="13" y="63"/>
                  </a:lnTo>
                  <a:lnTo>
                    <a:pt x="7" y="58"/>
                  </a:lnTo>
                  <a:lnTo>
                    <a:pt x="3" y="49"/>
                  </a:lnTo>
                  <a:lnTo>
                    <a:pt x="0" y="41"/>
                  </a:lnTo>
                  <a:lnTo>
                    <a:pt x="2" y="31"/>
                  </a:lnTo>
                  <a:lnTo>
                    <a:pt x="4" y="21"/>
                  </a:lnTo>
                  <a:lnTo>
                    <a:pt x="9" y="14"/>
                  </a:lnTo>
                  <a:lnTo>
                    <a:pt x="17" y="9"/>
                  </a:lnTo>
                  <a:lnTo>
                    <a:pt x="24" y="2"/>
                  </a:lnTo>
                  <a:lnTo>
                    <a:pt x="31" y="0"/>
                  </a:lnTo>
                  <a:lnTo>
                    <a:pt x="41" y="0"/>
                  </a:lnTo>
                  <a:lnTo>
                    <a:pt x="50" y="3"/>
                  </a:lnTo>
                  <a:lnTo>
                    <a:pt x="59" y="9"/>
                  </a:lnTo>
                  <a:lnTo>
                    <a:pt x="65" y="15"/>
                  </a:lnTo>
                  <a:lnTo>
                    <a:pt x="70" y="24"/>
                  </a:lnTo>
                  <a:lnTo>
                    <a:pt x="71" y="31"/>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8" name="Freeform 1004">
              <a:extLst>
                <a:ext uri="{FF2B5EF4-FFF2-40B4-BE49-F238E27FC236}">
                  <a16:creationId xmlns:a16="http://schemas.microsoft.com/office/drawing/2014/main" id="{00000000-0008-0000-0800-000004040000}"/>
                </a:ext>
              </a:extLst>
            </xdr:cNvPr>
            <xdr:cNvSpPr>
              <a:spLocks/>
            </xdr:cNvSpPr>
          </xdr:nvSpPr>
          <xdr:spPr bwMode="auto">
            <a:xfrm>
              <a:off x="973" y="467"/>
              <a:ext cx="21" cy="45"/>
            </a:xfrm>
            <a:custGeom>
              <a:avLst/>
              <a:gdLst>
                <a:gd name="T0" fmla="*/ 19 w 42"/>
                <a:gd name="T1" fmla="*/ 0 h 90"/>
                <a:gd name="T2" fmla="*/ 19 w 42"/>
                <a:gd name="T3" fmla="*/ 4 h 90"/>
                <a:gd name="T4" fmla="*/ 18 w 42"/>
                <a:gd name="T5" fmla="*/ 8 h 90"/>
                <a:gd name="T6" fmla="*/ 15 w 42"/>
                <a:gd name="T7" fmla="*/ 15 h 90"/>
                <a:gd name="T8" fmla="*/ 12 w 42"/>
                <a:gd name="T9" fmla="*/ 23 h 90"/>
                <a:gd name="T10" fmla="*/ 8 w 42"/>
                <a:gd name="T11" fmla="*/ 30 h 90"/>
                <a:gd name="T12" fmla="*/ 5 w 42"/>
                <a:gd name="T13" fmla="*/ 37 h 90"/>
                <a:gd name="T14" fmla="*/ 3 w 42"/>
                <a:gd name="T15" fmla="*/ 42 h 90"/>
                <a:gd name="T16" fmla="*/ 1 w 42"/>
                <a:gd name="T17" fmla="*/ 45 h 90"/>
                <a:gd name="T18" fmla="*/ 1 w 42"/>
                <a:gd name="T19" fmla="*/ 45 h 90"/>
                <a:gd name="T20" fmla="*/ 1 w 42"/>
                <a:gd name="T21" fmla="*/ 41 h 90"/>
                <a:gd name="T22" fmla="*/ 1 w 42"/>
                <a:gd name="T23" fmla="*/ 36 h 90"/>
                <a:gd name="T24" fmla="*/ 1 w 42"/>
                <a:gd name="T25" fmla="*/ 31 h 90"/>
                <a:gd name="T26" fmla="*/ 1 w 42"/>
                <a:gd name="T27" fmla="*/ 25 h 90"/>
                <a:gd name="T28" fmla="*/ 1 w 42"/>
                <a:gd name="T29" fmla="*/ 20 h 90"/>
                <a:gd name="T30" fmla="*/ 1 w 42"/>
                <a:gd name="T31" fmla="*/ 16 h 90"/>
                <a:gd name="T32" fmla="*/ 0 w 42"/>
                <a:gd name="T33" fmla="*/ 14 h 90"/>
                <a:gd name="T34" fmla="*/ 1 w 42"/>
                <a:gd name="T35" fmla="*/ 13 h 90"/>
                <a:gd name="T36" fmla="*/ 4 w 42"/>
                <a:gd name="T37" fmla="*/ 11 h 90"/>
                <a:gd name="T38" fmla="*/ 8 w 42"/>
                <a:gd name="T39" fmla="*/ 8 h 90"/>
                <a:gd name="T40" fmla="*/ 13 w 42"/>
                <a:gd name="T41" fmla="*/ 6 h 90"/>
                <a:gd name="T42" fmla="*/ 17 w 42"/>
                <a:gd name="T43" fmla="*/ 4 h 90"/>
                <a:gd name="T44" fmla="*/ 20 w 42"/>
                <a:gd name="T45" fmla="*/ 2 h 90"/>
                <a:gd name="T46" fmla="*/ 21 w 42"/>
                <a:gd name="T47" fmla="*/ 0 h 90"/>
                <a:gd name="T48" fmla="*/ 19 w 42"/>
                <a:gd name="T49" fmla="*/ 0 h 90"/>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2" h="90">
                  <a:moveTo>
                    <a:pt x="38" y="0"/>
                  </a:moveTo>
                  <a:lnTo>
                    <a:pt x="38" y="7"/>
                  </a:lnTo>
                  <a:lnTo>
                    <a:pt x="36" y="16"/>
                  </a:lnTo>
                  <a:lnTo>
                    <a:pt x="30" y="30"/>
                  </a:lnTo>
                  <a:lnTo>
                    <a:pt x="23" y="45"/>
                  </a:lnTo>
                  <a:lnTo>
                    <a:pt x="16" y="60"/>
                  </a:lnTo>
                  <a:lnTo>
                    <a:pt x="10" y="73"/>
                  </a:lnTo>
                  <a:lnTo>
                    <a:pt x="5" y="84"/>
                  </a:lnTo>
                  <a:lnTo>
                    <a:pt x="1" y="90"/>
                  </a:lnTo>
                  <a:lnTo>
                    <a:pt x="1" y="89"/>
                  </a:lnTo>
                  <a:lnTo>
                    <a:pt x="1" y="82"/>
                  </a:lnTo>
                  <a:lnTo>
                    <a:pt x="1" y="72"/>
                  </a:lnTo>
                  <a:lnTo>
                    <a:pt x="2" y="61"/>
                  </a:lnTo>
                  <a:lnTo>
                    <a:pt x="2" y="50"/>
                  </a:lnTo>
                  <a:lnTo>
                    <a:pt x="2" y="39"/>
                  </a:lnTo>
                  <a:lnTo>
                    <a:pt x="1" y="31"/>
                  </a:lnTo>
                  <a:lnTo>
                    <a:pt x="0" y="27"/>
                  </a:lnTo>
                  <a:lnTo>
                    <a:pt x="1" y="25"/>
                  </a:lnTo>
                  <a:lnTo>
                    <a:pt x="7" y="21"/>
                  </a:lnTo>
                  <a:lnTo>
                    <a:pt x="16" y="16"/>
                  </a:lnTo>
                  <a:lnTo>
                    <a:pt x="25" y="11"/>
                  </a:lnTo>
                  <a:lnTo>
                    <a:pt x="33" y="7"/>
                  </a:lnTo>
                  <a:lnTo>
                    <a:pt x="40" y="3"/>
                  </a:lnTo>
                  <a:lnTo>
                    <a:pt x="42" y="0"/>
                  </a:lnTo>
                  <a:lnTo>
                    <a:pt x="38"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29" name="Freeform 1005">
              <a:extLst>
                <a:ext uri="{FF2B5EF4-FFF2-40B4-BE49-F238E27FC236}">
                  <a16:creationId xmlns:a16="http://schemas.microsoft.com/office/drawing/2014/main" id="{00000000-0008-0000-0800-000005040000}"/>
                </a:ext>
              </a:extLst>
            </xdr:cNvPr>
            <xdr:cNvSpPr>
              <a:spLocks/>
            </xdr:cNvSpPr>
          </xdr:nvSpPr>
          <xdr:spPr bwMode="auto">
            <a:xfrm>
              <a:off x="866" y="457"/>
              <a:ext cx="21" cy="47"/>
            </a:xfrm>
            <a:custGeom>
              <a:avLst/>
              <a:gdLst>
                <a:gd name="T0" fmla="*/ 0 w 41"/>
                <a:gd name="T1" fmla="*/ 37 h 95"/>
                <a:gd name="T2" fmla="*/ 1 w 41"/>
                <a:gd name="T3" fmla="*/ 35 h 95"/>
                <a:gd name="T4" fmla="*/ 4 w 41"/>
                <a:gd name="T5" fmla="*/ 31 h 95"/>
                <a:gd name="T6" fmla="*/ 6 w 41"/>
                <a:gd name="T7" fmla="*/ 26 h 95"/>
                <a:gd name="T8" fmla="*/ 10 w 41"/>
                <a:gd name="T9" fmla="*/ 20 h 95"/>
                <a:gd name="T10" fmla="*/ 13 w 41"/>
                <a:gd name="T11" fmla="*/ 14 h 95"/>
                <a:gd name="T12" fmla="*/ 17 w 41"/>
                <a:gd name="T13" fmla="*/ 8 h 95"/>
                <a:gd name="T14" fmla="*/ 19 w 41"/>
                <a:gd name="T15" fmla="*/ 3 h 95"/>
                <a:gd name="T16" fmla="*/ 20 w 41"/>
                <a:gd name="T17" fmla="*/ 0 h 95"/>
                <a:gd name="T18" fmla="*/ 21 w 41"/>
                <a:gd name="T19" fmla="*/ 2 h 95"/>
                <a:gd name="T20" fmla="*/ 21 w 41"/>
                <a:gd name="T21" fmla="*/ 6 h 95"/>
                <a:gd name="T22" fmla="*/ 20 w 41"/>
                <a:gd name="T23" fmla="*/ 13 h 95"/>
                <a:gd name="T24" fmla="*/ 19 w 41"/>
                <a:gd name="T25" fmla="*/ 20 h 95"/>
                <a:gd name="T26" fmla="*/ 18 w 41"/>
                <a:gd name="T27" fmla="*/ 28 h 95"/>
                <a:gd name="T28" fmla="*/ 17 w 41"/>
                <a:gd name="T29" fmla="*/ 35 h 95"/>
                <a:gd name="T30" fmla="*/ 15 w 41"/>
                <a:gd name="T31" fmla="*/ 42 h 95"/>
                <a:gd name="T32" fmla="*/ 13 w 41"/>
                <a:gd name="T33" fmla="*/ 46 h 95"/>
                <a:gd name="T34" fmla="*/ 12 w 41"/>
                <a:gd name="T35" fmla="*/ 47 h 95"/>
                <a:gd name="T36" fmla="*/ 8 w 41"/>
                <a:gd name="T37" fmla="*/ 45 h 95"/>
                <a:gd name="T38" fmla="*/ 4 w 41"/>
                <a:gd name="T39" fmla="*/ 42 h 95"/>
                <a:gd name="T40" fmla="*/ 0 w 41"/>
                <a:gd name="T41" fmla="*/ 37 h 9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41" h="95">
                  <a:moveTo>
                    <a:pt x="0" y="74"/>
                  </a:moveTo>
                  <a:lnTo>
                    <a:pt x="2" y="70"/>
                  </a:lnTo>
                  <a:lnTo>
                    <a:pt x="7" y="63"/>
                  </a:lnTo>
                  <a:lnTo>
                    <a:pt x="11" y="53"/>
                  </a:lnTo>
                  <a:lnTo>
                    <a:pt x="19" y="40"/>
                  </a:lnTo>
                  <a:lnTo>
                    <a:pt x="26" y="28"/>
                  </a:lnTo>
                  <a:lnTo>
                    <a:pt x="33" y="16"/>
                  </a:lnTo>
                  <a:lnTo>
                    <a:pt x="38" y="6"/>
                  </a:lnTo>
                  <a:lnTo>
                    <a:pt x="40" y="0"/>
                  </a:lnTo>
                  <a:lnTo>
                    <a:pt x="41" y="5"/>
                  </a:lnTo>
                  <a:lnTo>
                    <a:pt x="41" y="13"/>
                  </a:lnTo>
                  <a:lnTo>
                    <a:pt x="40" y="27"/>
                  </a:lnTo>
                  <a:lnTo>
                    <a:pt x="38" y="41"/>
                  </a:lnTo>
                  <a:lnTo>
                    <a:pt x="35" y="56"/>
                  </a:lnTo>
                  <a:lnTo>
                    <a:pt x="33" y="70"/>
                  </a:lnTo>
                  <a:lnTo>
                    <a:pt x="30" y="84"/>
                  </a:lnTo>
                  <a:lnTo>
                    <a:pt x="26" y="93"/>
                  </a:lnTo>
                  <a:lnTo>
                    <a:pt x="23" y="95"/>
                  </a:lnTo>
                  <a:lnTo>
                    <a:pt x="16" y="91"/>
                  </a:lnTo>
                  <a:lnTo>
                    <a:pt x="8" y="84"/>
                  </a:lnTo>
                  <a:lnTo>
                    <a:pt x="0" y="7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0" name="Freeform 1006">
              <a:extLst>
                <a:ext uri="{FF2B5EF4-FFF2-40B4-BE49-F238E27FC236}">
                  <a16:creationId xmlns:a16="http://schemas.microsoft.com/office/drawing/2014/main" id="{00000000-0008-0000-0800-000006040000}"/>
                </a:ext>
              </a:extLst>
            </xdr:cNvPr>
            <xdr:cNvSpPr>
              <a:spLocks/>
            </xdr:cNvSpPr>
          </xdr:nvSpPr>
          <xdr:spPr bwMode="auto">
            <a:xfrm>
              <a:off x="885" y="457"/>
              <a:ext cx="14" cy="44"/>
            </a:xfrm>
            <a:custGeom>
              <a:avLst/>
              <a:gdLst>
                <a:gd name="T0" fmla="*/ 0 w 26"/>
                <a:gd name="T1" fmla="*/ 44 h 89"/>
                <a:gd name="T2" fmla="*/ 0 w 26"/>
                <a:gd name="T3" fmla="*/ 43 h 89"/>
                <a:gd name="T4" fmla="*/ 0 w 26"/>
                <a:gd name="T5" fmla="*/ 40 h 89"/>
                <a:gd name="T6" fmla="*/ 1 w 26"/>
                <a:gd name="T7" fmla="*/ 34 h 89"/>
                <a:gd name="T8" fmla="*/ 1 w 26"/>
                <a:gd name="T9" fmla="*/ 26 h 89"/>
                <a:gd name="T10" fmla="*/ 2 w 26"/>
                <a:gd name="T11" fmla="*/ 18 h 89"/>
                <a:gd name="T12" fmla="*/ 3 w 26"/>
                <a:gd name="T13" fmla="*/ 11 h 89"/>
                <a:gd name="T14" fmla="*/ 4 w 26"/>
                <a:gd name="T15" fmla="*/ 4 h 89"/>
                <a:gd name="T16" fmla="*/ 5 w 26"/>
                <a:gd name="T17" fmla="*/ 0 h 89"/>
                <a:gd name="T18" fmla="*/ 6 w 26"/>
                <a:gd name="T19" fmla="*/ 3 h 89"/>
                <a:gd name="T20" fmla="*/ 9 w 26"/>
                <a:gd name="T21" fmla="*/ 8 h 89"/>
                <a:gd name="T22" fmla="*/ 11 w 26"/>
                <a:gd name="T23" fmla="*/ 14 h 89"/>
                <a:gd name="T24" fmla="*/ 13 w 26"/>
                <a:gd name="T25" fmla="*/ 20 h 89"/>
                <a:gd name="T26" fmla="*/ 14 w 26"/>
                <a:gd name="T27" fmla="*/ 26 h 89"/>
                <a:gd name="T28" fmla="*/ 14 w 26"/>
                <a:gd name="T29" fmla="*/ 33 h 89"/>
                <a:gd name="T30" fmla="*/ 14 w 26"/>
                <a:gd name="T31" fmla="*/ 37 h 89"/>
                <a:gd name="T32" fmla="*/ 13 w 26"/>
                <a:gd name="T33" fmla="*/ 40 h 89"/>
                <a:gd name="T34" fmla="*/ 10 w 26"/>
                <a:gd name="T35" fmla="*/ 42 h 89"/>
                <a:gd name="T36" fmla="*/ 8 w 26"/>
                <a:gd name="T37" fmla="*/ 43 h 89"/>
                <a:gd name="T38" fmla="*/ 4 w 26"/>
                <a:gd name="T39" fmla="*/ 43 h 89"/>
                <a:gd name="T40" fmla="*/ 0 w 26"/>
                <a:gd name="T41" fmla="*/ 44 h 89"/>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6" h="89">
                  <a:moveTo>
                    <a:pt x="0" y="89"/>
                  </a:moveTo>
                  <a:lnTo>
                    <a:pt x="0" y="87"/>
                  </a:lnTo>
                  <a:lnTo>
                    <a:pt x="0" y="80"/>
                  </a:lnTo>
                  <a:lnTo>
                    <a:pt x="1" y="68"/>
                  </a:lnTo>
                  <a:lnTo>
                    <a:pt x="2" y="52"/>
                  </a:lnTo>
                  <a:lnTo>
                    <a:pt x="4" y="36"/>
                  </a:lnTo>
                  <a:lnTo>
                    <a:pt x="5" y="22"/>
                  </a:lnTo>
                  <a:lnTo>
                    <a:pt x="7" y="9"/>
                  </a:lnTo>
                  <a:lnTo>
                    <a:pt x="9" y="0"/>
                  </a:lnTo>
                  <a:lnTo>
                    <a:pt x="12" y="6"/>
                  </a:lnTo>
                  <a:lnTo>
                    <a:pt x="16" y="16"/>
                  </a:lnTo>
                  <a:lnTo>
                    <a:pt x="20" y="28"/>
                  </a:lnTo>
                  <a:lnTo>
                    <a:pt x="24" y="41"/>
                  </a:lnTo>
                  <a:lnTo>
                    <a:pt x="26" y="53"/>
                  </a:lnTo>
                  <a:lnTo>
                    <a:pt x="26" y="66"/>
                  </a:lnTo>
                  <a:lnTo>
                    <a:pt x="26" y="75"/>
                  </a:lnTo>
                  <a:lnTo>
                    <a:pt x="24" y="80"/>
                  </a:lnTo>
                  <a:lnTo>
                    <a:pt x="19" y="84"/>
                  </a:lnTo>
                  <a:lnTo>
                    <a:pt x="14" y="86"/>
                  </a:lnTo>
                  <a:lnTo>
                    <a:pt x="7" y="87"/>
                  </a:lnTo>
                  <a:lnTo>
                    <a:pt x="0" y="8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1" name="Freeform 1007">
              <a:extLst>
                <a:ext uri="{FF2B5EF4-FFF2-40B4-BE49-F238E27FC236}">
                  <a16:creationId xmlns:a16="http://schemas.microsoft.com/office/drawing/2014/main" id="{00000000-0008-0000-0800-000007040000}"/>
                </a:ext>
              </a:extLst>
            </xdr:cNvPr>
            <xdr:cNvSpPr>
              <a:spLocks/>
            </xdr:cNvSpPr>
          </xdr:nvSpPr>
          <xdr:spPr bwMode="auto">
            <a:xfrm>
              <a:off x="503" y="490"/>
              <a:ext cx="81" cy="3"/>
            </a:xfrm>
            <a:custGeom>
              <a:avLst/>
              <a:gdLst>
                <a:gd name="T0" fmla="*/ 81 w 161"/>
                <a:gd name="T1" fmla="*/ 2 h 6"/>
                <a:gd name="T2" fmla="*/ 70 w 161"/>
                <a:gd name="T3" fmla="*/ 2 h 6"/>
                <a:gd name="T4" fmla="*/ 60 w 161"/>
                <a:gd name="T5" fmla="*/ 2 h 6"/>
                <a:gd name="T6" fmla="*/ 50 w 161"/>
                <a:gd name="T7" fmla="*/ 2 h 6"/>
                <a:gd name="T8" fmla="*/ 41 w 161"/>
                <a:gd name="T9" fmla="*/ 2 h 6"/>
                <a:gd name="T10" fmla="*/ 31 w 161"/>
                <a:gd name="T11" fmla="*/ 2 h 6"/>
                <a:gd name="T12" fmla="*/ 21 w 161"/>
                <a:gd name="T13" fmla="*/ 3 h 6"/>
                <a:gd name="T14" fmla="*/ 11 w 161"/>
                <a:gd name="T15" fmla="*/ 3 h 6"/>
                <a:gd name="T16" fmla="*/ 0 w 161"/>
                <a:gd name="T17" fmla="*/ 3 h 6"/>
                <a:gd name="T18" fmla="*/ 7 w 161"/>
                <a:gd name="T19" fmla="*/ 2 h 6"/>
                <a:gd name="T20" fmla="*/ 15 w 161"/>
                <a:gd name="T21" fmla="*/ 2 h 6"/>
                <a:gd name="T22" fmla="*/ 21 w 161"/>
                <a:gd name="T23" fmla="*/ 2 h 6"/>
                <a:gd name="T24" fmla="*/ 29 w 161"/>
                <a:gd name="T25" fmla="*/ 2 h 6"/>
                <a:gd name="T26" fmla="*/ 36 w 161"/>
                <a:gd name="T27" fmla="*/ 2 h 6"/>
                <a:gd name="T28" fmla="*/ 43 w 161"/>
                <a:gd name="T29" fmla="*/ 2 h 6"/>
                <a:gd name="T30" fmla="*/ 51 w 161"/>
                <a:gd name="T31" fmla="*/ 1 h 6"/>
                <a:gd name="T32" fmla="*/ 58 w 161"/>
                <a:gd name="T33" fmla="*/ 0 h 6"/>
                <a:gd name="T34" fmla="*/ 61 w 161"/>
                <a:gd name="T35" fmla="*/ 1 h 6"/>
                <a:gd name="T36" fmla="*/ 63 w 161"/>
                <a:gd name="T37" fmla="*/ 1 h 6"/>
                <a:gd name="T38" fmla="*/ 66 w 161"/>
                <a:gd name="T39" fmla="*/ 1 h 6"/>
                <a:gd name="T40" fmla="*/ 69 w 161"/>
                <a:gd name="T41" fmla="*/ 1 h 6"/>
                <a:gd name="T42" fmla="*/ 72 w 161"/>
                <a:gd name="T43" fmla="*/ 1 h 6"/>
                <a:gd name="T44" fmla="*/ 74 w 161"/>
                <a:gd name="T45" fmla="*/ 1 h 6"/>
                <a:gd name="T46" fmla="*/ 77 w 161"/>
                <a:gd name="T47" fmla="*/ 1 h 6"/>
                <a:gd name="T48" fmla="*/ 81 w 161"/>
                <a:gd name="T49" fmla="*/ 2 h 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161" h="6">
                  <a:moveTo>
                    <a:pt x="161" y="3"/>
                  </a:moveTo>
                  <a:lnTo>
                    <a:pt x="140" y="4"/>
                  </a:lnTo>
                  <a:lnTo>
                    <a:pt x="120" y="4"/>
                  </a:lnTo>
                  <a:lnTo>
                    <a:pt x="100" y="4"/>
                  </a:lnTo>
                  <a:lnTo>
                    <a:pt x="81" y="4"/>
                  </a:lnTo>
                  <a:lnTo>
                    <a:pt x="61" y="4"/>
                  </a:lnTo>
                  <a:lnTo>
                    <a:pt x="42" y="6"/>
                  </a:lnTo>
                  <a:lnTo>
                    <a:pt x="21" y="6"/>
                  </a:lnTo>
                  <a:lnTo>
                    <a:pt x="0" y="6"/>
                  </a:lnTo>
                  <a:lnTo>
                    <a:pt x="14" y="4"/>
                  </a:lnTo>
                  <a:lnTo>
                    <a:pt x="29" y="3"/>
                  </a:lnTo>
                  <a:lnTo>
                    <a:pt x="42" y="3"/>
                  </a:lnTo>
                  <a:lnTo>
                    <a:pt x="57" y="3"/>
                  </a:lnTo>
                  <a:lnTo>
                    <a:pt x="72" y="3"/>
                  </a:lnTo>
                  <a:lnTo>
                    <a:pt x="86" y="3"/>
                  </a:lnTo>
                  <a:lnTo>
                    <a:pt x="101" y="2"/>
                  </a:lnTo>
                  <a:lnTo>
                    <a:pt x="115" y="0"/>
                  </a:lnTo>
                  <a:lnTo>
                    <a:pt x="121" y="1"/>
                  </a:lnTo>
                  <a:lnTo>
                    <a:pt x="126" y="1"/>
                  </a:lnTo>
                  <a:lnTo>
                    <a:pt x="132" y="1"/>
                  </a:lnTo>
                  <a:lnTo>
                    <a:pt x="137" y="1"/>
                  </a:lnTo>
                  <a:lnTo>
                    <a:pt x="143" y="1"/>
                  </a:lnTo>
                  <a:lnTo>
                    <a:pt x="148" y="1"/>
                  </a:lnTo>
                  <a:lnTo>
                    <a:pt x="154" y="2"/>
                  </a:lnTo>
                  <a:lnTo>
                    <a:pt x="161" y="3"/>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2" name="Freeform 1008">
              <a:extLst>
                <a:ext uri="{FF2B5EF4-FFF2-40B4-BE49-F238E27FC236}">
                  <a16:creationId xmlns:a16="http://schemas.microsoft.com/office/drawing/2014/main" id="{00000000-0008-0000-0800-000008040000}"/>
                </a:ext>
              </a:extLst>
            </xdr:cNvPr>
            <xdr:cNvSpPr>
              <a:spLocks/>
            </xdr:cNvSpPr>
          </xdr:nvSpPr>
          <xdr:spPr bwMode="auto">
            <a:xfrm>
              <a:off x="974" y="466"/>
              <a:ext cx="28" cy="58"/>
            </a:xfrm>
            <a:custGeom>
              <a:avLst/>
              <a:gdLst>
                <a:gd name="T0" fmla="*/ 0 w 56"/>
                <a:gd name="T1" fmla="*/ 56 h 118"/>
                <a:gd name="T2" fmla="*/ 1 w 56"/>
                <a:gd name="T3" fmla="*/ 53 h 118"/>
                <a:gd name="T4" fmla="*/ 5 w 56"/>
                <a:gd name="T5" fmla="*/ 47 h 118"/>
                <a:gd name="T6" fmla="*/ 8 w 56"/>
                <a:gd name="T7" fmla="*/ 38 h 118"/>
                <a:gd name="T8" fmla="*/ 12 w 56"/>
                <a:gd name="T9" fmla="*/ 29 h 118"/>
                <a:gd name="T10" fmla="*/ 16 w 56"/>
                <a:gd name="T11" fmla="*/ 20 h 118"/>
                <a:gd name="T12" fmla="*/ 20 w 56"/>
                <a:gd name="T13" fmla="*/ 11 h 118"/>
                <a:gd name="T14" fmla="*/ 23 w 56"/>
                <a:gd name="T15" fmla="*/ 4 h 118"/>
                <a:gd name="T16" fmla="*/ 25 w 56"/>
                <a:gd name="T17" fmla="*/ 0 h 118"/>
                <a:gd name="T18" fmla="*/ 28 w 56"/>
                <a:gd name="T19" fmla="*/ 3 h 118"/>
                <a:gd name="T20" fmla="*/ 28 w 56"/>
                <a:gd name="T21" fmla="*/ 9 h 118"/>
                <a:gd name="T22" fmla="*/ 28 w 56"/>
                <a:gd name="T23" fmla="*/ 17 h 118"/>
                <a:gd name="T24" fmla="*/ 27 w 56"/>
                <a:gd name="T25" fmla="*/ 25 h 118"/>
                <a:gd name="T26" fmla="*/ 25 w 56"/>
                <a:gd name="T27" fmla="*/ 33 h 118"/>
                <a:gd name="T28" fmla="*/ 23 w 56"/>
                <a:gd name="T29" fmla="*/ 40 h 118"/>
                <a:gd name="T30" fmla="*/ 19 w 56"/>
                <a:gd name="T31" fmla="*/ 47 h 118"/>
                <a:gd name="T32" fmla="*/ 16 w 56"/>
                <a:gd name="T33" fmla="*/ 52 h 118"/>
                <a:gd name="T34" fmla="*/ 12 w 56"/>
                <a:gd name="T35" fmla="*/ 55 h 118"/>
                <a:gd name="T36" fmla="*/ 6 w 56"/>
                <a:gd name="T37" fmla="*/ 57 h 118"/>
                <a:gd name="T38" fmla="*/ 2 w 56"/>
                <a:gd name="T39" fmla="*/ 58 h 118"/>
                <a:gd name="T40" fmla="*/ 0 w 56"/>
                <a:gd name="T41" fmla="*/ 56 h 11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56" h="118">
                  <a:moveTo>
                    <a:pt x="0" y="114"/>
                  </a:moveTo>
                  <a:lnTo>
                    <a:pt x="2" y="107"/>
                  </a:lnTo>
                  <a:lnTo>
                    <a:pt x="9" y="95"/>
                  </a:lnTo>
                  <a:lnTo>
                    <a:pt x="16" y="78"/>
                  </a:lnTo>
                  <a:lnTo>
                    <a:pt x="24" y="59"/>
                  </a:lnTo>
                  <a:lnTo>
                    <a:pt x="32" y="40"/>
                  </a:lnTo>
                  <a:lnTo>
                    <a:pt x="40" y="23"/>
                  </a:lnTo>
                  <a:lnTo>
                    <a:pt x="46" y="9"/>
                  </a:lnTo>
                  <a:lnTo>
                    <a:pt x="50" y="0"/>
                  </a:lnTo>
                  <a:lnTo>
                    <a:pt x="55" y="7"/>
                  </a:lnTo>
                  <a:lnTo>
                    <a:pt x="56" y="19"/>
                  </a:lnTo>
                  <a:lnTo>
                    <a:pt x="56" y="34"/>
                  </a:lnTo>
                  <a:lnTo>
                    <a:pt x="53" y="50"/>
                  </a:lnTo>
                  <a:lnTo>
                    <a:pt x="50" y="67"/>
                  </a:lnTo>
                  <a:lnTo>
                    <a:pt x="45" y="81"/>
                  </a:lnTo>
                  <a:lnTo>
                    <a:pt x="37" y="96"/>
                  </a:lnTo>
                  <a:lnTo>
                    <a:pt x="31" y="105"/>
                  </a:lnTo>
                  <a:lnTo>
                    <a:pt x="24" y="111"/>
                  </a:lnTo>
                  <a:lnTo>
                    <a:pt x="12" y="115"/>
                  </a:lnTo>
                  <a:lnTo>
                    <a:pt x="4" y="118"/>
                  </a:lnTo>
                  <a:lnTo>
                    <a:pt x="0" y="11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3" name="Freeform 1009">
              <a:extLst>
                <a:ext uri="{FF2B5EF4-FFF2-40B4-BE49-F238E27FC236}">
                  <a16:creationId xmlns:a16="http://schemas.microsoft.com/office/drawing/2014/main" id="{00000000-0008-0000-0800-000009040000}"/>
                </a:ext>
              </a:extLst>
            </xdr:cNvPr>
            <xdr:cNvSpPr>
              <a:spLocks/>
            </xdr:cNvSpPr>
          </xdr:nvSpPr>
          <xdr:spPr bwMode="auto">
            <a:xfrm>
              <a:off x="952" y="481"/>
              <a:ext cx="19" cy="55"/>
            </a:xfrm>
            <a:custGeom>
              <a:avLst/>
              <a:gdLst>
                <a:gd name="T0" fmla="*/ 17 w 39"/>
                <a:gd name="T1" fmla="*/ 35 h 110"/>
                <a:gd name="T2" fmla="*/ 16 w 39"/>
                <a:gd name="T3" fmla="*/ 37 h 110"/>
                <a:gd name="T4" fmla="*/ 15 w 39"/>
                <a:gd name="T5" fmla="*/ 39 h 110"/>
                <a:gd name="T6" fmla="*/ 13 w 39"/>
                <a:gd name="T7" fmla="*/ 42 h 110"/>
                <a:gd name="T8" fmla="*/ 11 w 39"/>
                <a:gd name="T9" fmla="*/ 45 h 110"/>
                <a:gd name="T10" fmla="*/ 9 w 39"/>
                <a:gd name="T11" fmla="*/ 48 h 110"/>
                <a:gd name="T12" fmla="*/ 7 w 39"/>
                <a:gd name="T13" fmla="*/ 51 h 110"/>
                <a:gd name="T14" fmla="*/ 5 w 39"/>
                <a:gd name="T15" fmla="*/ 53 h 110"/>
                <a:gd name="T16" fmla="*/ 4 w 39"/>
                <a:gd name="T17" fmla="*/ 55 h 110"/>
                <a:gd name="T18" fmla="*/ 4 w 39"/>
                <a:gd name="T19" fmla="*/ 51 h 110"/>
                <a:gd name="T20" fmla="*/ 4 w 39"/>
                <a:gd name="T21" fmla="*/ 45 h 110"/>
                <a:gd name="T22" fmla="*/ 4 w 39"/>
                <a:gd name="T23" fmla="*/ 39 h 110"/>
                <a:gd name="T24" fmla="*/ 4 w 39"/>
                <a:gd name="T25" fmla="*/ 33 h 110"/>
                <a:gd name="T26" fmla="*/ 3 w 39"/>
                <a:gd name="T27" fmla="*/ 26 h 110"/>
                <a:gd name="T28" fmla="*/ 2 w 39"/>
                <a:gd name="T29" fmla="*/ 20 h 110"/>
                <a:gd name="T30" fmla="*/ 1 w 39"/>
                <a:gd name="T31" fmla="*/ 15 h 110"/>
                <a:gd name="T32" fmla="*/ 0 w 39"/>
                <a:gd name="T33" fmla="*/ 12 h 110"/>
                <a:gd name="T34" fmla="*/ 3 w 39"/>
                <a:gd name="T35" fmla="*/ 9 h 110"/>
                <a:gd name="T36" fmla="*/ 9 w 39"/>
                <a:gd name="T37" fmla="*/ 5 h 110"/>
                <a:gd name="T38" fmla="*/ 14 w 39"/>
                <a:gd name="T39" fmla="*/ 1 h 110"/>
                <a:gd name="T40" fmla="*/ 17 w 39"/>
                <a:gd name="T41" fmla="*/ 0 h 110"/>
                <a:gd name="T42" fmla="*/ 19 w 39"/>
                <a:gd name="T43" fmla="*/ 2 h 110"/>
                <a:gd name="T44" fmla="*/ 19 w 39"/>
                <a:gd name="T45" fmla="*/ 7 h 110"/>
                <a:gd name="T46" fmla="*/ 19 w 39"/>
                <a:gd name="T47" fmla="*/ 12 h 110"/>
                <a:gd name="T48" fmla="*/ 19 w 39"/>
                <a:gd name="T49" fmla="*/ 17 h 110"/>
                <a:gd name="T50" fmla="*/ 19 w 39"/>
                <a:gd name="T51" fmla="*/ 22 h 110"/>
                <a:gd name="T52" fmla="*/ 18 w 39"/>
                <a:gd name="T53" fmla="*/ 28 h 110"/>
                <a:gd name="T54" fmla="*/ 17 w 39"/>
                <a:gd name="T55" fmla="*/ 32 h 110"/>
                <a:gd name="T56" fmla="*/ 17 w 39"/>
                <a:gd name="T57" fmla="*/ 35 h 110"/>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39" h="110">
                  <a:moveTo>
                    <a:pt x="34" y="69"/>
                  </a:moveTo>
                  <a:lnTo>
                    <a:pt x="33" y="73"/>
                  </a:lnTo>
                  <a:lnTo>
                    <a:pt x="30" y="78"/>
                  </a:lnTo>
                  <a:lnTo>
                    <a:pt x="26" y="84"/>
                  </a:lnTo>
                  <a:lnTo>
                    <a:pt x="23" y="90"/>
                  </a:lnTo>
                  <a:lnTo>
                    <a:pt x="18" y="95"/>
                  </a:lnTo>
                  <a:lnTo>
                    <a:pt x="14" y="101"/>
                  </a:lnTo>
                  <a:lnTo>
                    <a:pt x="10" y="106"/>
                  </a:lnTo>
                  <a:lnTo>
                    <a:pt x="8" y="110"/>
                  </a:lnTo>
                  <a:lnTo>
                    <a:pt x="9" y="101"/>
                  </a:lnTo>
                  <a:lnTo>
                    <a:pt x="9" y="90"/>
                  </a:lnTo>
                  <a:lnTo>
                    <a:pt x="9" y="78"/>
                  </a:lnTo>
                  <a:lnTo>
                    <a:pt x="8" y="65"/>
                  </a:lnTo>
                  <a:lnTo>
                    <a:pt x="6" y="52"/>
                  </a:lnTo>
                  <a:lnTo>
                    <a:pt x="4" y="40"/>
                  </a:lnTo>
                  <a:lnTo>
                    <a:pt x="3" y="30"/>
                  </a:lnTo>
                  <a:lnTo>
                    <a:pt x="0" y="23"/>
                  </a:lnTo>
                  <a:lnTo>
                    <a:pt x="6" y="18"/>
                  </a:lnTo>
                  <a:lnTo>
                    <a:pt x="18" y="9"/>
                  </a:lnTo>
                  <a:lnTo>
                    <a:pt x="29" y="2"/>
                  </a:lnTo>
                  <a:lnTo>
                    <a:pt x="35" y="0"/>
                  </a:lnTo>
                  <a:lnTo>
                    <a:pt x="38" y="4"/>
                  </a:lnTo>
                  <a:lnTo>
                    <a:pt x="39" y="13"/>
                  </a:lnTo>
                  <a:lnTo>
                    <a:pt x="39" y="23"/>
                  </a:lnTo>
                  <a:lnTo>
                    <a:pt x="39" y="33"/>
                  </a:lnTo>
                  <a:lnTo>
                    <a:pt x="38" y="44"/>
                  </a:lnTo>
                  <a:lnTo>
                    <a:pt x="36" y="55"/>
                  </a:lnTo>
                  <a:lnTo>
                    <a:pt x="35" y="64"/>
                  </a:lnTo>
                  <a:lnTo>
                    <a:pt x="34" y="6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4" name="Freeform 1010">
              <a:extLst>
                <a:ext uri="{FF2B5EF4-FFF2-40B4-BE49-F238E27FC236}">
                  <a16:creationId xmlns:a16="http://schemas.microsoft.com/office/drawing/2014/main" id="{00000000-0008-0000-0800-00000A040000}"/>
                </a:ext>
              </a:extLst>
            </xdr:cNvPr>
            <xdr:cNvSpPr>
              <a:spLocks/>
            </xdr:cNvSpPr>
          </xdr:nvSpPr>
          <xdr:spPr bwMode="auto">
            <a:xfrm>
              <a:off x="46" y="490"/>
              <a:ext cx="69" cy="66"/>
            </a:xfrm>
            <a:custGeom>
              <a:avLst/>
              <a:gdLst>
                <a:gd name="T0" fmla="*/ 69 w 139"/>
                <a:gd name="T1" fmla="*/ 11 h 130"/>
                <a:gd name="T2" fmla="*/ 64 w 139"/>
                <a:gd name="T3" fmla="*/ 15 h 130"/>
                <a:gd name="T4" fmla="*/ 56 w 139"/>
                <a:gd name="T5" fmla="*/ 21 h 130"/>
                <a:gd name="T6" fmla="*/ 46 w 139"/>
                <a:gd name="T7" fmla="*/ 30 h 130"/>
                <a:gd name="T8" fmla="*/ 35 w 139"/>
                <a:gd name="T9" fmla="*/ 39 h 130"/>
                <a:gd name="T10" fmla="*/ 24 w 139"/>
                <a:gd name="T11" fmla="*/ 48 h 130"/>
                <a:gd name="T12" fmla="*/ 14 w 139"/>
                <a:gd name="T13" fmla="*/ 57 h 130"/>
                <a:gd name="T14" fmla="*/ 5 w 139"/>
                <a:gd name="T15" fmla="*/ 63 h 130"/>
                <a:gd name="T16" fmla="*/ 0 w 139"/>
                <a:gd name="T17" fmla="*/ 66 h 130"/>
                <a:gd name="T18" fmla="*/ 1 w 139"/>
                <a:gd name="T19" fmla="*/ 61 h 130"/>
                <a:gd name="T20" fmla="*/ 4 w 139"/>
                <a:gd name="T21" fmla="*/ 54 h 130"/>
                <a:gd name="T22" fmla="*/ 7 w 139"/>
                <a:gd name="T23" fmla="*/ 47 h 130"/>
                <a:gd name="T24" fmla="*/ 11 w 139"/>
                <a:gd name="T25" fmla="*/ 38 h 130"/>
                <a:gd name="T26" fmla="*/ 15 w 139"/>
                <a:gd name="T27" fmla="*/ 30 h 130"/>
                <a:gd name="T28" fmla="*/ 19 w 139"/>
                <a:gd name="T29" fmla="*/ 24 h 130"/>
                <a:gd name="T30" fmla="*/ 21 w 139"/>
                <a:gd name="T31" fmla="*/ 19 h 130"/>
                <a:gd name="T32" fmla="*/ 22 w 139"/>
                <a:gd name="T33" fmla="*/ 18 h 130"/>
                <a:gd name="T34" fmla="*/ 24 w 139"/>
                <a:gd name="T35" fmla="*/ 15 h 130"/>
                <a:gd name="T36" fmla="*/ 27 w 139"/>
                <a:gd name="T37" fmla="*/ 13 h 130"/>
                <a:gd name="T38" fmla="*/ 30 w 139"/>
                <a:gd name="T39" fmla="*/ 9 h 130"/>
                <a:gd name="T40" fmla="*/ 33 w 139"/>
                <a:gd name="T41" fmla="*/ 6 h 130"/>
                <a:gd name="T42" fmla="*/ 36 w 139"/>
                <a:gd name="T43" fmla="*/ 4 h 130"/>
                <a:gd name="T44" fmla="*/ 40 w 139"/>
                <a:gd name="T45" fmla="*/ 1 h 130"/>
                <a:gd name="T46" fmla="*/ 43 w 139"/>
                <a:gd name="T47" fmla="*/ 0 h 130"/>
                <a:gd name="T48" fmla="*/ 46 w 139"/>
                <a:gd name="T49" fmla="*/ 1 h 130"/>
                <a:gd name="T50" fmla="*/ 48 w 139"/>
                <a:gd name="T51" fmla="*/ 1 h 130"/>
                <a:gd name="T52" fmla="*/ 50 w 139"/>
                <a:gd name="T53" fmla="*/ 3 h 130"/>
                <a:gd name="T54" fmla="*/ 53 w 139"/>
                <a:gd name="T55" fmla="*/ 4 h 130"/>
                <a:gd name="T56" fmla="*/ 57 w 139"/>
                <a:gd name="T57" fmla="*/ 6 h 130"/>
                <a:gd name="T58" fmla="*/ 61 w 139"/>
                <a:gd name="T59" fmla="*/ 8 h 130"/>
                <a:gd name="T60" fmla="*/ 65 w 139"/>
                <a:gd name="T61" fmla="*/ 10 h 130"/>
                <a:gd name="T62" fmla="*/ 67 w 139"/>
                <a:gd name="T63" fmla="*/ 11 h 130"/>
                <a:gd name="T64" fmla="*/ 69 w 139"/>
                <a:gd name="T65" fmla="*/ 11 h 130"/>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39" h="130">
                  <a:moveTo>
                    <a:pt x="139" y="22"/>
                  </a:moveTo>
                  <a:lnTo>
                    <a:pt x="129" y="29"/>
                  </a:lnTo>
                  <a:lnTo>
                    <a:pt x="112" y="42"/>
                  </a:lnTo>
                  <a:lnTo>
                    <a:pt x="92" y="59"/>
                  </a:lnTo>
                  <a:lnTo>
                    <a:pt x="71" y="77"/>
                  </a:lnTo>
                  <a:lnTo>
                    <a:pt x="49" y="95"/>
                  </a:lnTo>
                  <a:lnTo>
                    <a:pt x="28" y="112"/>
                  </a:lnTo>
                  <a:lnTo>
                    <a:pt x="11" y="124"/>
                  </a:lnTo>
                  <a:lnTo>
                    <a:pt x="0" y="130"/>
                  </a:lnTo>
                  <a:lnTo>
                    <a:pt x="3" y="121"/>
                  </a:lnTo>
                  <a:lnTo>
                    <a:pt x="8" y="107"/>
                  </a:lnTo>
                  <a:lnTo>
                    <a:pt x="14" y="92"/>
                  </a:lnTo>
                  <a:lnTo>
                    <a:pt x="23" y="75"/>
                  </a:lnTo>
                  <a:lnTo>
                    <a:pt x="30" y="59"/>
                  </a:lnTo>
                  <a:lnTo>
                    <a:pt x="38" y="47"/>
                  </a:lnTo>
                  <a:lnTo>
                    <a:pt x="43" y="37"/>
                  </a:lnTo>
                  <a:lnTo>
                    <a:pt x="45" y="35"/>
                  </a:lnTo>
                  <a:lnTo>
                    <a:pt x="49" y="30"/>
                  </a:lnTo>
                  <a:lnTo>
                    <a:pt x="54" y="25"/>
                  </a:lnTo>
                  <a:lnTo>
                    <a:pt x="60" y="18"/>
                  </a:lnTo>
                  <a:lnTo>
                    <a:pt x="66" y="12"/>
                  </a:lnTo>
                  <a:lnTo>
                    <a:pt x="73" y="7"/>
                  </a:lnTo>
                  <a:lnTo>
                    <a:pt x="80" y="2"/>
                  </a:lnTo>
                  <a:lnTo>
                    <a:pt x="86" y="0"/>
                  </a:lnTo>
                  <a:lnTo>
                    <a:pt x="92" y="1"/>
                  </a:lnTo>
                  <a:lnTo>
                    <a:pt x="96" y="2"/>
                  </a:lnTo>
                  <a:lnTo>
                    <a:pt x="101" y="5"/>
                  </a:lnTo>
                  <a:lnTo>
                    <a:pt x="107" y="8"/>
                  </a:lnTo>
                  <a:lnTo>
                    <a:pt x="115" y="12"/>
                  </a:lnTo>
                  <a:lnTo>
                    <a:pt x="122" y="15"/>
                  </a:lnTo>
                  <a:lnTo>
                    <a:pt x="130" y="19"/>
                  </a:lnTo>
                  <a:lnTo>
                    <a:pt x="135" y="22"/>
                  </a:lnTo>
                  <a:lnTo>
                    <a:pt x="139" y="2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5" name="Freeform 1011">
              <a:extLst>
                <a:ext uri="{FF2B5EF4-FFF2-40B4-BE49-F238E27FC236}">
                  <a16:creationId xmlns:a16="http://schemas.microsoft.com/office/drawing/2014/main" id="{00000000-0008-0000-0800-00000B040000}"/>
                </a:ext>
              </a:extLst>
            </xdr:cNvPr>
            <xdr:cNvSpPr>
              <a:spLocks/>
            </xdr:cNvSpPr>
          </xdr:nvSpPr>
          <xdr:spPr bwMode="auto">
            <a:xfrm>
              <a:off x="885" y="501"/>
              <a:ext cx="15" cy="21"/>
            </a:xfrm>
            <a:custGeom>
              <a:avLst/>
              <a:gdLst>
                <a:gd name="T0" fmla="*/ 15 w 30"/>
                <a:gd name="T1" fmla="*/ 2 h 43"/>
                <a:gd name="T2" fmla="*/ 15 w 30"/>
                <a:gd name="T3" fmla="*/ 4 h 43"/>
                <a:gd name="T4" fmla="*/ 14 w 30"/>
                <a:gd name="T5" fmla="*/ 7 h 43"/>
                <a:gd name="T6" fmla="*/ 13 w 30"/>
                <a:gd name="T7" fmla="*/ 10 h 43"/>
                <a:gd name="T8" fmla="*/ 10 w 30"/>
                <a:gd name="T9" fmla="*/ 12 h 43"/>
                <a:gd name="T10" fmla="*/ 8 w 30"/>
                <a:gd name="T11" fmla="*/ 14 h 43"/>
                <a:gd name="T12" fmla="*/ 6 w 30"/>
                <a:gd name="T13" fmla="*/ 17 h 43"/>
                <a:gd name="T14" fmla="*/ 3 w 30"/>
                <a:gd name="T15" fmla="*/ 19 h 43"/>
                <a:gd name="T16" fmla="*/ 1 w 30"/>
                <a:gd name="T17" fmla="*/ 21 h 43"/>
                <a:gd name="T18" fmla="*/ 1 w 30"/>
                <a:gd name="T19" fmla="*/ 19 h 43"/>
                <a:gd name="T20" fmla="*/ 0 w 30"/>
                <a:gd name="T21" fmla="*/ 16 h 43"/>
                <a:gd name="T22" fmla="*/ 0 w 30"/>
                <a:gd name="T23" fmla="*/ 13 h 43"/>
                <a:gd name="T24" fmla="*/ 0 w 30"/>
                <a:gd name="T25" fmla="*/ 10 h 43"/>
                <a:gd name="T26" fmla="*/ 1 w 30"/>
                <a:gd name="T27" fmla="*/ 8 h 43"/>
                <a:gd name="T28" fmla="*/ 1 w 30"/>
                <a:gd name="T29" fmla="*/ 8 h 43"/>
                <a:gd name="T30" fmla="*/ 2 w 30"/>
                <a:gd name="T31" fmla="*/ 7 h 43"/>
                <a:gd name="T32" fmla="*/ 3 w 30"/>
                <a:gd name="T33" fmla="*/ 6 h 43"/>
                <a:gd name="T34" fmla="*/ 6 w 30"/>
                <a:gd name="T35" fmla="*/ 4 h 43"/>
                <a:gd name="T36" fmla="*/ 10 w 30"/>
                <a:gd name="T37" fmla="*/ 1 h 43"/>
                <a:gd name="T38" fmla="*/ 14 w 30"/>
                <a:gd name="T39" fmla="*/ 0 h 43"/>
                <a:gd name="T40" fmla="*/ 15 w 30"/>
                <a:gd name="T41" fmla="*/ 2 h 43"/>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0" h="43">
                  <a:moveTo>
                    <a:pt x="30" y="4"/>
                  </a:moveTo>
                  <a:lnTo>
                    <a:pt x="30" y="9"/>
                  </a:lnTo>
                  <a:lnTo>
                    <a:pt x="27" y="14"/>
                  </a:lnTo>
                  <a:lnTo>
                    <a:pt x="25" y="20"/>
                  </a:lnTo>
                  <a:lnTo>
                    <a:pt x="20" y="25"/>
                  </a:lnTo>
                  <a:lnTo>
                    <a:pt x="16" y="29"/>
                  </a:lnTo>
                  <a:lnTo>
                    <a:pt x="11" y="34"/>
                  </a:lnTo>
                  <a:lnTo>
                    <a:pt x="6" y="39"/>
                  </a:lnTo>
                  <a:lnTo>
                    <a:pt x="2" y="43"/>
                  </a:lnTo>
                  <a:lnTo>
                    <a:pt x="1" y="38"/>
                  </a:lnTo>
                  <a:lnTo>
                    <a:pt x="0" y="32"/>
                  </a:lnTo>
                  <a:lnTo>
                    <a:pt x="0" y="26"/>
                  </a:lnTo>
                  <a:lnTo>
                    <a:pt x="0" y="21"/>
                  </a:lnTo>
                  <a:lnTo>
                    <a:pt x="1" y="17"/>
                  </a:lnTo>
                  <a:lnTo>
                    <a:pt x="2" y="16"/>
                  </a:lnTo>
                  <a:lnTo>
                    <a:pt x="4" y="15"/>
                  </a:lnTo>
                  <a:lnTo>
                    <a:pt x="6" y="12"/>
                  </a:lnTo>
                  <a:lnTo>
                    <a:pt x="11" y="8"/>
                  </a:lnTo>
                  <a:lnTo>
                    <a:pt x="20" y="2"/>
                  </a:lnTo>
                  <a:lnTo>
                    <a:pt x="27" y="0"/>
                  </a:lnTo>
                  <a:lnTo>
                    <a:pt x="30" y="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6" name="Freeform 1012">
              <a:extLst>
                <a:ext uri="{FF2B5EF4-FFF2-40B4-BE49-F238E27FC236}">
                  <a16:creationId xmlns:a16="http://schemas.microsoft.com/office/drawing/2014/main" id="{00000000-0008-0000-0800-00000C040000}"/>
                </a:ext>
              </a:extLst>
            </xdr:cNvPr>
            <xdr:cNvSpPr>
              <a:spLocks/>
            </xdr:cNvSpPr>
          </xdr:nvSpPr>
          <xdr:spPr bwMode="auto">
            <a:xfrm>
              <a:off x="219" y="497"/>
              <a:ext cx="66" cy="56"/>
            </a:xfrm>
            <a:custGeom>
              <a:avLst/>
              <a:gdLst>
                <a:gd name="T0" fmla="*/ 66 w 134"/>
                <a:gd name="T1" fmla="*/ 56 h 111"/>
                <a:gd name="T2" fmla="*/ 62 w 134"/>
                <a:gd name="T3" fmla="*/ 54 h 111"/>
                <a:gd name="T4" fmla="*/ 58 w 134"/>
                <a:gd name="T5" fmla="*/ 51 h 111"/>
                <a:gd name="T6" fmla="*/ 52 w 134"/>
                <a:gd name="T7" fmla="*/ 49 h 111"/>
                <a:gd name="T8" fmla="*/ 46 w 134"/>
                <a:gd name="T9" fmla="*/ 48 h 111"/>
                <a:gd name="T10" fmla="*/ 40 w 134"/>
                <a:gd name="T11" fmla="*/ 47 h 111"/>
                <a:gd name="T12" fmla="*/ 34 w 134"/>
                <a:gd name="T13" fmla="*/ 46 h 111"/>
                <a:gd name="T14" fmla="*/ 29 w 134"/>
                <a:gd name="T15" fmla="*/ 46 h 111"/>
                <a:gd name="T16" fmla="*/ 24 w 134"/>
                <a:gd name="T17" fmla="*/ 46 h 111"/>
                <a:gd name="T18" fmla="*/ 24 w 134"/>
                <a:gd name="T19" fmla="*/ 44 h 111"/>
                <a:gd name="T20" fmla="*/ 22 w 134"/>
                <a:gd name="T21" fmla="*/ 41 h 111"/>
                <a:gd name="T22" fmla="*/ 21 w 134"/>
                <a:gd name="T23" fmla="*/ 38 h 111"/>
                <a:gd name="T24" fmla="*/ 21 w 134"/>
                <a:gd name="T25" fmla="*/ 35 h 111"/>
                <a:gd name="T26" fmla="*/ 19 w 134"/>
                <a:gd name="T27" fmla="*/ 32 h 111"/>
                <a:gd name="T28" fmla="*/ 18 w 134"/>
                <a:gd name="T29" fmla="*/ 29 h 111"/>
                <a:gd name="T30" fmla="*/ 17 w 134"/>
                <a:gd name="T31" fmla="*/ 26 h 111"/>
                <a:gd name="T32" fmla="*/ 16 w 134"/>
                <a:gd name="T33" fmla="*/ 24 h 111"/>
                <a:gd name="T34" fmla="*/ 14 w 134"/>
                <a:gd name="T35" fmla="*/ 21 h 111"/>
                <a:gd name="T36" fmla="*/ 12 w 134"/>
                <a:gd name="T37" fmla="*/ 19 h 111"/>
                <a:gd name="T38" fmla="*/ 11 w 134"/>
                <a:gd name="T39" fmla="*/ 15 h 111"/>
                <a:gd name="T40" fmla="*/ 8 w 134"/>
                <a:gd name="T41" fmla="*/ 12 h 111"/>
                <a:gd name="T42" fmla="*/ 6 w 134"/>
                <a:gd name="T43" fmla="*/ 8 h 111"/>
                <a:gd name="T44" fmla="*/ 4 w 134"/>
                <a:gd name="T45" fmla="*/ 5 h 111"/>
                <a:gd name="T46" fmla="*/ 2 w 134"/>
                <a:gd name="T47" fmla="*/ 2 h 111"/>
                <a:gd name="T48" fmla="*/ 0 w 134"/>
                <a:gd name="T49" fmla="*/ 0 h 111"/>
                <a:gd name="T50" fmla="*/ 11 w 134"/>
                <a:gd name="T51" fmla="*/ 3 h 111"/>
                <a:gd name="T52" fmla="*/ 22 w 134"/>
                <a:gd name="T53" fmla="*/ 8 h 111"/>
                <a:gd name="T54" fmla="*/ 32 w 134"/>
                <a:gd name="T55" fmla="*/ 15 h 111"/>
                <a:gd name="T56" fmla="*/ 41 w 134"/>
                <a:gd name="T57" fmla="*/ 24 h 111"/>
                <a:gd name="T58" fmla="*/ 49 w 134"/>
                <a:gd name="T59" fmla="*/ 34 h 111"/>
                <a:gd name="T60" fmla="*/ 56 w 134"/>
                <a:gd name="T61" fmla="*/ 42 h 111"/>
                <a:gd name="T62" fmla="*/ 62 w 134"/>
                <a:gd name="T63" fmla="*/ 50 h 111"/>
                <a:gd name="T64" fmla="*/ 66 w 134"/>
                <a:gd name="T65" fmla="*/ 56 h 111"/>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34" h="111">
                  <a:moveTo>
                    <a:pt x="134" y="111"/>
                  </a:moveTo>
                  <a:lnTo>
                    <a:pt x="126" y="107"/>
                  </a:lnTo>
                  <a:lnTo>
                    <a:pt x="118" y="102"/>
                  </a:lnTo>
                  <a:lnTo>
                    <a:pt x="106" y="98"/>
                  </a:lnTo>
                  <a:lnTo>
                    <a:pt x="94" y="96"/>
                  </a:lnTo>
                  <a:lnTo>
                    <a:pt x="81" y="93"/>
                  </a:lnTo>
                  <a:lnTo>
                    <a:pt x="70" y="92"/>
                  </a:lnTo>
                  <a:lnTo>
                    <a:pt x="59" y="91"/>
                  </a:lnTo>
                  <a:lnTo>
                    <a:pt x="49" y="91"/>
                  </a:lnTo>
                  <a:lnTo>
                    <a:pt x="48" y="87"/>
                  </a:lnTo>
                  <a:lnTo>
                    <a:pt x="45" y="82"/>
                  </a:lnTo>
                  <a:lnTo>
                    <a:pt x="43" y="76"/>
                  </a:lnTo>
                  <a:lnTo>
                    <a:pt x="42" y="69"/>
                  </a:lnTo>
                  <a:lnTo>
                    <a:pt x="39" y="63"/>
                  </a:lnTo>
                  <a:lnTo>
                    <a:pt x="37" y="57"/>
                  </a:lnTo>
                  <a:lnTo>
                    <a:pt x="34" y="52"/>
                  </a:lnTo>
                  <a:lnTo>
                    <a:pt x="33" y="47"/>
                  </a:lnTo>
                  <a:lnTo>
                    <a:pt x="29" y="42"/>
                  </a:lnTo>
                  <a:lnTo>
                    <a:pt x="25" y="38"/>
                  </a:lnTo>
                  <a:lnTo>
                    <a:pt x="22" y="30"/>
                  </a:lnTo>
                  <a:lnTo>
                    <a:pt x="17" y="23"/>
                  </a:lnTo>
                  <a:lnTo>
                    <a:pt x="12" y="16"/>
                  </a:lnTo>
                  <a:lnTo>
                    <a:pt x="8" y="10"/>
                  </a:lnTo>
                  <a:lnTo>
                    <a:pt x="4" y="4"/>
                  </a:lnTo>
                  <a:lnTo>
                    <a:pt x="0" y="0"/>
                  </a:lnTo>
                  <a:lnTo>
                    <a:pt x="23" y="5"/>
                  </a:lnTo>
                  <a:lnTo>
                    <a:pt x="44" y="15"/>
                  </a:lnTo>
                  <a:lnTo>
                    <a:pt x="64" y="30"/>
                  </a:lnTo>
                  <a:lnTo>
                    <a:pt x="83" y="47"/>
                  </a:lnTo>
                  <a:lnTo>
                    <a:pt x="99" y="67"/>
                  </a:lnTo>
                  <a:lnTo>
                    <a:pt x="113" y="84"/>
                  </a:lnTo>
                  <a:lnTo>
                    <a:pt x="125" y="99"/>
                  </a:lnTo>
                  <a:lnTo>
                    <a:pt x="134" y="11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7" name="Freeform 1013">
              <a:extLst>
                <a:ext uri="{FF2B5EF4-FFF2-40B4-BE49-F238E27FC236}">
                  <a16:creationId xmlns:a16="http://schemas.microsoft.com/office/drawing/2014/main" id="{00000000-0008-0000-0800-00000D040000}"/>
                </a:ext>
              </a:extLst>
            </xdr:cNvPr>
            <xdr:cNvSpPr>
              <a:spLocks/>
            </xdr:cNvSpPr>
          </xdr:nvSpPr>
          <xdr:spPr bwMode="auto">
            <a:xfrm>
              <a:off x="212" y="507"/>
              <a:ext cx="40" cy="135"/>
            </a:xfrm>
            <a:custGeom>
              <a:avLst/>
              <a:gdLst>
                <a:gd name="T0" fmla="*/ 13 w 81"/>
                <a:gd name="T1" fmla="*/ 11 h 270"/>
                <a:gd name="T2" fmla="*/ 15 w 81"/>
                <a:gd name="T3" fmla="*/ 14 h 270"/>
                <a:gd name="T4" fmla="*/ 16 w 81"/>
                <a:gd name="T5" fmla="*/ 17 h 270"/>
                <a:gd name="T6" fmla="*/ 18 w 81"/>
                <a:gd name="T7" fmla="*/ 20 h 270"/>
                <a:gd name="T8" fmla="*/ 19 w 81"/>
                <a:gd name="T9" fmla="*/ 23 h 270"/>
                <a:gd name="T10" fmla="*/ 20 w 81"/>
                <a:gd name="T11" fmla="*/ 26 h 270"/>
                <a:gd name="T12" fmla="*/ 21 w 81"/>
                <a:gd name="T13" fmla="*/ 30 h 270"/>
                <a:gd name="T14" fmla="*/ 22 w 81"/>
                <a:gd name="T15" fmla="*/ 34 h 270"/>
                <a:gd name="T16" fmla="*/ 23 w 81"/>
                <a:gd name="T17" fmla="*/ 37 h 270"/>
                <a:gd name="T18" fmla="*/ 26 w 81"/>
                <a:gd name="T19" fmla="*/ 39 h 270"/>
                <a:gd name="T20" fmla="*/ 28 w 81"/>
                <a:gd name="T21" fmla="*/ 40 h 270"/>
                <a:gd name="T22" fmla="*/ 28 w 81"/>
                <a:gd name="T23" fmla="*/ 43 h 270"/>
                <a:gd name="T24" fmla="*/ 28 w 81"/>
                <a:gd name="T25" fmla="*/ 45 h 270"/>
                <a:gd name="T26" fmla="*/ 26 w 81"/>
                <a:gd name="T27" fmla="*/ 48 h 270"/>
                <a:gd name="T28" fmla="*/ 26 w 81"/>
                <a:gd name="T29" fmla="*/ 51 h 270"/>
                <a:gd name="T30" fmla="*/ 25 w 81"/>
                <a:gd name="T31" fmla="*/ 54 h 270"/>
                <a:gd name="T32" fmla="*/ 25 w 81"/>
                <a:gd name="T33" fmla="*/ 56 h 270"/>
                <a:gd name="T34" fmla="*/ 26 w 81"/>
                <a:gd name="T35" fmla="*/ 67 h 270"/>
                <a:gd name="T36" fmla="*/ 28 w 81"/>
                <a:gd name="T37" fmla="*/ 78 h 270"/>
                <a:gd name="T38" fmla="*/ 29 w 81"/>
                <a:gd name="T39" fmla="*/ 89 h 270"/>
                <a:gd name="T40" fmla="*/ 31 w 81"/>
                <a:gd name="T41" fmla="*/ 99 h 270"/>
                <a:gd name="T42" fmla="*/ 33 w 81"/>
                <a:gd name="T43" fmla="*/ 109 h 270"/>
                <a:gd name="T44" fmla="*/ 35 w 81"/>
                <a:gd name="T45" fmla="*/ 119 h 270"/>
                <a:gd name="T46" fmla="*/ 38 w 81"/>
                <a:gd name="T47" fmla="*/ 128 h 270"/>
                <a:gd name="T48" fmla="*/ 40 w 81"/>
                <a:gd name="T49" fmla="*/ 135 h 270"/>
                <a:gd name="T50" fmla="*/ 35 w 81"/>
                <a:gd name="T51" fmla="*/ 129 h 270"/>
                <a:gd name="T52" fmla="*/ 30 w 81"/>
                <a:gd name="T53" fmla="*/ 123 h 270"/>
                <a:gd name="T54" fmla="*/ 26 w 81"/>
                <a:gd name="T55" fmla="*/ 115 h 270"/>
                <a:gd name="T56" fmla="*/ 21 w 81"/>
                <a:gd name="T57" fmla="*/ 108 h 270"/>
                <a:gd name="T58" fmla="*/ 18 w 81"/>
                <a:gd name="T59" fmla="*/ 100 h 270"/>
                <a:gd name="T60" fmla="*/ 14 w 81"/>
                <a:gd name="T61" fmla="*/ 92 h 270"/>
                <a:gd name="T62" fmla="*/ 11 w 81"/>
                <a:gd name="T63" fmla="*/ 83 h 270"/>
                <a:gd name="T64" fmla="*/ 8 w 81"/>
                <a:gd name="T65" fmla="*/ 74 h 270"/>
                <a:gd name="T66" fmla="*/ 5 w 81"/>
                <a:gd name="T67" fmla="*/ 65 h 270"/>
                <a:gd name="T68" fmla="*/ 3 w 81"/>
                <a:gd name="T69" fmla="*/ 56 h 270"/>
                <a:gd name="T70" fmla="*/ 1 w 81"/>
                <a:gd name="T71" fmla="*/ 46 h 270"/>
                <a:gd name="T72" fmla="*/ 0 w 81"/>
                <a:gd name="T73" fmla="*/ 37 h 270"/>
                <a:gd name="T74" fmla="*/ 0 w 81"/>
                <a:gd name="T75" fmla="*/ 28 h 270"/>
                <a:gd name="T76" fmla="*/ 0 w 81"/>
                <a:gd name="T77" fmla="*/ 19 h 270"/>
                <a:gd name="T78" fmla="*/ 0 w 81"/>
                <a:gd name="T79" fmla="*/ 10 h 270"/>
                <a:gd name="T80" fmla="*/ 1 w 81"/>
                <a:gd name="T81" fmla="*/ 1 h 270"/>
                <a:gd name="T82" fmla="*/ 5 w 81"/>
                <a:gd name="T83" fmla="*/ 0 h 270"/>
                <a:gd name="T84" fmla="*/ 7 w 81"/>
                <a:gd name="T85" fmla="*/ 3 h 270"/>
                <a:gd name="T86" fmla="*/ 10 w 81"/>
                <a:gd name="T87" fmla="*/ 7 h 270"/>
                <a:gd name="T88" fmla="*/ 13 w 81"/>
                <a:gd name="T89" fmla="*/ 11 h 270"/>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81" h="270">
                  <a:moveTo>
                    <a:pt x="27" y="21"/>
                  </a:moveTo>
                  <a:lnTo>
                    <a:pt x="31" y="27"/>
                  </a:lnTo>
                  <a:lnTo>
                    <a:pt x="33" y="33"/>
                  </a:lnTo>
                  <a:lnTo>
                    <a:pt x="36" y="39"/>
                  </a:lnTo>
                  <a:lnTo>
                    <a:pt x="38" y="46"/>
                  </a:lnTo>
                  <a:lnTo>
                    <a:pt x="41" y="52"/>
                  </a:lnTo>
                  <a:lnTo>
                    <a:pt x="43" y="60"/>
                  </a:lnTo>
                  <a:lnTo>
                    <a:pt x="45" y="67"/>
                  </a:lnTo>
                  <a:lnTo>
                    <a:pt x="46" y="74"/>
                  </a:lnTo>
                  <a:lnTo>
                    <a:pt x="52" y="77"/>
                  </a:lnTo>
                  <a:lnTo>
                    <a:pt x="56" y="80"/>
                  </a:lnTo>
                  <a:lnTo>
                    <a:pt x="56" y="85"/>
                  </a:lnTo>
                  <a:lnTo>
                    <a:pt x="56" y="90"/>
                  </a:lnTo>
                  <a:lnTo>
                    <a:pt x="53" y="96"/>
                  </a:lnTo>
                  <a:lnTo>
                    <a:pt x="52" y="101"/>
                  </a:lnTo>
                  <a:lnTo>
                    <a:pt x="51" y="107"/>
                  </a:lnTo>
                  <a:lnTo>
                    <a:pt x="51" y="112"/>
                  </a:lnTo>
                  <a:lnTo>
                    <a:pt x="53" y="134"/>
                  </a:lnTo>
                  <a:lnTo>
                    <a:pt x="56" y="155"/>
                  </a:lnTo>
                  <a:lnTo>
                    <a:pt x="58" y="177"/>
                  </a:lnTo>
                  <a:lnTo>
                    <a:pt x="62" y="198"/>
                  </a:lnTo>
                  <a:lnTo>
                    <a:pt x="66" y="218"/>
                  </a:lnTo>
                  <a:lnTo>
                    <a:pt x="71" y="237"/>
                  </a:lnTo>
                  <a:lnTo>
                    <a:pt x="76" y="255"/>
                  </a:lnTo>
                  <a:lnTo>
                    <a:pt x="81" y="270"/>
                  </a:lnTo>
                  <a:lnTo>
                    <a:pt x="71" y="258"/>
                  </a:lnTo>
                  <a:lnTo>
                    <a:pt x="61" y="245"/>
                  </a:lnTo>
                  <a:lnTo>
                    <a:pt x="52" y="230"/>
                  </a:lnTo>
                  <a:lnTo>
                    <a:pt x="43" y="216"/>
                  </a:lnTo>
                  <a:lnTo>
                    <a:pt x="36" y="199"/>
                  </a:lnTo>
                  <a:lnTo>
                    <a:pt x="28" y="183"/>
                  </a:lnTo>
                  <a:lnTo>
                    <a:pt x="22" y="165"/>
                  </a:lnTo>
                  <a:lnTo>
                    <a:pt x="16" y="147"/>
                  </a:lnTo>
                  <a:lnTo>
                    <a:pt x="11" y="129"/>
                  </a:lnTo>
                  <a:lnTo>
                    <a:pt x="6" y="111"/>
                  </a:lnTo>
                  <a:lnTo>
                    <a:pt x="3" y="92"/>
                  </a:lnTo>
                  <a:lnTo>
                    <a:pt x="1" y="73"/>
                  </a:lnTo>
                  <a:lnTo>
                    <a:pt x="0" y="55"/>
                  </a:lnTo>
                  <a:lnTo>
                    <a:pt x="0" y="37"/>
                  </a:lnTo>
                  <a:lnTo>
                    <a:pt x="0" y="19"/>
                  </a:lnTo>
                  <a:lnTo>
                    <a:pt x="2" y="2"/>
                  </a:lnTo>
                  <a:lnTo>
                    <a:pt x="10" y="0"/>
                  </a:lnTo>
                  <a:lnTo>
                    <a:pt x="15" y="5"/>
                  </a:lnTo>
                  <a:lnTo>
                    <a:pt x="21" y="14"/>
                  </a:lnTo>
                  <a:lnTo>
                    <a:pt x="27" y="2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8" name="Freeform 1014">
              <a:extLst>
                <a:ext uri="{FF2B5EF4-FFF2-40B4-BE49-F238E27FC236}">
                  <a16:creationId xmlns:a16="http://schemas.microsoft.com/office/drawing/2014/main" id="{00000000-0008-0000-0800-00000E040000}"/>
                </a:ext>
              </a:extLst>
            </xdr:cNvPr>
            <xdr:cNvSpPr>
              <a:spLocks/>
            </xdr:cNvSpPr>
          </xdr:nvSpPr>
          <xdr:spPr bwMode="auto">
            <a:xfrm>
              <a:off x="861" y="501"/>
              <a:ext cx="19" cy="49"/>
            </a:xfrm>
            <a:custGeom>
              <a:avLst/>
              <a:gdLst>
                <a:gd name="T0" fmla="*/ 18 w 40"/>
                <a:gd name="T1" fmla="*/ 49 h 98"/>
                <a:gd name="T2" fmla="*/ 16 w 40"/>
                <a:gd name="T3" fmla="*/ 46 h 98"/>
                <a:gd name="T4" fmla="*/ 14 w 40"/>
                <a:gd name="T5" fmla="*/ 42 h 98"/>
                <a:gd name="T6" fmla="*/ 11 w 40"/>
                <a:gd name="T7" fmla="*/ 35 h 98"/>
                <a:gd name="T8" fmla="*/ 9 w 40"/>
                <a:gd name="T9" fmla="*/ 28 h 98"/>
                <a:gd name="T10" fmla="*/ 6 w 40"/>
                <a:gd name="T11" fmla="*/ 22 h 98"/>
                <a:gd name="T12" fmla="*/ 4 w 40"/>
                <a:gd name="T13" fmla="*/ 16 h 98"/>
                <a:gd name="T14" fmla="*/ 1 w 40"/>
                <a:gd name="T15" fmla="*/ 10 h 98"/>
                <a:gd name="T16" fmla="*/ 0 w 40"/>
                <a:gd name="T17" fmla="*/ 7 h 98"/>
                <a:gd name="T18" fmla="*/ 1 w 40"/>
                <a:gd name="T19" fmla="*/ 5 h 98"/>
                <a:gd name="T20" fmla="*/ 2 w 40"/>
                <a:gd name="T21" fmla="*/ 4 h 98"/>
                <a:gd name="T22" fmla="*/ 2 w 40"/>
                <a:gd name="T23" fmla="*/ 2 h 98"/>
                <a:gd name="T24" fmla="*/ 4 w 40"/>
                <a:gd name="T25" fmla="*/ 0 h 98"/>
                <a:gd name="T26" fmla="*/ 7 w 40"/>
                <a:gd name="T27" fmla="*/ 1 h 98"/>
                <a:gd name="T28" fmla="*/ 10 w 40"/>
                <a:gd name="T29" fmla="*/ 4 h 98"/>
                <a:gd name="T30" fmla="*/ 15 w 40"/>
                <a:gd name="T31" fmla="*/ 7 h 98"/>
                <a:gd name="T32" fmla="*/ 17 w 40"/>
                <a:gd name="T33" fmla="*/ 10 h 98"/>
                <a:gd name="T34" fmla="*/ 19 w 40"/>
                <a:gd name="T35" fmla="*/ 15 h 98"/>
                <a:gd name="T36" fmla="*/ 19 w 40"/>
                <a:gd name="T37" fmla="*/ 19 h 98"/>
                <a:gd name="T38" fmla="*/ 19 w 40"/>
                <a:gd name="T39" fmla="*/ 25 h 98"/>
                <a:gd name="T40" fmla="*/ 19 w 40"/>
                <a:gd name="T41" fmla="*/ 31 h 98"/>
                <a:gd name="T42" fmla="*/ 19 w 40"/>
                <a:gd name="T43" fmla="*/ 36 h 98"/>
                <a:gd name="T44" fmla="*/ 19 w 40"/>
                <a:gd name="T45" fmla="*/ 42 h 98"/>
                <a:gd name="T46" fmla="*/ 19 w 40"/>
                <a:gd name="T47" fmla="*/ 46 h 98"/>
                <a:gd name="T48" fmla="*/ 18 w 40"/>
                <a:gd name="T49" fmla="*/ 49 h 9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0" h="98">
                  <a:moveTo>
                    <a:pt x="37" y="98"/>
                  </a:moveTo>
                  <a:lnTo>
                    <a:pt x="34" y="92"/>
                  </a:lnTo>
                  <a:lnTo>
                    <a:pt x="29" y="83"/>
                  </a:lnTo>
                  <a:lnTo>
                    <a:pt x="24" y="70"/>
                  </a:lnTo>
                  <a:lnTo>
                    <a:pt x="18" y="56"/>
                  </a:lnTo>
                  <a:lnTo>
                    <a:pt x="13" y="43"/>
                  </a:lnTo>
                  <a:lnTo>
                    <a:pt x="8" y="31"/>
                  </a:lnTo>
                  <a:lnTo>
                    <a:pt x="3" y="20"/>
                  </a:lnTo>
                  <a:lnTo>
                    <a:pt x="0" y="14"/>
                  </a:lnTo>
                  <a:lnTo>
                    <a:pt x="3" y="10"/>
                  </a:lnTo>
                  <a:lnTo>
                    <a:pt x="4" y="7"/>
                  </a:lnTo>
                  <a:lnTo>
                    <a:pt x="5" y="3"/>
                  </a:lnTo>
                  <a:lnTo>
                    <a:pt x="9" y="0"/>
                  </a:lnTo>
                  <a:lnTo>
                    <a:pt x="14" y="2"/>
                  </a:lnTo>
                  <a:lnTo>
                    <a:pt x="22" y="7"/>
                  </a:lnTo>
                  <a:lnTo>
                    <a:pt x="31" y="13"/>
                  </a:lnTo>
                  <a:lnTo>
                    <a:pt x="36" y="19"/>
                  </a:lnTo>
                  <a:lnTo>
                    <a:pt x="39" y="29"/>
                  </a:lnTo>
                  <a:lnTo>
                    <a:pt x="40" y="38"/>
                  </a:lnTo>
                  <a:lnTo>
                    <a:pt x="40" y="50"/>
                  </a:lnTo>
                  <a:lnTo>
                    <a:pt x="40" y="61"/>
                  </a:lnTo>
                  <a:lnTo>
                    <a:pt x="40" y="72"/>
                  </a:lnTo>
                  <a:lnTo>
                    <a:pt x="39" y="83"/>
                  </a:lnTo>
                  <a:lnTo>
                    <a:pt x="39" y="92"/>
                  </a:lnTo>
                  <a:lnTo>
                    <a:pt x="37" y="9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39" name="Freeform 1015">
              <a:extLst>
                <a:ext uri="{FF2B5EF4-FFF2-40B4-BE49-F238E27FC236}">
                  <a16:creationId xmlns:a16="http://schemas.microsoft.com/office/drawing/2014/main" id="{00000000-0008-0000-0800-00000F040000}"/>
                </a:ext>
              </a:extLst>
            </xdr:cNvPr>
            <xdr:cNvSpPr>
              <a:spLocks/>
            </xdr:cNvSpPr>
          </xdr:nvSpPr>
          <xdr:spPr bwMode="auto">
            <a:xfrm>
              <a:off x="555" y="509"/>
              <a:ext cx="92" cy="4"/>
            </a:xfrm>
            <a:custGeom>
              <a:avLst/>
              <a:gdLst>
                <a:gd name="T0" fmla="*/ 88 w 185"/>
                <a:gd name="T1" fmla="*/ 0 h 9"/>
                <a:gd name="T2" fmla="*/ 89 w 185"/>
                <a:gd name="T3" fmla="*/ 0 h 9"/>
                <a:gd name="T4" fmla="*/ 90 w 185"/>
                <a:gd name="T5" fmla="*/ 0 h 9"/>
                <a:gd name="T6" fmla="*/ 91 w 185"/>
                <a:gd name="T7" fmla="*/ 1 h 9"/>
                <a:gd name="T8" fmla="*/ 92 w 185"/>
                <a:gd name="T9" fmla="*/ 2 h 9"/>
                <a:gd name="T10" fmla="*/ 92 w 185"/>
                <a:gd name="T11" fmla="*/ 3 h 9"/>
                <a:gd name="T12" fmla="*/ 92 w 185"/>
                <a:gd name="T13" fmla="*/ 3 h 9"/>
                <a:gd name="T14" fmla="*/ 91 w 185"/>
                <a:gd name="T15" fmla="*/ 3 h 9"/>
                <a:gd name="T16" fmla="*/ 90 w 185"/>
                <a:gd name="T17" fmla="*/ 4 h 9"/>
                <a:gd name="T18" fmla="*/ 79 w 185"/>
                <a:gd name="T19" fmla="*/ 4 h 9"/>
                <a:gd name="T20" fmla="*/ 67 w 185"/>
                <a:gd name="T21" fmla="*/ 4 h 9"/>
                <a:gd name="T22" fmla="*/ 56 w 185"/>
                <a:gd name="T23" fmla="*/ 4 h 9"/>
                <a:gd name="T24" fmla="*/ 45 w 185"/>
                <a:gd name="T25" fmla="*/ 4 h 9"/>
                <a:gd name="T26" fmla="*/ 34 w 185"/>
                <a:gd name="T27" fmla="*/ 4 h 9"/>
                <a:gd name="T28" fmla="*/ 22 w 185"/>
                <a:gd name="T29" fmla="*/ 4 h 9"/>
                <a:gd name="T30" fmla="*/ 11 w 185"/>
                <a:gd name="T31" fmla="*/ 3 h 9"/>
                <a:gd name="T32" fmla="*/ 0 w 185"/>
                <a:gd name="T33" fmla="*/ 3 h 9"/>
                <a:gd name="T34" fmla="*/ 1 w 185"/>
                <a:gd name="T35" fmla="*/ 1 h 9"/>
                <a:gd name="T36" fmla="*/ 2 w 185"/>
                <a:gd name="T37" fmla="*/ 1 h 9"/>
                <a:gd name="T38" fmla="*/ 5 w 185"/>
                <a:gd name="T39" fmla="*/ 1 h 9"/>
                <a:gd name="T40" fmla="*/ 6 w 185"/>
                <a:gd name="T41" fmla="*/ 0 h 9"/>
                <a:gd name="T42" fmla="*/ 17 w 185"/>
                <a:gd name="T43" fmla="*/ 0 h 9"/>
                <a:gd name="T44" fmla="*/ 28 w 185"/>
                <a:gd name="T45" fmla="*/ 0 h 9"/>
                <a:gd name="T46" fmla="*/ 38 w 185"/>
                <a:gd name="T47" fmla="*/ 0 h 9"/>
                <a:gd name="T48" fmla="*/ 48 w 185"/>
                <a:gd name="T49" fmla="*/ 0 h 9"/>
                <a:gd name="T50" fmla="*/ 57 w 185"/>
                <a:gd name="T51" fmla="*/ 1 h 9"/>
                <a:gd name="T52" fmla="*/ 67 w 185"/>
                <a:gd name="T53" fmla="*/ 1 h 9"/>
                <a:gd name="T54" fmla="*/ 77 w 185"/>
                <a:gd name="T55" fmla="*/ 0 h 9"/>
                <a:gd name="T56" fmla="*/ 88 w 185"/>
                <a:gd name="T57" fmla="*/ 0 h 9"/>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85" h="9">
                  <a:moveTo>
                    <a:pt x="176" y="0"/>
                  </a:moveTo>
                  <a:lnTo>
                    <a:pt x="179" y="1"/>
                  </a:lnTo>
                  <a:lnTo>
                    <a:pt x="181" y="1"/>
                  </a:lnTo>
                  <a:lnTo>
                    <a:pt x="182" y="2"/>
                  </a:lnTo>
                  <a:lnTo>
                    <a:pt x="185" y="5"/>
                  </a:lnTo>
                  <a:lnTo>
                    <a:pt x="185" y="6"/>
                  </a:lnTo>
                  <a:lnTo>
                    <a:pt x="184" y="7"/>
                  </a:lnTo>
                  <a:lnTo>
                    <a:pt x="182" y="7"/>
                  </a:lnTo>
                  <a:lnTo>
                    <a:pt x="181" y="9"/>
                  </a:lnTo>
                  <a:lnTo>
                    <a:pt x="159" y="9"/>
                  </a:lnTo>
                  <a:lnTo>
                    <a:pt x="135" y="9"/>
                  </a:lnTo>
                  <a:lnTo>
                    <a:pt x="113" y="9"/>
                  </a:lnTo>
                  <a:lnTo>
                    <a:pt x="90" y="9"/>
                  </a:lnTo>
                  <a:lnTo>
                    <a:pt x="68" y="9"/>
                  </a:lnTo>
                  <a:lnTo>
                    <a:pt x="45" y="9"/>
                  </a:lnTo>
                  <a:lnTo>
                    <a:pt x="23" y="7"/>
                  </a:lnTo>
                  <a:lnTo>
                    <a:pt x="0" y="6"/>
                  </a:lnTo>
                  <a:lnTo>
                    <a:pt x="2" y="2"/>
                  </a:lnTo>
                  <a:lnTo>
                    <a:pt x="5" y="2"/>
                  </a:lnTo>
                  <a:lnTo>
                    <a:pt x="10" y="2"/>
                  </a:lnTo>
                  <a:lnTo>
                    <a:pt x="13" y="0"/>
                  </a:lnTo>
                  <a:lnTo>
                    <a:pt x="35" y="0"/>
                  </a:lnTo>
                  <a:lnTo>
                    <a:pt x="56" y="0"/>
                  </a:lnTo>
                  <a:lnTo>
                    <a:pt x="76" y="0"/>
                  </a:lnTo>
                  <a:lnTo>
                    <a:pt x="96" y="1"/>
                  </a:lnTo>
                  <a:lnTo>
                    <a:pt x="115" y="2"/>
                  </a:lnTo>
                  <a:lnTo>
                    <a:pt x="135" y="2"/>
                  </a:lnTo>
                  <a:lnTo>
                    <a:pt x="155" y="1"/>
                  </a:lnTo>
                  <a:lnTo>
                    <a:pt x="176"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0" name="Freeform 1016">
              <a:extLst>
                <a:ext uri="{FF2B5EF4-FFF2-40B4-BE49-F238E27FC236}">
                  <a16:creationId xmlns:a16="http://schemas.microsoft.com/office/drawing/2014/main" id="{00000000-0008-0000-0800-000010040000}"/>
                </a:ext>
              </a:extLst>
            </xdr:cNvPr>
            <xdr:cNvSpPr>
              <a:spLocks/>
            </xdr:cNvSpPr>
          </xdr:nvSpPr>
          <xdr:spPr bwMode="auto">
            <a:xfrm>
              <a:off x="459" y="509"/>
              <a:ext cx="67" cy="4"/>
            </a:xfrm>
            <a:custGeom>
              <a:avLst/>
              <a:gdLst>
                <a:gd name="T0" fmla="*/ 65 w 134"/>
                <a:gd name="T1" fmla="*/ 0 h 9"/>
                <a:gd name="T2" fmla="*/ 66 w 134"/>
                <a:gd name="T3" fmla="*/ 0 h 9"/>
                <a:gd name="T4" fmla="*/ 67 w 134"/>
                <a:gd name="T5" fmla="*/ 1 h 9"/>
                <a:gd name="T6" fmla="*/ 67 w 134"/>
                <a:gd name="T7" fmla="*/ 2 h 9"/>
                <a:gd name="T8" fmla="*/ 67 w 134"/>
                <a:gd name="T9" fmla="*/ 3 h 9"/>
                <a:gd name="T10" fmla="*/ 59 w 134"/>
                <a:gd name="T11" fmla="*/ 3 h 9"/>
                <a:gd name="T12" fmla="*/ 51 w 134"/>
                <a:gd name="T13" fmla="*/ 4 h 9"/>
                <a:gd name="T14" fmla="*/ 42 w 134"/>
                <a:gd name="T15" fmla="*/ 4 h 9"/>
                <a:gd name="T16" fmla="*/ 34 w 134"/>
                <a:gd name="T17" fmla="*/ 4 h 9"/>
                <a:gd name="T18" fmla="*/ 25 w 134"/>
                <a:gd name="T19" fmla="*/ 4 h 9"/>
                <a:gd name="T20" fmla="*/ 17 w 134"/>
                <a:gd name="T21" fmla="*/ 4 h 9"/>
                <a:gd name="T22" fmla="*/ 9 w 134"/>
                <a:gd name="T23" fmla="*/ 3 h 9"/>
                <a:gd name="T24" fmla="*/ 0 w 134"/>
                <a:gd name="T25" fmla="*/ 2 h 9"/>
                <a:gd name="T26" fmla="*/ 9 w 134"/>
                <a:gd name="T27" fmla="*/ 1 h 9"/>
                <a:gd name="T28" fmla="*/ 16 w 134"/>
                <a:gd name="T29" fmla="*/ 0 h 9"/>
                <a:gd name="T30" fmla="*/ 24 w 134"/>
                <a:gd name="T31" fmla="*/ 0 h 9"/>
                <a:gd name="T32" fmla="*/ 33 w 134"/>
                <a:gd name="T33" fmla="*/ 0 h 9"/>
                <a:gd name="T34" fmla="*/ 41 w 134"/>
                <a:gd name="T35" fmla="*/ 0 h 9"/>
                <a:gd name="T36" fmla="*/ 49 w 134"/>
                <a:gd name="T37" fmla="*/ 0 h 9"/>
                <a:gd name="T38" fmla="*/ 57 w 134"/>
                <a:gd name="T39" fmla="*/ 0 h 9"/>
                <a:gd name="T40" fmla="*/ 65 w 134"/>
                <a:gd name="T41" fmla="*/ 0 h 9"/>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134" h="9">
                  <a:moveTo>
                    <a:pt x="130" y="0"/>
                  </a:moveTo>
                  <a:lnTo>
                    <a:pt x="131" y="1"/>
                  </a:lnTo>
                  <a:lnTo>
                    <a:pt x="133" y="2"/>
                  </a:lnTo>
                  <a:lnTo>
                    <a:pt x="134" y="5"/>
                  </a:lnTo>
                  <a:lnTo>
                    <a:pt x="134" y="6"/>
                  </a:lnTo>
                  <a:lnTo>
                    <a:pt x="118" y="7"/>
                  </a:lnTo>
                  <a:lnTo>
                    <a:pt x="101" y="9"/>
                  </a:lnTo>
                  <a:lnTo>
                    <a:pt x="84" y="9"/>
                  </a:lnTo>
                  <a:lnTo>
                    <a:pt x="67" y="9"/>
                  </a:lnTo>
                  <a:lnTo>
                    <a:pt x="49" y="9"/>
                  </a:lnTo>
                  <a:lnTo>
                    <a:pt x="33" y="9"/>
                  </a:lnTo>
                  <a:lnTo>
                    <a:pt x="17" y="7"/>
                  </a:lnTo>
                  <a:lnTo>
                    <a:pt x="0" y="5"/>
                  </a:lnTo>
                  <a:lnTo>
                    <a:pt x="17" y="2"/>
                  </a:lnTo>
                  <a:lnTo>
                    <a:pt x="32" y="1"/>
                  </a:lnTo>
                  <a:lnTo>
                    <a:pt x="48" y="0"/>
                  </a:lnTo>
                  <a:lnTo>
                    <a:pt x="65" y="0"/>
                  </a:lnTo>
                  <a:lnTo>
                    <a:pt x="81" y="0"/>
                  </a:lnTo>
                  <a:lnTo>
                    <a:pt x="98" y="0"/>
                  </a:lnTo>
                  <a:lnTo>
                    <a:pt x="114" y="0"/>
                  </a:lnTo>
                  <a:lnTo>
                    <a:pt x="130"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1" name="Freeform 1017">
              <a:extLst>
                <a:ext uri="{FF2B5EF4-FFF2-40B4-BE49-F238E27FC236}">
                  <a16:creationId xmlns:a16="http://schemas.microsoft.com/office/drawing/2014/main" id="{00000000-0008-0000-0800-000011040000}"/>
                </a:ext>
              </a:extLst>
            </xdr:cNvPr>
            <xdr:cNvSpPr>
              <a:spLocks/>
            </xdr:cNvSpPr>
          </xdr:nvSpPr>
          <xdr:spPr bwMode="auto">
            <a:xfrm>
              <a:off x="532" y="509"/>
              <a:ext cx="14" cy="4"/>
            </a:xfrm>
            <a:custGeom>
              <a:avLst/>
              <a:gdLst>
                <a:gd name="T0" fmla="*/ 14 w 30"/>
                <a:gd name="T1" fmla="*/ 3 h 8"/>
                <a:gd name="T2" fmla="*/ 10 w 30"/>
                <a:gd name="T3" fmla="*/ 4 h 8"/>
                <a:gd name="T4" fmla="*/ 7 w 30"/>
                <a:gd name="T5" fmla="*/ 4 h 8"/>
                <a:gd name="T6" fmla="*/ 4 w 30"/>
                <a:gd name="T7" fmla="*/ 4 h 8"/>
                <a:gd name="T8" fmla="*/ 0 w 30"/>
                <a:gd name="T9" fmla="*/ 4 h 8"/>
                <a:gd name="T10" fmla="*/ 2 w 30"/>
                <a:gd name="T11" fmla="*/ 2 h 8"/>
                <a:gd name="T12" fmla="*/ 7 w 30"/>
                <a:gd name="T13" fmla="*/ 0 h 8"/>
                <a:gd name="T14" fmla="*/ 10 w 30"/>
                <a:gd name="T15" fmla="*/ 1 h 8"/>
                <a:gd name="T16" fmla="*/ 14 w 30"/>
                <a:gd name="T17" fmla="*/ 3 h 8"/>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30" h="8">
                  <a:moveTo>
                    <a:pt x="30" y="5"/>
                  </a:moveTo>
                  <a:lnTo>
                    <a:pt x="22" y="8"/>
                  </a:lnTo>
                  <a:lnTo>
                    <a:pt x="15" y="8"/>
                  </a:lnTo>
                  <a:lnTo>
                    <a:pt x="8" y="8"/>
                  </a:lnTo>
                  <a:lnTo>
                    <a:pt x="0" y="8"/>
                  </a:lnTo>
                  <a:lnTo>
                    <a:pt x="4" y="3"/>
                  </a:lnTo>
                  <a:lnTo>
                    <a:pt x="14" y="0"/>
                  </a:lnTo>
                  <a:lnTo>
                    <a:pt x="22" y="1"/>
                  </a:lnTo>
                  <a:lnTo>
                    <a:pt x="30" y="5"/>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2" name="Freeform 1018">
              <a:extLst>
                <a:ext uri="{FF2B5EF4-FFF2-40B4-BE49-F238E27FC236}">
                  <a16:creationId xmlns:a16="http://schemas.microsoft.com/office/drawing/2014/main" id="{00000000-0008-0000-0800-000012040000}"/>
                </a:ext>
              </a:extLst>
            </xdr:cNvPr>
            <xdr:cNvSpPr>
              <a:spLocks/>
            </xdr:cNvSpPr>
          </xdr:nvSpPr>
          <xdr:spPr bwMode="auto">
            <a:xfrm>
              <a:off x="902" y="489"/>
              <a:ext cx="40" cy="90"/>
            </a:xfrm>
            <a:custGeom>
              <a:avLst/>
              <a:gdLst>
                <a:gd name="T0" fmla="*/ 0 w 81"/>
                <a:gd name="T1" fmla="*/ 90 h 181"/>
                <a:gd name="T2" fmla="*/ 1 w 81"/>
                <a:gd name="T3" fmla="*/ 88 h 181"/>
                <a:gd name="T4" fmla="*/ 4 w 81"/>
                <a:gd name="T5" fmla="*/ 78 h 181"/>
                <a:gd name="T6" fmla="*/ 6 w 81"/>
                <a:gd name="T7" fmla="*/ 58 h 181"/>
                <a:gd name="T8" fmla="*/ 7 w 81"/>
                <a:gd name="T9" fmla="*/ 39 h 181"/>
                <a:gd name="T10" fmla="*/ 10 w 81"/>
                <a:gd name="T11" fmla="*/ 31 h 181"/>
                <a:gd name="T12" fmla="*/ 15 w 81"/>
                <a:gd name="T13" fmla="*/ 24 h 181"/>
                <a:gd name="T14" fmla="*/ 24 w 81"/>
                <a:gd name="T15" fmla="*/ 16 h 181"/>
                <a:gd name="T16" fmla="*/ 33 w 81"/>
                <a:gd name="T17" fmla="*/ 10 h 181"/>
                <a:gd name="T18" fmla="*/ 39 w 81"/>
                <a:gd name="T19" fmla="*/ 4 h 181"/>
                <a:gd name="T20" fmla="*/ 40 w 81"/>
                <a:gd name="T21" fmla="*/ 3 h 181"/>
                <a:gd name="T22" fmla="*/ 39 w 81"/>
                <a:gd name="T23" fmla="*/ 11 h 181"/>
                <a:gd name="T24" fmla="*/ 36 w 81"/>
                <a:gd name="T25" fmla="*/ 19 h 181"/>
                <a:gd name="T26" fmla="*/ 34 w 81"/>
                <a:gd name="T27" fmla="*/ 27 h 181"/>
                <a:gd name="T28" fmla="*/ 25 w 81"/>
                <a:gd name="T29" fmla="*/ 27 h 181"/>
                <a:gd name="T30" fmla="*/ 17 w 81"/>
                <a:gd name="T31" fmla="*/ 22 h 181"/>
                <a:gd name="T32" fmla="*/ 18 w 81"/>
                <a:gd name="T33" fmla="*/ 23 h 181"/>
                <a:gd name="T34" fmla="*/ 26 w 81"/>
                <a:gd name="T35" fmla="*/ 28 h 181"/>
                <a:gd name="T36" fmla="*/ 31 w 81"/>
                <a:gd name="T37" fmla="*/ 37 h 181"/>
                <a:gd name="T38" fmla="*/ 28 w 81"/>
                <a:gd name="T39" fmla="*/ 46 h 181"/>
                <a:gd name="T40" fmla="*/ 19 w 81"/>
                <a:gd name="T41" fmla="*/ 40 h 181"/>
                <a:gd name="T42" fmla="*/ 12 w 81"/>
                <a:gd name="T43" fmla="*/ 31 h 181"/>
                <a:gd name="T44" fmla="*/ 12 w 81"/>
                <a:gd name="T45" fmla="*/ 31 h 181"/>
                <a:gd name="T46" fmla="*/ 19 w 81"/>
                <a:gd name="T47" fmla="*/ 43 h 181"/>
                <a:gd name="T48" fmla="*/ 24 w 81"/>
                <a:gd name="T49" fmla="*/ 56 h 181"/>
                <a:gd name="T50" fmla="*/ 19 w 81"/>
                <a:gd name="T51" fmla="*/ 64 h 181"/>
                <a:gd name="T52" fmla="*/ 12 w 81"/>
                <a:gd name="T53" fmla="*/ 58 h 181"/>
                <a:gd name="T54" fmla="*/ 7 w 81"/>
                <a:gd name="T55" fmla="*/ 49 h 181"/>
                <a:gd name="T56" fmla="*/ 7 w 81"/>
                <a:gd name="T57" fmla="*/ 51 h 181"/>
                <a:gd name="T58" fmla="*/ 12 w 81"/>
                <a:gd name="T59" fmla="*/ 61 h 181"/>
                <a:gd name="T60" fmla="*/ 13 w 81"/>
                <a:gd name="T61" fmla="*/ 73 h 181"/>
                <a:gd name="T62" fmla="*/ 9 w 81"/>
                <a:gd name="T63" fmla="*/ 80 h 181"/>
                <a:gd name="T64" fmla="*/ 4 w 81"/>
                <a:gd name="T65" fmla="*/ 85 h 181"/>
                <a:gd name="T66" fmla="*/ 1 w 81"/>
                <a:gd name="T67" fmla="*/ 88 h 181"/>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Lst>
              <a:ahLst/>
              <a:cxnLst>
                <a:cxn ang="T68">
                  <a:pos x="T0" y="T1"/>
                </a:cxn>
                <a:cxn ang="T69">
                  <a:pos x="T2" y="T3"/>
                </a:cxn>
                <a:cxn ang="T70">
                  <a:pos x="T4" y="T5"/>
                </a:cxn>
                <a:cxn ang="T71">
                  <a:pos x="T6" y="T7"/>
                </a:cxn>
                <a:cxn ang="T72">
                  <a:pos x="T8" y="T9"/>
                </a:cxn>
                <a:cxn ang="T73">
                  <a:pos x="T10" y="T11"/>
                </a:cxn>
                <a:cxn ang="T74">
                  <a:pos x="T12" y="T13"/>
                </a:cxn>
                <a:cxn ang="T75">
                  <a:pos x="T14" y="T15"/>
                </a:cxn>
                <a:cxn ang="T76">
                  <a:pos x="T16" y="T17"/>
                </a:cxn>
                <a:cxn ang="T77">
                  <a:pos x="T18" y="T19"/>
                </a:cxn>
                <a:cxn ang="T78">
                  <a:pos x="T20" y="T21"/>
                </a:cxn>
                <a:cxn ang="T79">
                  <a:pos x="T22" y="T23"/>
                </a:cxn>
                <a:cxn ang="T80">
                  <a:pos x="T24" y="T25"/>
                </a:cxn>
                <a:cxn ang="T81">
                  <a:pos x="T26" y="T27"/>
                </a:cxn>
                <a:cxn ang="T82">
                  <a:pos x="T28" y="T29"/>
                </a:cxn>
                <a:cxn ang="T83">
                  <a:pos x="T30" y="T31"/>
                </a:cxn>
                <a:cxn ang="T84">
                  <a:pos x="T32" y="T33"/>
                </a:cxn>
                <a:cxn ang="T85">
                  <a:pos x="T34" y="T35"/>
                </a:cxn>
                <a:cxn ang="T86">
                  <a:pos x="T36" y="T37"/>
                </a:cxn>
                <a:cxn ang="T87">
                  <a:pos x="T38" y="T39"/>
                </a:cxn>
                <a:cxn ang="T88">
                  <a:pos x="T40" y="T41"/>
                </a:cxn>
                <a:cxn ang="T89">
                  <a:pos x="T42" y="T43"/>
                </a:cxn>
                <a:cxn ang="T90">
                  <a:pos x="T44" y="T45"/>
                </a:cxn>
                <a:cxn ang="T91">
                  <a:pos x="T46" y="T47"/>
                </a:cxn>
                <a:cxn ang="T92">
                  <a:pos x="T48" y="T49"/>
                </a:cxn>
                <a:cxn ang="T93">
                  <a:pos x="T50" y="T51"/>
                </a:cxn>
                <a:cxn ang="T94">
                  <a:pos x="T52" y="T53"/>
                </a:cxn>
                <a:cxn ang="T95">
                  <a:pos x="T54" y="T55"/>
                </a:cxn>
                <a:cxn ang="T96">
                  <a:pos x="T56" y="T57"/>
                </a:cxn>
                <a:cxn ang="T97">
                  <a:pos x="T58" y="T59"/>
                </a:cxn>
                <a:cxn ang="T98">
                  <a:pos x="T60" y="T61"/>
                </a:cxn>
                <a:cxn ang="T99">
                  <a:pos x="T62" y="T63"/>
                </a:cxn>
                <a:cxn ang="T100">
                  <a:pos x="T64" y="T65"/>
                </a:cxn>
                <a:cxn ang="T101">
                  <a:pos x="T66" y="T67"/>
                </a:cxn>
              </a:cxnLst>
              <a:rect l="0" t="0" r="r" b="b"/>
              <a:pathLst>
                <a:path w="81" h="181">
                  <a:moveTo>
                    <a:pt x="2" y="179"/>
                  </a:moveTo>
                  <a:lnTo>
                    <a:pt x="0" y="181"/>
                  </a:lnTo>
                  <a:lnTo>
                    <a:pt x="2" y="179"/>
                  </a:lnTo>
                  <a:lnTo>
                    <a:pt x="3" y="176"/>
                  </a:lnTo>
                  <a:lnTo>
                    <a:pt x="5" y="169"/>
                  </a:lnTo>
                  <a:lnTo>
                    <a:pt x="8" y="156"/>
                  </a:lnTo>
                  <a:lnTo>
                    <a:pt x="10" y="140"/>
                  </a:lnTo>
                  <a:lnTo>
                    <a:pt x="12" y="117"/>
                  </a:lnTo>
                  <a:lnTo>
                    <a:pt x="13" y="86"/>
                  </a:lnTo>
                  <a:lnTo>
                    <a:pt x="14" y="78"/>
                  </a:lnTo>
                  <a:lnTo>
                    <a:pt x="17" y="69"/>
                  </a:lnTo>
                  <a:lnTo>
                    <a:pt x="20" y="62"/>
                  </a:lnTo>
                  <a:lnTo>
                    <a:pt x="24" y="56"/>
                  </a:lnTo>
                  <a:lnTo>
                    <a:pt x="31" y="48"/>
                  </a:lnTo>
                  <a:lnTo>
                    <a:pt x="39" y="40"/>
                  </a:lnTo>
                  <a:lnTo>
                    <a:pt x="48" y="33"/>
                  </a:lnTo>
                  <a:lnTo>
                    <a:pt x="58" y="27"/>
                  </a:lnTo>
                  <a:lnTo>
                    <a:pt x="66" y="20"/>
                  </a:lnTo>
                  <a:lnTo>
                    <a:pt x="73" y="14"/>
                  </a:lnTo>
                  <a:lnTo>
                    <a:pt x="79" y="8"/>
                  </a:lnTo>
                  <a:lnTo>
                    <a:pt x="81" y="0"/>
                  </a:lnTo>
                  <a:lnTo>
                    <a:pt x="81" y="6"/>
                  </a:lnTo>
                  <a:lnTo>
                    <a:pt x="80" y="14"/>
                  </a:lnTo>
                  <a:lnTo>
                    <a:pt x="78" y="22"/>
                  </a:lnTo>
                  <a:lnTo>
                    <a:pt x="75" y="31"/>
                  </a:lnTo>
                  <a:lnTo>
                    <a:pt x="73" y="39"/>
                  </a:lnTo>
                  <a:lnTo>
                    <a:pt x="70" y="48"/>
                  </a:lnTo>
                  <a:lnTo>
                    <a:pt x="68" y="55"/>
                  </a:lnTo>
                  <a:lnTo>
                    <a:pt x="65" y="62"/>
                  </a:lnTo>
                  <a:lnTo>
                    <a:pt x="50" y="54"/>
                  </a:lnTo>
                  <a:lnTo>
                    <a:pt x="41" y="49"/>
                  </a:lnTo>
                  <a:lnTo>
                    <a:pt x="35" y="45"/>
                  </a:lnTo>
                  <a:lnTo>
                    <a:pt x="34" y="44"/>
                  </a:lnTo>
                  <a:lnTo>
                    <a:pt x="36" y="46"/>
                  </a:lnTo>
                  <a:lnTo>
                    <a:pt x="43" y="51"/>
                  </a:lnTo>
                  <a:lnTo>
                    <a:pt x="53" y="57"/>
                  </a:lnTo>
                  <a:lnTo>
                    <a:pt x="65" y="67"/>
                  </a:lnTo>
                  <a:lnTo>
                    <a:pt x="63" y="74"/>
                  </a:lnTo>
                  <a:lnTo>
                    <a:pt x="59" y="83"/>
                  </a:lnTo>
                  <a:lnTo>
                    <a:pt x="56" y="92"/>
                  </a:lnTo>
                  <a:lnTo>
                    <a:pt x="53" y="100"/>
                  </a:lnTo>
                  <a:lnTo>
                    <a:pt x="39" y="81"/>
                  </a:lnTo>
                  <a:lnTo>
                    <a:pt x="29" y="69"/>
                  </a:lnTo>
                  <a:lnTo>
                    <a:pt x="24" y="62"/>
                  </a:lnTo>
                  <a:lnTo>
                    <a:pt x="21" y="60"/>
                  </a:lnTo>
                  <a:lnTo>
                    <a:pt x="24" y="63"/>
                  </a:lnTo>
                  <a:lnTo>
                    <a:pt x="29" y="72"/>
                  </a:lnTo>
                  <a:lnTo>
                    <a:pt x="39" y="86"/>
                  </a:lnTo>
                  <a:lnTo>
                    <a:pt x="51" y="104"/>
                  </a:lnTo>
                  <a:lnTo>
                    <a:pt x="48" y="112"/>
                  </a:lnTo>
                  <a:lnTo>
                    <a:pt x="44" y="120"/>
                  </a:lnTo>
                  <a:lnTo>
                    <a:pt x="39" y="129"/>
                  </a:lnTo>
                  <a:lnTo>
                    <a:pt x="35" y="135"/>
                  </a:lnTo>
                  <a:lnTo>
                    <a:pt x="25" y="117"/>
                  </a:lnTo>
                  <a:lnTo>
                    <a:pt x="19" y="104"/>
                  </a:lnTo>
                  <a:lnTo>
                    <a:pt x="14" y="98"/>
                  </a:lnTo>
                  <a:lnTo>
                    <a:pt x="13" y="97"/>
                  </a:lnTo>
                  <a:lnTo>
                    <a:pt x="14" y="102"/>
                  </a:lnTo>
                  <a:lnTo>
                    <a:pt x="18" y="110"/>
                  </a:lnTo>
                  <a:lnTo>
                    <a:pt x="24" y="123"/>
                  </a:lnTo>
                  <a:lnTo>
                    <a:pt x="31" y="140"/>
                  </a:lnTo>
                  <a:lnTo>
                    <a:pt x="26" y="147"/>
                  </a:lnTo>
                  <a:lnTo>
                    <a:pt x="21" y="154"/>
                  </a:lnTo>
                  <a:lnTo>
                    <a:pt x="18" y="160"/>
                  </a:lnTo>
                  <a:lnTo>
                    <a:pt x="13" y="165"/>
                  </a:lnTo>
                  <a:lnTo>
                    <a:pt x="9" y="170"/>
                  </a:lnTo>
                  <a:lnTo>
                    <a:pt x="7" y="173"/>
                  </a:lnTo>
                  <a:lnTo>
                    <a:pt x="3" y="177"/>
                  </a:lnTo>
                  <a:lnTo>
                    <a:pt x="2" y="17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3" name="Freeform 1019">
              <a:extLst>
                <a:ext uri="{FF2B5EF4-FFF2-40B4-BE49-F238E27FC236}">
                  <a16:creationId xmlns:a16="http://schemas.microsoft.com/office/drawing/2014/main" id="{00000000-0008-0000-0800-000013040000}"/>
                </a:ext>
              </a:extLst>
            </xdr:cNvPr>
            <xdr:cNvSpPr>
              <a:spLocks/>
            </xdr:cNvSpPr>
          </xdr:nvSpPr>
          <xdr:spPr bwMode="auto">
            <a:xfrm>
              <a:off x="907" y="492"/>
              <a:ext cx="45" cy="86"/>
            </a:xfrm>
            <a:custGeom>
              <a:avLst/>
              <a:gdLst>
                <a:gd name="T0" fmla="*/ 0 w 91"/>
                <a:gd name="T1" fmla="*/ 86 h 172"/>
                <a:gd name="T2" fmla="*/ 1 w 91"/>
                <a:gd name="T3" fmla="*/ 86 h 172"/>
                <a:gd name="T4" fmla="*/ 2 w 91"/>
                <a:gd name="T5" fmla="*/ 84 h 172"/>
                <a:gd name="T6" fmla="*/ 4 w 91"/>
                <a:gd name="T7" fmla="*/ 81 h 172"/>
                <a:gd name="T8" fmla="*/ 6 w 91"/>
                <a:gd name="T9" fmla="*/ 78 h 172"/>
                <a:gd name="T10" fmla="*/ 8 w 91"/>
                <a:gd name="T11" fmla="*/ 76 h 172"/>
                <a:gd name="T12" fmla="*/ 10 w 91"/>
                <a:gd name="T13" fmla="*/ 73 h 172"/>
                <a:gd name="T14" fmla="*/ 12 w 91"/>
                <a:gd name="T15" fmla="*/ 70 h 172"/>
                <a:gd name="T16" fmla="*/ 14 w 91"/>
                <a:gd name="T17" fmla="*/ 68 h 172"/>
                <a:gd name="T18" fmla="*/ 20 w 91"/>
                <a:gd name="T19" fmla="*/ 65 h 172"/>
                <a:gd name="T20" fmla="*/ 26 w 91"/>
                <a:gd name="T21" fmla="*/ 63 h 172"/>
                <a:gd name="T22" fmla="*/ 29 w 91"/>
                <a:gd name="T23" fmla="*/ 62 h 172"/>
                <a:gd name="T24" fmla="*/ 30 w 91"/>
                <a:gd name="T25" fmla="*/ 61 h 172"/>
                <a:gd name="T26" fmla="*/ 29 w 91"/>
                <a:gd name="T27" fmla="*/ 61 h 172"/>
                <a:gd name="T28" fmla="*/ 27 w 91"/>
                <a:gd name="T29" fmla="*/ 61 h 172"/>
                <a:gd name="T30" fmla="*/ 22 w 91"/>
                <a:gd name="T31" fmla="*/ 63 h 172"/>
                <a:gd name="T32" fmla="*/ 16 w 91"/>
                <a:gd name="T33" fmla="*/ 64 h 172"/>
                <a:gd name="T34" fmla="*/ 17 w 91"/>
                <a:gd name="T35" fmla="*/ 61 h 172"/>
                <a:gd name="T36" fmla="*/ 19 w 91"/>
                <a:gd name="T37" fmla="*/ 58 h 172"/>
                <a:gd name="T38" fmla="*/ 20 w 91"/>
                <a:gd name="T39" fmla="*/ 55 h 172"/>
                <a:gd name="T40" fmla="*/ 23 w 91"/>
                <a:gd name="T41" fmla="*/ 51 h 172"/>
                <a:gd name="T42" fmla="*/ 32 w 91"/>
                <a:gd name="T43" fmla="*/ 46 h 172"/>
                <a:gd name="T44" fmla="*/ 39 w 91"/>
                <a:gd name="T45" fmla="*/ 43 h 172"/>
                <a:gd name="T46" fmla="*/ 44 w 91"/>
                <a:gd name="T47" fmla="*/ 41 h 172"/>
                <a:gd name="T48" fmla="*/ 45 w 91"/>
                <a:gd name="T49" fmla="*/ 40 h 172"/>
                <a:gd name="T50" fmla="*/ 44 w 91"/>
                <a:gd name="T51" fmla="*/ 40 h 172"/>
                <a:gd name="T52" fmla="*/ 39 w 91"/>
                <a:gd name="T53" fmla="*/ 41 h 172"/>
                <a:gd name="T54" fmla="*/ 33 w 91"/>
                <a:gd name="T55" fmla="*/ 44 h 172"/>
                <a:gd name="T56" fmla="*/ 24 w 91"/>
                <a:gd name="T57" fmla="*/ 48 h 172"/>
                <a:gd name="T58" fmla="*/ 25 w 91"/>
                <a:gd name="T59" fmla="*/ 45 h 172"/>
                <a:gd name="T60" fmla="*/ 27 w 91"/>
                <a:gd name="T61" fmla="*/ 41 h 172"/>
                <a:gd name="T62" fmla="*/ 28 w 91"/>
                <a:gd name="T63" fmla="*/ 37 h 172"/>
                <a:gd name="T64" fmla="*/ 29 w 91"/>
                <a:gd name="T65" fmla="*/ 32 h 172"/>
                <a:gd name="T66" fmla="*/ 37 w 91"/>
                <a:gd name="T67" fmla="*/ 27 h 172"/>
                <a:gd name="T68" fmla="*/ 40 w 91"/>
                <a:gd name="T69" fmla="*/ 25 h 172"/>
                <a:gd name="T70" fmla="*/ 37 w 91"/>
                <a:gd name="T71" fmla="*/ 26 h 172"/>
                <a:gd name="T72" fmla="*/ 30 w 91"/>
                <a:gd name="T73" fmla="*/ 30 h 172"/>
                <a:gd name="T74" fmla="*/ 30 w 91"/>
                <a:gd name="T75" fmla="*/ 26 h 172"/>
                <a:gd name="T76" fmla="*/ 32 w 91"/>
                <a:gd name="T77" fmla="*/ 23 h 172"/>
                <a:gd name="T78" fmla="*/ 34 w 91"/>
                <a:gd name="T79" fmla="*/ 18 h 172"/>
                <a:gd name="T80" fmla="*/ 35 w 91"/>
                <a:gd name="T81" fmla="*/ 15 h 172"/>
                <a:gd name="T82" fmla="*/ 36 w 91"/>
                <a:gd name="T83" fmla="*/ 11 h 172"/>
                <a:gd name="T84" fmla="*/ 37 w 91"/>
                <a:gd name="T85" fmla="*/ 7 h 172"/>
                <a:gd name="T86" fmla="*/ 38 w 91"/>
                <a:gd name="T87" fmla="*/ 3 h 172"/>
                <a:gd name="T88" fmla="*/ 38 w 91"/>
                <a:gd name="T89" fmla="*/ 0 h 172"/>
                <a:gd name="T90" fmla="*/ 40 w 91"/>
                <a:gd name="T91" fmla="*/ 3 h 172"/>
                <a:gd name="T92" fmla="*/ 41 w 91"/>
                <a:gd name="T93" fmla="*/ 9 h 172"/>
                <a:gd name="T94" fmla="*/ 42 w 91"/>
                <a:gd name="T95" fmla="*/ 15 h 172"/>
                <a:gd name="T96" fmla="*/ 42 w 91"/>
                <a:gd name="T97" fmla="*/ 22 h 172"/>
                <a:gd name="T98" fmla="*/ 43 w 91"/>
                <a:gd name="T99" fmla="*/ 29 h 172"/>
                <a:gd name="T100" fmla="*/ 44 w 91"/>
                <a:gd name="T101" fmla="*/ 35 h 172"/>
                <a:gd name="T102" fmla="*/ 44 w 91"/>
                <a:gd name="T103" fmla="*/ 41 h 172"/>
                <a:gd name="T104" fmla="*/ 45 w 91"/>
                <a:gd name="T105" fmla="*/ 46 h 172"/>
                <a:gd name="T106" fmla="*/ 44 w 91"/>
                <a:gd name="T107" fmla="*/ 49 h 172"/>
                <a:gd name="T108" fmla="*/ 39 w 91"/>
                <a:gd name="T109" fmla="*/ 54 h 172"/>
                <a:gd name="T110" fmla="*/ 32 w 91"/>
                <a:gd name="T111" fmla="*/ 60 h 172"/>
                <a:gd name="T112" fmla="*/ 24 w 91"/>
                <a:gd name="T113" fmla="*/ 66 h 172"/>
                <a:gd name="T114" fmla="*/ 16 w 91"/>
                <a:gd name="T115" fmla="*/ 74 h 172"/>
                <a:gd name="T116" fmla="*/ 9 w 91"/>
                <a:gd name="T117" fmla="*/ 80 h 172"/>
                <a:gd name="T118" fmla="*/ 3 w 91"/>
                <a:gd name="T119" fmla="*/ 84 h 172"/>
                <a:gd name="T120" fmla="*/ 0 w 91"/>
                <a:gd name="T121" fmla="*/ 86 h 172"/>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0" t="0" r="r" b="b"/>
              <a:pathLst>
                <a:path w="91" h="172">
                  <a:moveTo>
                    <a:pt x="0" y="172"/>
                  </a:moveTo>
                  <a:lnTo>
                    <a:pt x="2" y="171"/>
                  </a:lnTo>
                  <a:lnTo>
                    <a:pt x="5" y="167"/>
                  </a:lnTo>
                  <a:lnTo>
                    <a:pt x="9" y="162"/>
                  </a:lnTo>
                  <a:lnTo>
                    <a:pt x="13" y="156"/>
                  </a:lnTo>
                  <a:lnTo>
                    <a:pt x="16" y="151"/>
                  </a:lnTo>
                  <a:lnTo>
                    <a:pt x="21" y="145"/>
                  </a:lnTo>
                  <a:lnTo>
                    <a:pt x="25" y="139"/>
                  </a:lnTo>
                  <a:lnTo>
                    <a:pt x="28" y="135"/>
                  </a:lnTo>
                  <a:lnTo>
                    <a:pt x="41" y="130"/>
                  </a:lnTo>
                  <a:lnTo>
                    <a:pt x="53" y="126"/>
                  </a:lnTo>
                  <a:lnTo>
                    <a:pt x="59" y="124"/>
                  </a:lnTo>
                  <a:lnTo>
                    <a:pt x="60" y="122"/>
                  </a:lnTo>
                  <a:lnTo>
                    <a:pt x="59" y="121"/>
                  </a:lnTo>
                  <a:lnTo>
                    <a:pt x="54" y="122"/>
                  </a:lnTo>
                  <a:lnTo>
                    <a:pt x="45" y="125"/>
                  </a:lnTo>
                  <a:lnTo>
                    <a:pt x="33" y="128"/>
                  </a:lnTo>
                  <a:lnTo>
                    <a:pt x="35" y="122"/>
                  </a:lnTo>
                  <a:lnTo>
                    <a:pt x="38" y="116"/>
                  </a:lnTo>
                  <a:lnTo>
                    <a:pt x="41" y="109"/>
                  </a:lnTo>
                  <a:lnTo>
                    <a:pt x="46" y="102"/>
                  </a:lnTo>
                  <a:lnTo>
                    <a:pt x="65" y="92"/>
                  </a:lnTo>
                  <a:lnTo>
                    <a:pt x="79" y="86"/>
                  </a:lnTo>
                  <a:lnTo>
                    <a:pt x="88" y="81"/>
                  </a:lnTo>
                  <a:lnTo>
                    <a:pt x="90" y="80"/>
                  </a:lnTo>
                  <a:lnTo>
                    <a:pt x="88" y="80"/>
                  </a:lnTo>
                  <a:lnTo>
                    <a:pt x="79" y="82"/>
                  </a:lnTo>
                  <a:lnTo>
                    <a:pt x="66" y="87"/>
                  </a:lnTo>
                  <a:lnTo>
                    <a:pt x="49" y="95"/>
                  </a:lnTo>
                  <a:lnTo>
                    <a:pt x="51" y="89"/>
                  </a:lnTo>
                  <a:lnTo>
                    <a:pt x="54" y="81"/>
                  </a:lnTo>
                  <a:lnTo>
                    <a:pt x="56" y="73"/>
                  </a:lnTo>
                  <a:lnTo>
                    <a:pt x="59" y="64"/>
                  </a:lnTo>
                  <a:lnTo>
                    <a:pt x="75" y="53"/>
                  </a:lnTo>
                  <a:lnTo>
                    <a:pt x="80" y="49"/>
                  </a:lnTo>
                  <a:lnTo>
                    <a:pt x="74" y="51"/>
                  </a:lnTo>
                  <a:lnTo>
                    <a:pt x="60" y="59"/>
                  </a:lnTo>
                  <a:lnTo>
                    <a:pt x="61" y="52"/>
                  </a:lnTo>
                  <a:lnTo>
                    <a:pt x="64" y="45"/>
                  </a:lnTo>
                  <a:lnTo>
                    <a:pt x="68" y="36"/>
                  </a:lnTo>
                  <a:lnTo>
                    <a:pt x="70" y="29"/>
                  </a:lnTo>
                  <a:lnTo>
                    <a:pt x="73" y="21"/>
                  </a:lnTo>
                  <a:lnTo>
                    <a:pt x="75" y="13"/>
                  </a:lnTo>
                  <a:lnTo>
                    <a:pt x="76" y="6"/>
                  </a:lnTo>
                  <a:lnTo>
                    <a:pt x="76" y="0"/>
                  </a:lnTo>
                  <a:lnTo>
                    <a:pt x="80" y="6"/>
                  </a:lnTo>
                  <a:lnTo>
                    <a:pt x="83" y="17"/>
                  </a:lnTo>
                  <a:lnTo>
                    <a:pt x="84" y="29"/>
                  </a:lnTo>
                  <a:lnTo>
                    <a:pt x="85" y="43"/>
                  </a:lnTo>
                  <a:lnTo>
                    <a:pt x="86" y="57"/>
                  </a:lnTo>
                  <a:lnTo>
                    <a:pt x="88" y="70"/>
                  </a:lnTo>
                  <a:lnTo>
                    <a:pt x="89" y="82"/>
                  </a:lnTo>
                  <a:lnTo>
                    <a:pt x="91" y="92"/>
                  </a:lnTo>
                  <a:lnTo>
                    <a:pt x="88" y="97"/>
                  </a:lnTo>
                  <a:lnTo>
                    <a:pt x="79" y="107"/>
                  </a:lnTo>
                  <a:lnTo>
                    <a:pt x="65" y="119"/>
                  </a:lnTo>
                  <a:lnTo>
                    <a:pt x="49" y="132"/>
                  </a:lnTo>
                  <a:lnTo>
                    <a:pt x="33" y="147"/>
                  </a:lnTo>
                  <a:lnTo>
                    <a:pt x="18" y="159"/>
                  </a:lnTo>
                  <a:lnTo>
                    <a:pt x="7" y="167"/>
                  </a:lnTo>
                  <a:lnTo>
                    <a:pt x="0" y="17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4" name="Freeform 1020">
              <a:extLst>
                <a:ext uri="{FF2B5EF4-FFF2-40B4-BE49-F238E27FC236}">
                  <a16:creationId xmlns:a16="http://schemas.microsoft.com/office/drawing/2014/main" id="{00000000-0008-0000-0800-000014040000}"/>
                </a:ext>
              </a:extLst>
            </xdr:cNvPr>
            <xdr:cNvSpPr>
              <a:spLocks/>
            </xdr:cNvSpPr>
          </xdr:nvSpPr>
          <xdr:spPr bwMode="auto">
            <a:xfrm>
              <a:off x="828" y="493"/>
              <a:ext cx="14" cy="42"/>
            </a:xfrm>
            <a:custGeom>
              <a:avLst/>
              <a:gdLst>
                <a:gd name="T0" fmla="*/ 13 w 30"/>
                <a:gd name="T1" fmla="*/ 42 h 83"/>
                <a:gd name="T2" fmla="*/ 7 w 30"/>
                <a:gd name="T3" fmla="*/ 41 h 83"/>
                <a:gd name="T4" fmla="*/ 2 w 30"/>
                <a:gd name="T5" fmla="*/ 38 h 83"/>
                <a:gd name="T6" fmla="*/ 0 w 30"/>
                <a:gd name="T7" fmla="*/ 32 h 83"/>
                <a:gd name="T8" fmla="*/ 0 w 30"/>
                <a:gd name="T9" fmla="*/ 25 h 83"/>
                <a:gd name="T10" fmla="*/ 1 w 30"/>
                <a:gd name="T11" fmla="*/ 18 h 83"/>
                <a:gd name="T12" fmla="*/ 3 w 30"/>
                <a:gd name="T13" fmla="*/ 10 h 83"/>
                <a:gd name="T14" fmla="*/ 7 w 30"/>
                <a:gd name="T15" fmla="*/ 4 h 83"/>
                <a:gd name="T16" fmla="*/ 9 w 30"/>
                <a:gd name="T17" fmla="*/ 0 h 83"/>
                <a:gd name="T18" fmla="*/ 12 w 30"/>
                <a:gd name="T19" fmla="*/ 2 h 83"/>
                <a:gd name="T20" fmla="*/ 14 w 30"/>
                <a:gd name="T21" fmla="*/ 6 h 83"/>
                <a:gd name="T22" fmla="*/ 14 w 30"/>
                <a:gd name="T23" fmla="*/ 12 h 83"/>
                <a:gd name="T24" fmla="*/ 14 w 30"/>
                <a:gd name="T25" fmla="*/ 19 h 83"/>
                <a:gd name="T26" fmla="*/ 14 w 30"/>
                <a:gd name="T27" fmla="*/ 26 h 83"/>
                <a:gd name="T28" fmla="*/ 13 w 30"/>
                <a:gd name="T29" fmla="*/ 33 h 83"/>
                <a:gd name="T30" fmla="*/ 13 w 30"/>
                <a:gd name="T31" fmla="*/ 38 h 83"/>
                <a:gd name="T32" fmla="*/ 13 w 30"/>
                <a:gd name="T33" fmla="*/ 42 h 83"/>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30" h="83">
                  <a:moveTo>
                    <a:pt x="27" y="83"/>
                  </a:moveTo>
                  <a:lnTo>
                    <a:pt x="14" y="82"/>
                  </a:lnTo>
                  <a:lnTo>
                    <a:pt x="5" y="75"/>
                  </a:lnTo>
                  <a:lnTo>
                    <a:pt x="1" y="64"/>
                  </a:lnTo>
                  <a:lnTo>
                    <a:pt x="0" y="50"/>
                  </a:lnTo>
                  <a:lnTo>
                    <a:pt x="2" y="35"/>
                  </a:lnTo>
                  <a:lnTo>
                    <a:pt x="7" y="20"/>
                  </a:lnTo>
                  <a:lnTo>
                    <a:pt x="14" y="8"/>
                  </a:lnTo>
                  <a:lnTo>
                    <a:pt x="20" y="0"/>
                  </a:lnTo>
                  <a:lnTo>
                    <a:pt x="26" y="3"/>
                  </a:lnTo>
                  <a:lnTo>
                    <a:pt x="29" y="12"/>
                  </a:lnTo>
                  <a:lnTo>
                    <a:pt x="30" y="24"/>
                  </a:lnTo>
                  <a:lnTo>
                    <a:pt x="30" y="37"/>
                  </a:lnTo>
                  <a:lnTo>
                    <a:pt x="29" y="52"/>
                  </a:lnTo>
                  <a:lnTo>
                    <a:pt x="27" y="65"/>
                  </a:lnTo>
                  <a:lnTo>
                    <a:pt x="27" y="76"/>
                  </a:lnTo>
                  <a:lnTo>
                    <a:pt x="27" y="8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5" name="Freeform 1021">
              <a:extLst>
                <a:ext uri="{FF2B5EF4-FFF2-40B4-BE49-F238E27FC236}">
                  <a16:creationId xmlns:a16="http://schemas.microsoft.com/office/drawing/2014/main" id="{00000000-0008-0000-0800-000015040000}"/>
                </a:ext>
              </a:extLst>
            </xdr:cNvPr>
            <xdr:cNvSpPr>
              <a:spLocks/>
            </xdr:cNvSpPr>
          </xdr:nvSpPr>
          <xdr:spPr bwMode="auto">
            <a:xfrm>
              <a:off x="109" y="505"/>
              <a:ext cx="54" cy="43"/>
            </a:xfrm>
            <a:custGeom>
              <a:avLst/>
              <a:gdLst>
                <a:gd name="T0" fmla="*/ 45 w 107"/>
                <a:gd name="T1" fmla="*/ 16 h 86"/>
                <a:gd name="T2" fmla="*/ 46 w 107"/>
                <a:gd name="T3" fmla="*/ 17 h 86"/>
                <a:gd name="T4" fmla="*/ 47 w 107"/>
                <a:gd name="T5" fmla="*/ 21 h 86"/>
                <a:gd name="T6" fmla="*/ 48 w 107"/>
                <a:gd name="T7" fmla="*/ 25 h 86"/>
                <a:gd name="T8" fmla="*/ 50 w 107"/>
                <a:gd name="T9" fmla="*/ 29 h 86"/>
                <a:gd name="T10" fmla="*/ 51 w 107"/>
                <a:gd name="T11" fmla="*/ 34 h 86"/>
                <a:gd name="T12" fmla="*/ 52 w 107"/>
                <a:gd name="T13" fmla="*/ 38 h 86"/>
                <a:gd name="T14" fmla="*/ 53 w 107"/>
                <a:gd name="T15" fmla="*/ 42 h 86"/>
                <a:gd name="T16" fmla="*/ 54 w 107"/>
                <a:gd name="T17" fmla="*/ 43 h 86"/>
                <a:gd name="T18" fmla="*/ 50 w 107"/>
                <a:gd name="T19" fmla="*/ 40 h 86"/>
                <a:gd name="T20" fmla="*/ 45 w 107"/>
                <a:gd name="T21" fmla="*/ 35 h 86"/>
                <a:gd name="T22" fmla="*/ 37 w 107"/>
                <a:gd name="T23" fmla="*/ 31 h 86"/>
                <a:gd name="T24" fmla="*/ 28 w 107"/>
                <a:gd name="T25" fmla="*/ 26 h 86"/>
                <a:gd name="T26" fmla="*/ 20 w 107"/>
                <a:gd name="T27" fmla="*/ 21 h 86"/>
                <a:gd name="T28" fmla="*/ 12 w 107"/>
                <a:gd name="T29" fmla="*/ 17 h 86"/>
                <a:gd name="T30" fmla="*/ 5 w 107"/>
                <a:gd name="T31" fmla="*/ 14 h 86"/>
                <a:gd name="T32" fmla="*/ 0 w 107"/>
                <a:gd name="T33" fmla="*/ 12 h 86"/>
                <a:gd name="T34" fmla="*/ 2 w 107"/>
                <a:gd name="T35" fmla="*/ 9 h 86"/>
                <a:gd name="T36" fmla="*/ 7 w 107"/>
                <a:gd name="T37" fmla="*/ 4 h 86"/>
                <a:gd name="T38" fmla="*/ 12 w 107"/>
                <a:gd name="T39" fmla="*/ 1 h 86"/>
                <a:gd name="T40" fmla="*/ 12 w 107"/>
                <a:gd name="T41" fmla="*/ 0 h 86"/>
                <a:gd name="T42" fmla="*/ 16 w 107"/>
                <a:gd name="T43" fmla="*/ 1 h 86"/>
                <a:gd name="T44" fmla="*/ 21 w 107"/>
                <a:gd name="T45" fmla="*/ 3 h 86"/>
                <a:gd name="T46" fmla="*/ 26 w 107"/>
                <a:gd name="T47" fmla="*/ 5 h 86"/>
                <a:gd name="T48" fmla="*/ 31 w 107"/>
                <a:gd name="T49" fmla="*/ 7 h 86"/>
                <a:gd name="T50" fmla="*/ 35 w 107"/>
                <a:gd name="T51" fmla="*/ 9 h 86"/>
                <a:gd name="T52" fmla="*/ 39 w 107"/>
                <a:gd name="T53" fmla="*/ 11 h 86"/>
                <a:gd name="T54" fmla="*/ 43 w 107"/>
                <a:gd name="T55" fmla="*/ 14 h 86"/>
                <a:gd name="T56" fmla="*/ 45 w 107"/>
                <a:gd name="T57" fmla="*/ 16 h 8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07" h="86">
                  <a:moveTo>
                    <a:pt x="90" y="31"/>
                  </a:moveTo>
                  <a:lnTo>
                    <a:pt x="91" y="34"/>
                  </a:lnTo>
                  <a:lnTo>
                    <a:pt x="94" y="41"/>
                  </a:lnTo>
                  <a:lnTo>
                    <a:pt x="96" y="50"/>
                  </a:lnTo>
                  <a:lnTo>
                    <a:pt x="99" y="58"/>
                  </a:lnTo>
                  <a:lnTo>
                    <a:pt x="101" y="68"/>
                  </a:lnTo>
                  <a:lnTo>
                    <a:pt x="104" y="76"/>
                  </a:lnTo>
                  <a:lnTo>
                    <a:pt x="106" y="84"/>
                  </a:lnTo>
                  <a:lnTo>
                    <a:pt x="107" y="86"/>
                  </a:lnTo>
                  <a:lnTo>
                    <a:pt x="100" y="79"/>
                  </a:lnTo>
                  <a:lnTo>
                    <a:pt x="89" y="70"/>
                  </a:lnTo>
                  <a:lnTo>
                    <a:pt x="74" y="61"/>
                  </a:lnTo>
                  <a:lnTo>
                    <a:pt x="56" y="51"/>
                  </a:lnTo>
                  <a:lnTo>
                    <a:pt x="39" y="41"/>
                  </a:lnTo>
                  <a:lnTo>
                    <a:pt x="23" y="33"/>
                  </a:lnTo>
                  <a:lnTo>
                    <a:pt x="9" y="27"/>
                  </a:lnTo>
                  <a:lnTo>
                    <a:pt x="0" y="23"/>
                  </a:lnTo>
                  <a:lnTo>
                    <a:pt x="3" y="18"/>
                  </a:lnTo>
                  <a:lnTo>
                    <a:pt x="13" y="8"/>
                  </a:lnTo>
                  <a:lnTo>
                    <a:pt x="23" y="1"/>
                  </a:lnTo>
                  <a:lnTo>
                    <a:pt x="24" y="0"/>
                  </a:lnTo>
                  <a:lnTo>
                    <a:pt x="32" y="2"/>
                  </a:lnTo>
                  <a:lnTo>
                    <a:pt x="42" y="6"/>
                  </a:lnTo>
                  <a:lnTo>
                    <a:pt x="51" y="10"/>
                  </a:lnTo>
                  <a:lnTo>
                    <a:pt x="61" y="13"/>
                  </a:lnTo>
                  <a:lnTo>
                    <a:pt x="70" y="18"/>
                  </a:lnTo>
                  <a:lnTo>
                    <a:pt x="77" y="22"/>
                  </a:lnTo>
                  <a:lnTo>
                    <a:pt x="85" y="27"/>
                  </a:lnTo>
                  <a:lnTo>
                    <a:pt x="90" y="3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6" name="Freeform 1022">
              <a:extLst>
                <a:ext uri="{FF2B5EF4-FFF2-40B4-BE49-F238E27FC236}">
                  <a16:creationId xmlns:a16="http://schemas.microsoft.com/office/drawing/2014/main" id="{00000000-0008-0000-0800-000016040000}"/>
                </a:ext>
              </a:extLst>
            </xdr:cNvPr>
            <xdr:cNvSpPr>
              <a:spLocks/>
            </xdr:cNvSpPr>
          </xdr:nvSpPr>
          <xdr:spPr bwMode="auto">
            <a:xfrm>
              <a:off x="847" y="515"/>
              <a:ext cx="13" cy="29"/>
            </a:xfrm>
            <a:custGeom>
              <a:avLst/>
              <a:gdLst>
                <a:gd name="T0" fmla="*/ 13 w 26"/>
                <a:gd name="T1" fmla="*/ 15 h 58"/>
                <a:gd name="T2" fmla="*/ 9 w 26"/>
                <a:gd name="T3" fmla="*/ 18 h 58"/>
                <a:gd name="T4" fmla="*/ 6 w 26"/>
                <a:gd name="T5" fmla="*/ 22 h 58"/>
                <a:gd name="T6" fmla="*/ 3 w 26"/>
                <a:gd name="T7" fmla="*/ 26 h 58"/>
                <a:gd name="T8" fmla="*/ 1 w 26"/>
                <a:gd name="T9" fmla="*/ 29 h 58"/>
                <a:gd name="T10" fmla="*/ 1 w 26"/>
                <a:gd name="T11" fmla="*/ 26 h 58"/>
                <a:gd name="T12" fmla="*/ 1 w 26"/>
                <a:gd name="T13" fmla="*/ 22 h 58"/>
                <a:gd name="T14" fmla="*/ 0 w 26"/>
                <a:gd name="T15" fmla="*/ 18 h 58"/>
                <a:gd name="T16" fmla="*/ 0 w 26"/>
                <a:gd name="T17" fmla="*/ 14 h 58"/>
                <a:gd name="T18" fmla="*/ 0 w 26"/>
                <a:gd name="T19" fmla="*/ 11 h 58"/>
                <a:gd name="T20" fmla="*/ 1 w 26"/>
                <a:gd name="T21" fmla="*/ 7 h 58"/>
                <a:gd name="T22" fmla="*/ 1 w 26"/>
                <a:gd name="T23" fmla="*/ 3 h 58"/>
                <a:gd name="T24" fmla="*/ 3 w 26"/>
                <a:gd name="T25" fmla="*/ 0 h 58"/>
                <a:gd name="T26" fmla="*/ 6 w 26"/>
                <a:gd name="T27" fmla="*/ 3 h 58"/>
                <a:gd name="T28" fmla="*/ 9 w 26"/>
                <a:gd name="T29" fmla="*/ 7 h 58"/>
                <a:gd name="T30" fmla="*/ 12 w 26"/>
                <a:gd name="T31" fmla="*/ 12 h 58"/>
                <a:gd name="T32" fmla="*/ 13 w 26"/>
                <a:gd name="T33" fmla="*/ 15 h 5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6" h="58">
                  <a:moveTo>
                    <a:pt x="26" y="30"/>
                  </a:moveTo>
                  <a:lnTo>
                    <a:pt x="18" y="36"/>
                  </a:lnTo>
                  <a:lnTo>
                    <a:pt x="12" y="43"/>
                  </a:lnTo>
                  <a:lnTo>
                    <a:pt x="6" y="51"/>
                  </a:lnTo>
                  <a:lnTo>
                    <a:pt x="2" y="58"/>
                  </a:lnTo>
                  <a:lnTo>
                    <a:pt x="1" y="51"/>
                  </a:lnTo>
                  <a:lnTo>
                    <a:pt x="1" y="44"/>
                  </a:lnTo>
                  <a:lnTo>
                    <a:pt x="0" y="36"/>
                  </a:lnTo>
                  <a:lnTo>
                    <a:pt x="0" y="28"/>
                  </a:lnTo>
                  <a:lnTo>
                    <a:pt x="0" y="21"/>
                  </a:lnTo>
                  <a:lnTo>
                    <a:pt x="1" y="13"/>
                  </a:lnTo>
                  <a:lnTo>
                    <a:pt x="2" y="6"/>
                  </a:lnTo>
                  <a:lnTo>
                    <a:pt x="6" y="0"/>
                  </a:lnTo>
                  <a:lnTo>
                    <a:pt x="12" y="5"/>
                  </a:lnTo>
                  <a:lnTo>
                    <a:pt x="18" y="13"/>
                  </a:lnTo>
                  <a:lnTo>
                    <a:pt x="23" y="23"/>
                  </a:lnTo>
                  <a:lnTo>
                    <a:pt x="26" y="3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7" name="Freeform 1023">
              <a:extLst>
                <a:ext uri="{FF2B5EF4-FFF2-40B4-BE49-F238E27FC236}">
                  <a16:creationId xmlns:a16="http://schemas.microsoft.com/office/drawing/2014/main" id="{00000000-0008-0000-0800-000017040000}"/>
                </a:ext>
              </a:extLst>
            </xdr:cNvPr>
            <xdr:cNvSpPr>
              <a:spLocks/>
            </xdr:cNvSpPr>
          </xdr:nvSpPr>
          <xdr:spPr bwMode="auto">
            <a:xfrm>
              <a:off x="884" y="507"/>
              <a:ext cx="21" cy="45"/>
            </a:xfrm>
            <a:custGeom>
              <a:avLst/>
              <a:gdLst>
                <a:gd name="T0" fmla="*/ 0 w 43"/>
                <a:gd name="T1" fmla="*/ 45 h 89"/>
                <a:gd name="T2" fmla="*/ 1 w 43"/>
                <a:gd name="T3" fmla="*/ 42 h 89"/>
                <a:gd name="T4" fmla="*/ 1 w 43"/>
                <a:gd name="T5" fmla="*/ 39 h 89"/>
                <a:gd name="T6" fmla="*/ 1 w 43"/>
                <a:gd name="T7" fmla="*/ 36 h 89"/>
                <a:gd name="T8" fmla="*/ 1 w 43"/>
                <a:gd name="T9" fmla="*/ 33 h 89"/>
                <a:gd name="T10" fmla="*/ 1 w 43"/>
                <a:gd name="T11" fmla="*/ 29 h 89"/>
                <a:gd name="T12" fmla="*/ 1 w 43"/>
                <a:gd name="T13" fmla="*/ 25 h 89"/>
                <a:gd name="T14" fmla="*/ 1 w 43"/>
                <a:gd name="T15" fmla="*/ 22 h 89"/>
                <a:gd name="T16" fmla="*/ 2 w 43"/>
                <a:gd name="T17" fmla="*/ 21 h 89"/>
                <a:gd name="T18" fmla="*/ 3 w 43"/>
                <a:gd name="T19" fmla="*/ 19 h 89"/>
                <a:gd name="T20" fmla="*/ 6 w 43"/>
                <a:gd name="T21" fmla="*/ 17 h 89"/>
                <a:gd name="T22" fmla="*/ 8 w 43"/>
                <a:gd name="T23" fmla="*/ 14 h 89"/>
                <a:gd name="T24" fmla="*/ 12 w 43"/>
                <a:gd name="T25" fmla="*/ 11 h 89"/>
                <a:gd name="T26" fmla="*/ 15 w 43"/>
                <a:gd name="T27" fmla="*/ 8 h 89"/>
                <a:gd name="T28" fmla="*/ 17 w 43"/>
                <a:gd name="T29" fmla="*/ 5 h 89"/>
                <a:gd name="T30" fmla="*/ 19 w 43"/>
                <a:gd name="T31" fmla="*/ 2 h 89"/>
                <a:gd name="T32" fmla="*/ 20 w 43"/>
                <a:gd name="T33" fmla="*/ 0 h 89"/>
                <a:gd name="T34" fmla="*/ 20 w 43"/>
                <a:gd name="T35" fmla="*/ 1 h 89"/>
                <a:gd name="T36" fmla="*/ 21 w 43"/>
                <a:gd name="T37" fmla="*/ 3 h 89"/>
                <a:gd name="T38" fmla="*/ 21 w 43"/>
                <a:gd name="T39" fmla="*/ 6 h 89"/>
                <a:gd name="T40" fmla="*/ 21 w 43"/>
                <a:gd name="T41" fmla="*/ 10 h 89"/>
                <a:gd name="T42" fmla="*/ 21 w 43"/>
                <a:gd name="T43" fmla="*/ 15 h 89"/>
                <a:gd name="T44" fmla="*/ 21 w 43"/>
                <a:gd name="T45" fmla="*/ 21 h 89"/>
                <a:gd name="T46" fmla="*/ 21 w 43"/>
                <a:gd name="T47" fmla="*/ 26 h 89"/>
                <a:gd name="T48" fmla="*/ 20 w 43"/>
                <a:gd name="T49" fmla="*/ 32 h 89"/>
                <a:gd name="T50" fmla="*/ 19 w 43"/>
                <a:gd name="T51" fmla="*/ 33 h 89"/>
                <a:gd name="T52" fmla="*/ 17 w 43"/>
                <a:gd name="T53" fmla="*/ 36 h 89"/>
                <a:gd name="T54" fmla="*/ 15 w 43"/>
                <a:gd name="T55" fmla="*/ 38 h 89"/>
                <a:gd name="T56" fmla="*/ 12 w 43"/>
                <a:gd name="T57" fmla="*/ 40 h 89"/>
                <a:gd name="T58" fmla="*/ 9 w 43"/>
                <a:gd name="T59" fmla="*/ 42 h 89"/>
                <a:gd name="T60" fmla="*/ 6 w 43"/>
                <a:gd name="T61" fmla="*/ 43 h 89"/>
                <a:gd name="T62" fmla="*/ 3 w 43"/>
                <a:gd name="T63" fmla="*/ 44 h 89"/>
                <a:gd name="T64" fmla="*/ 0 w 43"/>
                <a:gd name="T65" fmla="*/ 45 h 89"/>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43" h="89">
                  <a:moveTo>
                    <a:pt x="0" y="89"/>
                  </a:moveTo>
                  <a:lnTo>
                    <a:pt x="2" y="84"/>
                  </a:lnTo>
                  <a:lnTo>
                    <a:pt x="2" y="78"/>
                  </a:lnTo>
                  <a:lnTo>
                    <a:pt x="2" y="72"/>
                  </a:lnTo>
                  <a:lnTo>
                    <a:pt x="2" y="65"/>
                  </a:lnTo>
                  <a:lnTo>
                    <a:pt x="2" y="58"/>
                  </a:lnTo>
                  <a:lnTo>
                    <a:pt x="2" y="50"/>
                  </a:lnTo>
                  <a:lnTo>
                    <a:pt x="3" y="44"/>
                  </a:lnTo>
                  <a:lnTo>
                    <a:pt x="4" y="41"/>
                  </a:lnTo>
                  <a:lnTo>
                    <a:pt x="7" y="38"/>
                  </a:lnTo>
                  <a:lnTo>
                    <a:pt x="12" y="34"/>
                  </a:lnTo>
                  <a:lnTo>
                    <a:pt x="17" y="27"/>
                  </a:lnTo>
                  <a:lnTo>
                    <a:pt x="24" y="21"/>
                  </a:lnTo>
                  <a:lnTo>
                    <a:pt x="30" y="15"/>
                  </a:lnTo>
                  <a:lnTo>
                    <a:pt x="35" y="9"/>
                  </a:lnTo>
                  <a:lnTo>
                    <a:pt x="39" y="3"/>
                  </a:lnTo>
                  <a:lnTo>
                    <a:pt x="40" y="0"/>
                  </a:lnTo>
                  <a:lnTo>
                    <a:pt x="40" y="1"/>
                  </a:lnTo>
                  <a:lnTo>
                    <a:pt x="42" y="6"/>
                  </a:lnTo>
                  <a:lnTo>
                    <a:pt x="42" y="12"/>
                  </a:lnTo>
                  <a:lnTo>
                    <a:pt x="43" y="20"/>
                  </a:lnTo>
                  <a:lnTo>
                    <a:pt x="43" y="30"/>
                  </a:lnTo>
                  <a:lnTo>
                    <a:pt x="43" y="41"/>
                  </a:lnTo>
                  <a:lnTo>
                    <a:pt x="42" y="52"/>
                  </a:lnTo>
                  <a:lnTo>
                    <a:pt x="40" y="63"/>
                  </a:lnTo>
                  <a:lnTo>
                    <a:pt x="39" y="66"/>
                  </a:lnTo>
                  <a:lnTo>
                    <a:pt x="35" y="71"/>
                  </a:lnTo>
                  <a:lnTo>
                    <a:pt x="30" y="75"/>
                  </a:lnTo>
                  <a:lnTo>
                    <a:pt x="25" y="80"/>
                  </a:lnTo>
                  <a:lnTo>
                    <a:pt x="19" y="83"/>
                  </a:lnTo>
                  <a:lnTo>
                    <a:pt x="13" y="86"/>
                  </a:lnTo>
                  <a:lnTo>
                    <a:pt x="7" y="88"/>
                  </a:lnTo>
                  <a:lnTo>
                    <a:pt x="0" y="8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8" name="Freeform 1024">
              <a:extLst>
                <a:ext uri="{FF2B5EF4-FFF2-40B4-BE49-F238E27FC236}">
                  <a16:creationId xmlns:a16="http://schemas.microsoft.com/office/drawing/2014/main" id="{00000000-0008-0000-0800-000018040000}"/>
                </a:ext>
              </a:extLst>
            </xdr:cNvPr>
            <xdr:cNvSpPr>
              <a:spLocks/>
            </xdr:cNvSpPr>
          </xdr:nvSpPr>
          <xdr:spPr bwMode="auto">
            <a:xfrm>
              <a:off x="451" y="526"/>
              <a:ext cx="181" cy="6"/>
            </a:xfrm>
            <a:custGeom>
              <a:avLst/>
              <a:gdLst>
                <a:gd name="T0" fmla="*/ 175 w 362"/>
                <a:gd name="T1" fmla="*/ 1 h 12"/>
                <a:gd name="T2" fmla="*/ 179 w 362"/>
                <a:gd name="T3" fmla="*/ 2 h 12"/>
                <a:gd name="T4" fmla="*/ 177 w 362"/>
                <a:gd name="T5" fmla="*/ 5 h 12"/>
                <a:gd name="T6" fmla="*/ 167 w 362"/>
                <a:gd name="T7" fmla="*/ 6 h 12"/>
                <a:gd name="T8" fmla="*/ 157 w 362"/>
                <a:gd name="T9" fmla="*/ 6 h 12"/>
                <a:gd name="T10" fmla="*/ 146 w 362"/>
                <a:gd name="T11" fmla="*/ 5 h 12"/>
                <a:gd name="T12" fmla="*/ 139 w 362"/>
                <a:gd name="T13" fmla="*/ 5 h 12"/>
                <a:gd name="T14" fmla="*/ 133 w 362"/>
                <a:gd name="T15" fmla="*/ 6 h 12"/>
                <a:gd name="T16" fmla="*/ 126 w 362"/>
                <a:gd name="T17" fmla="*/ 6 h 12"/>
                <a:gd name="T18" fmla="*/ 119 w 362"/>
                <a:gd name="T19" fmla="*/ 6 h 12"/>
                <a:gd name="T20" fmla="*/ 109 w 362"/>
                <a:gd name="T21" fmla="*/ 6 h 12"/>
                <a:gd name="T22" fmla="*/ 96 w 362"/>
                <a:gd name="T23" fmla="*/ 6 h 12"/>
                <a:gd name="T24" fmla="*/ 83 w 362"/>
                <a:gd name="T25" fmla="*/ 6 h 12"/>
                <a:gd name="T26" fmla="*/ 70 w 362"/>
                <a:gd name="T27" fmla="*/ 6 h 12"/>
                <a:gd name="T28" fmla="*/ 55 w 362"/>
                <a:gd name="T29" fmla="*/ 6 h 12"/>
                <a:gd name="T30" fmla="*/ 40 w 362"/>
                <a:gd name="T31" fmla="*/ 6 h 12"/>
                <a:gd name="T32" fmla="*/ 23 w 362"/>
                <a:gd name="T33" fmla="*/ 6 h 12"/>
                <a:gd name="T34" fmla="*/ 8 w 362"/>
                <a:gd name="T35" fmla="*/ 6 h 12"/>
                <a:gd name="T36" fmla="*/ 2 w 362"/>
                <a:gd name="T37" fmla="*/ 4 h 12"/>
                <a:gd name="T38" fmla="*/ 6 w 362"/>
                <a:gd name="T39" fmla="*/ 2 h 12"/>
                <a:gd name="T40" fmla="*/ 11 w 362"/>
                <a:gd name="T41" fmla="*/ 2 h 12"/>
                <a:gd name="T42" fmla="*/ 17 w 362"/>
                <a:gd name="T43" fmla="*/ 2 h 12"/>
                <a:gd name="T44" fmla="*/ 22 w 362"/>
                <a:gd name="T45" fmla="*/ 2 h 12"/>
                <a:gd name="T46" fmla="*/ 29 w 362"/>
                <a:gd name="T47" fmla="*/ 2 h 12"/>
                <a:gd name="T48" fmla="*/ 37 w 362"/>
                <a:gd name="T49" fmla="*/ 2 h 12"/>
                <a:gd name="T50" fmla="*/ 44 w 362"/>
                <a:gd name="T51" fmla="*/ 2 h 12"/>
                <a:gd name="T52" fmla="*/ 48 w 362"/>
                <a:gd name="T53" fmla="*/ 2 h 12"/>
                <a:gd name="T54" fmla="*/ 48 w 362"/>
                <a:gd name="T55" fmla="*/ 2 h 12"/>
                <a:gd name="T56" fmla="*/ 56 w 362"/>
                <a:gd name="T57" fmla="*/ 2 h 12"/>
                <a:gd name="T58" fmla="*/ 72 w 362"/>
                <a:gd name="T59" fmla="*/ 2 h 12"/>
                <a:gd name="T60" fmla="*/ 88 w 362"/>
                <a:gd name="T61" fmla="*/ 2 h 12"/>
                <a:gd name="T62" fmla="*/ 103 w 362"/>
                <a:gd name="T63" fmla="*/ 2 h 12"/>
                <a:gd name="T64" fmla="*/ 119 w 362"/>
                <a:gd name="T65" fmla="*/ 2 h 12"/>
                <a:gd name="T66" fmla="*/ 134 w 362"/>
                <a:gd name="T67" fmla="*/ 1 h 12"/>
                <a:gd name="T68" fmla="*/ 150 w 362"/>
                <a:gd name="T69" fmla="*/ 1 h 12"/>
                <a:gd name="T70" fmla="*/ 166 w 362"/>
                <a:gd name="T71" fmla="*/ 0 h 12"/>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Lst>
              <a:ahLst/>
              <a:cxnLst>
                <a:cxn ang="T72">
                  <a:pos x="T0" y="T1"/>
                </a:cxn>
                <a:cxn ang="T73">
                  <a:pos x="T2" y="T3"/>
                </a:cxn>
                <a:cxn ang="T74">
                  <a:pos x="T4" y="T5"/>
                </a:cxn>
                <a:cxn ang="T75">
                  <a:pos x="T6" y="T7"/>
                </a:cxn>
                <a:cxn ang="T76">
                  <a:pos x="T8" y="T9"/>
                </a:cxn>
                <a:cxn ang="T77">
                  <a:pos x="T10" y="T11"/>
                </a:cxn>
                <a:cxn ang="T78">
                  <a:pos x="T12" y="T13"/>
                </a:cxn>
                <a:cxn ang="T79">
                  <a:pos x="T14" y="T15"/>
                </a:cxn>
                <a:cxn ang="T80">
                  <a:pos x="T16" y="T17"/>
                </a:cxn>
                <a:cxn ang="T81">
                  <a:pos x="T18" y="T19"/>
                </a:cxn>
                <a:cxn ang="T82">
                  <a:pos x="T20" y="T21"/>
                </a:cxn>
                <a:cxn ang="T83">
                  <a:pos x="T22" y="T23"/>
                </a:cxn>
                <a:cxn ang="T84">
                  <a:pos x="T24" y="T25"/>
                </a:cxn>
                <a:cxn ang="T85">
                  <a:pos x="T26" y="T27"/>
                </a:cxn>
                <a:cxn ang="T86">
                  <a:pos x="T28" y="T29"/>
                </a:cxn>
                <a:cxn ang="T87">
                  <a:pos x="T30" y="T31"/>
                </a:cxn>
                <a:cxn ang="T88">
                  <a:pos x="T32" y="T33"/>
                </a:cxn>
                <a:cxn ang="T89">
                  <a:pos x="T34" y="T35"/>
                </a:cxn>
                <a:cxn ang="T90">
                  <a:pos x="T36" y="T37"/>
                </a:cxn>
                <a:cxn ang="T91">
                  <a:pos x="T38" y="T39"/>
                </a:cxn>
                <a:cxn ang="T92">
                  <a:pos x="T40" y="T41"/>
                </a:cxn>
                <a:cxn ang="T93">
                  <a:pos x="T42" y="T43"/>
                </a:cxn>
                <a:cxn ang="T94">
                  <a:pos x="T44" y="T45"/>
                </a:cxn>
                <a:cxn ang="T95">
                  <a:pos x="T46" y="T47"/>
                </a:cxn>
                <a:cxn ang="T96">
                  <a:pos x="T48" y="T49"/>
                </a:cxn>
                <a:cxn ang="T97">
                  <a:pos x="T50" y="T51"/>
                </a:cxn>
                <a:cxn ang="T98">
                  <a:pos x="T52" y="T53"/>
                </a:cxn>
                <a:cxn ang="T99">
                  <a:pos x="T54" y="T55"/>
                </a:cxn>
                <a:cxn ang="T100">
                  <a:pos x="T56" y="T57"/>
                </a:cxn>
                <a:cxn ang="T101">
                  <a:pos x="T58" y="T59"/>
                </a:cxn>
                <a:cxn ang="T102">
                  <a:pos x="T60" y="T61"/>
                </a:cxn>
                <a:cxn ang="T103">
                  <a:pos x="T62" y="T63"/>
                </a:cxn>
                <a:cxn ang="T104">
                  <a:pos x="T64" y="T65"/>
                </a:cxn>
                <a:cxn ang="T105">
                  <a:pos x="T66" y="T67"/>
                </a:cxn>
                <a:cxn ang="T106">
                  <a:pos x="T68" y="T69"/>
                </a:cxn>
                <a:cxn ang="T107">
                  <a:pos x="T70" y="T71"/>
                </a:cxn>
              </a:cxnLst>
              <a:rect l="0" t="0" r="r" b="b"/>
              <a:pathLst>
                <a:path w="362" h="12">
                  <a:moveTo>
                    <a:pt x="345" y="0"/>
                  </a:moveTo>
                  <a:lnTo>
                    <a:pt x="349" y="1"/>
                  </a:lnTo>
                  <a:lnTo>
                    <a:pt x="353" y="1"/>
                  </a:lnTo>
                  <a:lnTo>
                    <a:pt x="358" y="3"/>
                  </a:lnTo>
                  <a:lnTo>
                    <a:pt x="362" y="4"/>
                  </a:lnTo>
                  <a:lnTo>
                    <a:pt x="353" y="9"/>
                  </a:lnTo>
                  <a:lnTo>
                    <a:pt x="344" y="11"/>
                  </a:lnTo>
                  <a:lnTo>
                    <a:pt x="334" y="12"/>
                  </a:lnTo>
                  <a:lnTo>
                    <a:pt x="324" y="11"/>
                  </a:lnTo>
                  <a:lnTo>
                    <a:pt x="313" y="11"/>
                  </a:lnTo>
                  <a:lnTo>
                    <a:pt x="303" y="10"/>
                  </a:lnTo>
                  <a:lnTo>
                    <a:pt x="292" y="10"/>
                  </a:lnTo>
                  <a:lnTo>
                    <a:pt x="282" y="12"/>
                  </a:lnTo>
                  <a:lnTo>
                    <a:pt x="277" y="10"/>
                  </a:lnTo>
                  <a:lnTo>
                    <a:pt x="272" y="11"/>
                  </a:lnTo>
                  <a:lnTo>
                    <a:pt x="266" y="12"/>
                  </a:lnTo>
                  <a:lnTo>
                    <a:pt x="261" y="11"/>
                  </a:lnTo>
                  <a:lnTo>
                    <a:pt x="252" y="12"/>
                  </a:lnTo>
                  <a:lnTo>
                    <a:pt x="245" y="12"/>
                  </a:lnTo>
                  <a:lnTo>
                    <a:pt x="237" y="12"/>
                  </a:lnTo>
                  <a:lnTo>
                    <a:pt x="230" y="12"/>
                  </a:lnTo>
                  <a:lnTo>
                    <a:pt x="218" y="12"/>
                  </a:lnTo>
                  <a:lnTo>
                    <a:pt x="206" y="12"/>
                  </a:lnTo>
                  <a:lnTo>
                    <a:pt x="192" y="12"/>
                  </a:lnTo>
                  <a:lnTo>
                    <a:pt x="178" y="12"/>
                  </a:lnTo>
                  <a:lnTo>
                    <a:pt x="165" y="12"/>
                  </a:lnTo>
                  <a:lnTo>
                    <a:pt x="151" y="12"/>
                  </a:lnTo>
                  <a:lnTo>
                    <a:pt x="139" y="12"/>
                  </a:lnTo>
                  <a:lnTo>
                    <a:pt x="126" y="11"/>
                  </a:lnTo>
                  <a:lnTo>
                    <a:pt x="110" y="12"/>
                  </a:lnTo>
                  <a:lnTo>
                    <a:pt x="95" y="12"/>
                  </a:lnTo>
                  <a:lnTo>
                    <a:pt x="79" y="12"/>
                  </a:lnTo>
                  <a:lnTo>
                    <a:pt x="63" y="12"/>
                  </a:lnTo>
                  <a:lnTo>
                    <a:pt x="46" y="12"/>
                  </a:lnTo>
                  <a:lnTo>
                    <a:pt x="31" y="12"/>
                  </a:lnTo>
                  <a:lnTo>
                    <a:pt x="15" y="12"/>
                  </a:lnTo>
                  <a:lnTo>
                    <a:pt x="0" y="11"/>
                  </a:lnTo>
                  <a:lnTo>
                    <a:pt x="3" y="7"/>
                  </a:lnTo>
                  <a:lnTo>
                    <a:pt x="7" y="5"/>
                  </a:lnTo>
                  <a:lnTo>
                    <a:pt x="11" y="4"/>
                  </a:lnTo>
                  <a:lnTo>
                    <a:pt x="16" y="4"/>
                  </a:lnTo>
                  <a:lnTo>
                    <a:pt x="21" y="4"/>
                  </a:lnTo>
                  <a:lnTo>
                    <a:pt x="28" y="4"/>
                  </a:lnTo>
                  <a:lnTo>
                    <a:pt x="33" y="4"/>
                  </a:lnTo>
                  <a:lnTo>
                    <a:pt x="38" y="4"/>
                  </a:lnTo>
                  <a:lnTo>
                    <a:pt x="44" y="4"/>
                  </a:lnTo>
                  <a:lnTo>
                    <a:pt x="50" y="4"/>
                  </a:lnTo>
                  <a:lnTo>
                    <a:pt x="58" y="4"/>
                  </a:lnTo>
                  <a:lnTo>
                    <a:pt x="65" y="4"/>
                  </a:lnTo>
                  <a:lnTo>
                    <a:pt x="73" y="4"/>
                  </a:lnTo>
                  <a:lnTo>
                    <a:pt x="80" y="4"/>
                  </a:lnTo>
                  <a:lnTo>
                    <a:pt x="88" y="4"/>
                  </a:lnTo>
                  <a:lnTo>
                    <a:pt x="95" y="4"/>
                  </a:lnTo>
                  <a:lnTo>
                    <a:pt x="95" y="3"/>
                  </a:lnTo>
                  <a:lnTo>
                    <a:pt x="96" y="3"/>
                  </a:lnTo>
                  <a:lnTo>
                    <a:pt x="112" y="4"/>
                  </a:lnTo>
                  <a:lnTo>
                    <a:pt x="127" y="4"/>
                  </a:lnTo>
                  <a:lnTo>
                    <a:pt x="144" y="4"/>
                  </a:lnTo>
                  <a:lnTo>
                    <a:pt x="159" y="4"/>
                  </a:lnTo>
                  <a:lnTo>
                    <a:pt x="175" y="4"/>
                  </a:lnTo>
                  <a:lnTo>
                    <a:pt x="190" y="4"/>
                  </a:lnTo>
                  <a:lnTo>
                    <a:pt x="206" y="4"/>
                  </a:lnTo>
                  <a:lnTo>
                    <a:pt x="221" y="3"/>
                  </a:lnTo>
                  <a:lnTo>
                    <a:pt x="237" y="3"/>
                  </a:lnTo>
                  <a:lnTo>
                    <a:pt x="252" y="3"/>
                  </a:lnTo>
                  <a:lnTo>
                    <a:pt x="268" y="1"/>
                  </a:lnTo>
                  <a:lnTo>
                    <a:pt x="283" y="1"/>
                  </a:lnTo>
                  <a:lnTo>
                    <a:pt x="299" y="1"/>
                  </a:lnTo>
                  <a:lnTo>
                    <a:pt x="314" y="0"/>
                  </a:lnTo>
                  <a:lnTo>
                    <a:pt x="331" y="0"/>
                  </a:lnTo>
                  <a:lnTo>
                    <a:pt x="345"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49" name="Freeform 1025">
              <a:extLst>
                <a:ext uri="{FF2B5EF4-FFF2-40B4-BE49-F238E27FC236}">
                  <a16:creationId xmlns:a16="http://schemas.microsoft.com/office/drawing/2014/main" id="{00000000-0008-0000-0800-000019040000}"/>
                </a:ext>
              </a:extLst>
            </xdr:cNvPr>
            <xdr:cNvSpPr>
              <a:spLocks/>
            </xdr:cNvSpPr>
          </xdr:nvSpPr>
          <xdr:spPr bwMode="auto">
            <a:xfrm>
              <a:off x="958" y="524"/>
              <a:ext cx="31" cy="18"/>
            </a:xfrm>
            <a:custGeom>
              <a:avLst/>
              <a:gdLst>
                <a:gd name="T0" fmla="*/ 22 w 61"/>
                <a:gd name="T1" fmla="*/ 18 h 38"/>
                <a:gd name="T2" fmla="*/ 20 w 61"/>
                <a:gd name="T3" fmla="*/ 18 h 38"/>
                <a:gd name="T4" fmla="*/ 18 w 61"/>
                <a:gd name="T5" fmla="*/ 18 h 38"/>
                <a:gd name="T6" fmla="*/ 14 w 61"/>
                <a:gd name="T7" fmla="*/ 18 h 38"/>
                <a:gd name="T8" fmla="*/ 11 w 61"/>
                <a:gd name="T9" fmla="*/ 18 h 38"/>
                <a:gd name="T10" fmla="*/ 8 w 61"/>
                <a:gd name="T11" fmla="*/ 17 h 38"/>
                <a:gd name="T12" fmla="*/ 4 w 61"/>
                <a:gd name="T13" fmla="*/ 17 h 38"/>
                <a:gd name="T14" fmla="*/ 1 w 61"/>
                <a:gd name="T15" fmla="*/ 17 h 38"/>
                <a:gd name="T16" fmla="*/ 0 w 61"/>
                <a:gd name="T17" fmla="*/ 17 h 38"/>
                <a:gd name="T18" fmla="*/ 2 w 61"/>
                <a:gd name="T19" fmla="*/ 13 h 38"/>
                <a:gd name="T20" fmla="*/ 5 w 61"/>
                <a:gd name="T21" fmla="*/ 10 h 38"/>
                <a:gd name="T22" fmla="*/ 9 w 61"/>
                <a:gd name="T23" fmla="*/ 7 h 38"/>
                <a:gd name="T24" fmla="*/ 12 w 61"/>
                <a:gd name="T25" fmla="*/ 4 h 38"/>
                <a:gd name="T26" fmla="*/ 14 w 61"/>
                <a:gd name="T27" fmla="*/ 7 h 38"/>
                <a:gd name="T28" fmla="*/ 17 w 61"/>
                <a:gd name="T29" fmla="*/ 7 h 38"/>
                <a:gd name="T30" fmla="*/ 21 w 61"/>
                <a:gd name="T31" fmla="*/ 5 h 38"/>
                <a:gd name="T32" fmla="*/ 24 w 61"/>
                <a:gd name="T33" fmla="*/ 3 h 38"/>
                <a:gd name="T34" fmla="*/ 27 w 61"/>
                <a:gd name="T35" fmla="*/ 1 h 38"/>
                <a:gd name="T36" fmla="*/ 29 w 61"/>
                <a:gd name="T37" fmla="*/ 0 h 38"/>
                <a:gd name="T38" fmla="*/ 31 w 61"/>
                <a:gd name="T39" fmla="*/ 1 h 38"/>
                <a:gd name="T40" fmla="*/ 30 w 61"/>
                <a:gd name="T41" fmla="*/ 4 h 38"/>
                <a:gd name="T42" fmla="*/ 28 w 61"/>
                <a:gd name="T43" fmla="*/ 7 h 38"/>
                <a:gd name="T44" fmla="*/ 26 w 61"/>
                <a:gd name="T45" fmla="*/ 11 h 38"/>
                <a:gd name="T46" fmla="*/ 24 w 61"/>
                <a:gd name="T47" fmla="*/ 15 h 38"/>
                <a:gd name="T48" fmla="*/ 22 w 61"/>
                <a:gd name="T49" fmla="*/ 18 h 3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1" h="38">
                  <a:moveTo>
                    <a:pt x="43" y="38"/>
                  </a:moveTo>
                  <a:lnTo>
                    <a:pt x="40" y="38"/>
                  </a:lnTo>
                  <a:lnTo>
                    <a:pt x="35" y="38"/>
                  </a:lnTo>
                  <a:lnTo>
                    <a:pt x="28" y="37"/>
                  </a:lnTo>
                  <a:lnTo>
                    <a:pt x="21" y="37"/>
                  </a:lnTo>
                  <a:lnTo>
                    <a:pt x="15" y="35"/>
                  </a:lnTo>
                  <a:lnTo>
                    <a:pt x="7" y="35"/>
                  </a:lnTo>
                  <a:lnTo>
                    <a:pt x="2" y="35"/>
                  </a:lnTo>
                  <a:lnTo>
                    <a:pt x="0" y="35"/>
                  </a:lnTo>
                  <a:lnTo>
                    <a:pt x="3" y="28"/>
                  </a:lnTo>
                  <a:lnTo>
                    <a:pt x="10" y="22"/>
                  </a:lnTo>
                  <a:lnTo>
                    <a:pt x="17" y="15"/>
                  </a:lnTo>
                  <a:lnTo>
                    <a:pt x="23" y="9"/>
                  </a:lnTo>
                  <a:lnTo>
                    <a:pt x="27" y="15"/>
                  </a:lnTo>
                  <a:lnTo>
                    <a:pt x="33" y="15"/>
                  </a:lnTo>
                  <a:lnTo>
                    <a:pt x="41" y="11"/>
                  </a:lnTo>
                  <a:lnTo>
                    <a:pt x="47" y="6"/>
                  </a:lnTo>
                  <a:lnTo>
                    <a:pt x="53" y="3"/>
                  </a:lnTo>
                  <a:lnTo>
                    <a:pt x="58" y="0"/>
                  </a:lnTo>
                  <a:lnTo>
                    <a:pt x="61" y="2"/>
                  </a:lnTo>
                  <a:lnTo>
                    <a:pt x="60" y="9"/>
                  </a:lnTo>
                  <a:lnTo>
                    <a:pt x="56" y="15"/>
                  </a:lnTo>
                  <a:lnTo>
                    <a:pt x="52" y="23"/>
                  </a:lnTo>
                  <a:lnTo>
                    <a:pt x="47" y="32"/>
                  </a:lnTo>
                  <a:lnTo>
                    <a:pt x="43" y="3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0" name="Freeform 1026">
              <a:extLst>
                <a:ext uri="{FF2B5EF4-FFF2-40B4-BE49-F238E27FC236}">
                  <a16:creationId xmlns:a16="http://schemas.microsoft.com/office/drawing/2014/main" id="{00000000-0008-0000-0800-00001A040000}"/>
                </a:ext>
              </a:extLst>
            </xdr:cNvPr>
            <xdr:cNvSpPr>
              <a:spLocks/>
            </xdr:cNvSpPr>
          </xdr:nvSpPr>
          <xdr:spPr bwMode="auto">
            <a:xfrm>
              <a:off x="990" y="535"/>
              <a:ext cx="2" cy="4"/>
            </a:xfrm>
            <a:custGeom>
              <a:avLst/>
              <a:gdLst>
                <a:gd name="T0" fmla="*/ 1 w 4"/>
                <a:gd name="T1" fmla="*/ 4 h 8"/>
                <a:gd name="T2" fmla="*/ 0 w 4"/>
                <a:gd name="T3" fmla="*/ 3 h 8"/>
                <a:gd name="T4" fmla="*/ 1 w 4"/>
                <a:gd name="T5" fmla="*/ 3 h 8"/>
                <a:gd name="T6" fmla="*/ 2 w 4"/>
                <a:gd name="T7" fmla="*/ 2 h 8"/>
                <a:gd name="T8" fmla="*/ 1 w 4"/>
                <a:gd name="T9" fmla="*/ 0 h 8"/>
                <a:gd name="T10" fmla="*/ 2 w 4"/>
                <a:gd name="T11" fmla="*/ 1 h 8"/>
                <a:gd name="T12" fmla="*/ 2 w 4"/>
                <a:gd name="T13" fmla="*/ 2 h 8"/>
                <a:gd name="T14" fmla="*/ 1 w 4"/>
                <a:gd name="T15" fmla="*/ 3 h 8"/>
                <a:gd name="T16" fmla="*/ 1 w 4"/>
                <a:gd name="T17" fmla="*/ 4 h 8"/>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4" h="8">
                  <a:moveTo>
                    <a:pt x="2" y="8"/>
                  </a:moveTo>
                  <a:lnTo>
                    <a:pt x="0" y="6"/>
                  </a:lnTo>
                  <a:lnTo>
                    <a:pt x="2" y="5"/>
                  </a:lnTo>
                  <a:lnTo>
                    <a:pt x="3" y="3"/>
                  </a:lnTo>
                  <a:lnTo>
                    <a:pt x="2" y="0"/>
                  </a:lnTo>
                  <a:lnTo>
                    <a:pt x="4" y="2"/>
                  </a:lnTo>
                  <a:lnTo>
                    <a:pt x="4" y="3"/>
                  </a:lnTo>
                  <a:lnTo>
                    <a:pt x="2" y="5"/>
                  </a:lnTo>
                  <a:lnTo>
                    <a:pt x="2" y="8"/>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1" name="Freeform 1027">
              <a:extLst>
                <a:ext uri="{FF2B5EF4-FFF2-40B4-BE49-F238E27FC236}">
                  <a16:creationId xmlns:a16="http://schemas.microsoft.com/office/drawing/2014/main" id="{00000000-0008-0000-0800-00001B040000}"/>
                </a:ext>
              </a:extLst>
            </xdr:cNvPr>
            <xdr:cNvSpPr>
              <a:spLocks/>
            </xdr:cNvSpPr>
          </xdr:nvSpPr>
          <xdr:spPr bwMode="auto">
            <a:xfrm>
              <a:off x="456" y="536"/>
              <a:ext cx="50" cy="4"/>
            </a:xfrm>
            <a:custGeom>
              <a:avLst/>
              <a:gdLst>
                <a:gd name="T0" fmla="*/ 50 w 100"/>
                <a:gd name="T1" fmla="*/ 1 h 8"/>
                <a:gd name="T2" fmla="*/ 50 w 100"/>
                <a:gd name="T3" fmla="*/ 2 h 8"/>
                <a:gd name="T4" fmla="*/ 50 w 100"/>
                <a:gd name="T5" fmla="*/ 3 h 8"/>
                <a:gd name="T6" fmla="*/ 48 w 100"/>
                <a:gd name="T7" fmla="*/ 4 h 8"/>
                <a:gd name="T8" fmla="*/ 48 w 100"/>
                <a:gd name="T9" fmla="*/ 4 h 8"/>
                <a:gd name="T10" fmla="*/ 42 w 100"/>
                <a:gd name="T11" fmla="*/ 4 h 8"/>
                <a:gd name="T12" fmla="*/ 36 w 100"/>
                <a:gd name="T13" fmla="*/ 4 h 8"/>
                <a:gd name="T14" fmla="*/ 30 w 100"/>
                <a:gd name="T15" fmla="*/ 4 h 8"/>
                <a:gd name="T16" fmla="*/ 24 w 100"/>
                <a:gd name="T17" fmla="*/ 4 h 8"/>
                <a:gd name="T18" fmla="*/ 18 w 100"/>
                <a:gd name="T19" fmla="*/ 4 h 8"/>
                <a:gd name="T20" fmla="*/ 12 w 100"/>
                <a:gd name="T21" fmla="*/ 4 h 8"/>
                <a:gd name="T22" fmla="*/ 6 w 100"/>
                <a:gd name="T23" fmla="*/ 3 h 8"/>
                <a:gd name="T24" fmla="*/ 0 w 100"/>
                <a:gd name="T25" fmla="*/ 2 h 8"/>
                <a:gd name="T26" fmla="*/ 1 w 100"/>
                <a:gd name="T27" fmla="*/ 2 h 8"/>
                <a:gd name="T28" fmla="*/ 2 w 100"/>
                <a:gd name="T29" fmla="*/ 1 h 8"/>
                <a:gd name="T30" fmla="*/ 2 w 100"/>
                <a:gd name="T31" fmla="*/ 1 h 8"/>
                <a:gd name="T32" fmla="*/ 3 w 100"/>
                <a:gd name="T33" fmla="*/ 0 h 8"/>
                <a:gd name="T34" fmla="*/ 8 w 100"/>
                <a:gd name="T35" fmla="*/ 0 h 8"/>
                <a:gd name="T36" fmla="*/ 15 w 100"/>
                <a:gd name="T37" fmla="*/ 0 h 8"/>
                <a:gd name="T38" fmla="*/ 20 w 100"/>
                <a:gd name="T39" fmla="*/ 1 h 8"/>
                <a:gd name="T40" fmla="*/ 27 w 100"/>
                <a:gd name="T41" fmla="*/ 1 h 8"/>
                <a:gd name="T42" fmla="*/ 32 w 100"/>
                <a:gd name="T43" fmla="*/ 1 h 8"/>
                <a:gd name="T44" fmla="*/ 38 w 100"/>
                <a:gd name="T45" fmla="*/ 1 h 8"/>
                <a:gd name="T46" fmla="*/ 44 w 100"/>
                <a:gd name="T47" fmla="*/ 1 h 8"/>
                <a:gd name="T48" fmla="*/ 50 w 100"/>
                <a:gd name="T49" fmla="*/ 1 h 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100" h="8">
                  <a:moveTo>
                    <a:pt x="99" y="2"/>
                  </a:moveTo>
                  <a:lnTo>
                    <a:pt x="100" y="4"/>
                  </a:lnTo>
                  <a:lnTo>
                    <a:pt x="99" y="6"/>
                  </a:lnTo>
                  <a:lnTo>
                    <a:pt x="96" y="7"/>
                  </a:lnTo>
                  <a:lnTo>
                    <a:pt x="95" y="8"/>
                  </a:lnTo>
                  <a:lnTo>
                    <a:pt x="84" y="7"/>
                  </a:lnTo>
                  <a:lnTo>
                    <a:pt x="71" y="7"/>
                  </a:lnTo>
                  <a:lnTo>
                    <a:pt x="59" y="7"/>
                  </a:lnTo>
                  <a:lnTo>
                    <a:pt x="48" y="7"/>
                  </a:lnTo>
                  <a:lnTo>
                    <a:pt x="35" y="7"/>
                  </a:lnTo>
                  <a:lnTo>
                    <a:pt x="23" y="7"/>
                  </a:lnTo>
                  <a:lnTo>
                    <a:pt x="11" y="6"/>
                  </a:lnTo>
                  <a:lnTo>
                    <a:pt x="0" y="4"/>
                  </a:lnTo>
                  <a:lnTo>
                    <a:pt x="1" y="3"/>
                  </a:lnTo>
                  <a:lnTo>
                    <a:pt x="3" y="2"/>
                  </a:lnTo>
                  <a:lnTo>
                    <a:pt x="4" y="1"/>
                  </a:lnTo>
                  <a:lnTo>
                    <a:pt x="5" y="0"/>
                  </a:lnTo>
                  <a:lnTo>
                    <a:pt x="16" y="0"/>
                  </a:lnTo>
                  <a:lnTo>
                    <a:pt x="29" y="0"/>
                  </a:lnTo>
                  <a:lnTo>
                    <a:pt x="40" y="1"/>
                  </a:lnTo>
                  <a:lnTo>
                    <a:pt x="53" y="1"/>
                  </a:lnTo>
                  <a:lnTo>
                    <a:pt x="64" y="1"/>
                  </a:lnTo>
                  <a:lnTo>
                    <a:pt x="76" y="1"/>
                  </a:lnTo>
                  <a:lnTo>
                    <a:pt x="87" y="1"/>
                  </a:lnTo>
                  <a:lnTo>
                    <a:pt x="99"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2" name="Freeform 1028">
              <a:extLst>
                <a:ext uri="{FF2B5EF4-FFF2-40B4-BE49-F238E27FC236}">
                  <a16:creationId xmlns:a16="http://schemas.microsoft.com/office/drawing/2014/main" id="{00000000-0008-0000-0800-00001C040000}"/>
                </a:ext>
              </a:extLst>
            </xdr:cNvPr>
            <xdr:cNvSpPr>
              <a:spLocks/>
            </xdr:cNvSpPr>
          </xdr:nvSpPr>
          <xdr:spPr bwMode="auto">
            <a:xfrm>
              <a:off x="522" y="536"/>
              <a:ext cx="107" cy="3"/>
            </a:xfrm>
            <a:custGeom>
              <a:avLst/>
              <a:gdLst>
                <a:gd name="T0" fmla="*/ 107 w 213"/>
                <a:gd name="T1" fmla="*/ 2 h 7"/>
                <a:gd name="T2" fmla="*/ 101 w 213"/>
                <a:gd name="T3" fmla="*/ 3 h 7"/>
                <a:gd name="T4" fmla="*/ 94 w 213"/>
                <a:gd name="T5" fmla="*/ 3 h 7"/>
                <a:gd name="T6" fmla="*/ 88 w 213"/>
                <a:gd name="T7" fmla="*/ 3 h 7"/>
                <a:gd name="T8" fmla="*/ 81 w 213"/>
                <a:gd name="T9" fmla="*/ 3 h 7"/>
                <a:gd name="T10" fmla="*/ 75 w 213"/>
                <a:gd name="T11" fmla="*/ 3 h 7"/>
                <a:gd name="T12" fmla="*/ 68 w 213"/>
                <a:gd name="T13" fmla="*/ 3 h 7"/>
                <a:gd name="T14" fmla="*/ 61 w 213"/>
                <a:gd name="T15" fmla="*/ 3 h 7"/>
                <a:gd name="T16" fmla="*/ 55 w 213"/>
                <a:gd name="T17" fmla="*/ 3 h 7"/>
                <a:gd name="T18" fmla="*/ 48 w 213"/>
                <a:gd name="T19" fmla="*/ 3 h 7"/>
                <a:gd name="T20" fmla="*/ 41 w 213"/>
                <a:gd name="T21" fmla="*/ 3 h 7"/>
                <a:gd name="T22" fmla="*/ 35 w 213"/>
                <a:gd name="T23" fmla="*/ 3 h 7"/>
                <a:gd name="T24" fmla="*/ 28 w 213"/>
                <a:gd name="T25" fmla="*/ 3 h 7"/>
                <a:gd name="T26" fmla="*/ 21 w 213"/>
                <a:gd name="T27" fmla="*/ 3 h 7"/>
                <a:gd name="T28" fmla="*/ 14 w 213"/>
                <a:gd name="T29" fmla="*/ 3 h 7"/>
                <a:gd name="T30" fmla="*/ 8 w 213"/>
                <a:gd name="T31" fmla="*/ 3 h 7"/>
                <a:gd name="T32" fmla="*/ 1 w 213"/>
                <a:gd name="T33" fmla="*/ 3 h 7"/>
                <a:gd name="T34" fmla="*/ 0 w 213"/>
                <a:gd name="T35" fmla="*/ 2 h 7"/>
                <a:gd name="T36" fmla="*/ 0 w 213"/>
                <a:gd name="T37" fmla="*/ 1 h 7"/>
                <a:gd name="T38" fmla="*/ 0 w 213"/>
                <a:gd name="T39" fmla="*/ 1 h 7"/>
                <a:gd name="T40" fmla="*/ 0 w 213"/>
                <a:gd name="T41" fmla="*/ 0 h 7"/>
                <a:gd name="T42" fmla="*/ 7 w 213"/>
                <a:gd name="T43" fmla="*/ 0 h 7"/>
                <a:gd name="T44" fmla="*/ 14 w 213"/>
                <a:gd name="T45" fmla="*/ 0 h 7"/>
                <a:gd name="T46" fmla="*/ 20 w 213"/>
                <a:gd name="T47" fmla="*/ 0 h 7"/>
                <a:gd name="T48" fmla="*/ 27 w 213"/>
                <a:gd name="T49" fmla="*/ 0 h 7"/>
                <a:gd name="T50" fmla="*/ 34 w 213"/>
                <a:gd name="T51" fmla="*/ 0 h 7"/>
                <a:gd name="T52" fmla="*/ 41 w 213"/>
                <a:gd name="T53" fmla="*/ 0 h 7"/>
                <a:gd name="T54" fmla="*/ 48 w 213"/>
                <a:gd name="T55" fmla="*/ 0 h 7"/>
                <a:gd name="T56" fmla="*/ 55 w 213"/>
                <a:gd name="T57" fmla="*/ 0 h 7"/>
                <a:gd name="T58" fmla="*/ 61 w 213"/>
                <a:gd name="T59" fmla="*/ 0 h 7"/>
                <a:gd name="T60" fmla="*/ 68 w 213"/>
                <a:gd name="T61" fmla="*/ 0 h 7"/>
                <a:gd name="T62" fmla="*/ 75 w 213"/>
                <a:gd name="T63" fmla="*/ 0 h 7"/>
                <a:gd name="T64" fmla="*/ 81 w 213"/>
                <a:gd name="T65" fmla="*/ 0 h 7"/>
                <a:gd name="T66" fmla="*/ 88 w 213"/>
                <a:gd name="T67" fmla="*/ 0 h 7"/>
                <a:gd name="T68" fmla="*/ 94 w 213"/>
                <a:gd name="T69" fmla="*/ 1 h 7"/>
                <a:gd name="T70" fmla="*/ 101 w 213"/>
                <a:gd name="T71" fmla="*/ 1 h 7"/>
                <a:gd name="T72" fmla="*/ 107 w 213"/>
                <a:gd name="T73" fmla="*/ 2 h 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213" h="7">
                  <a:moveTo>
                    <a:pt x="213" y="4"/>
                  </a:moveTo>
                  <a:lnTo>
                    <a:pt x="201" y="6"/>
                  </a:lnTo>
                  <a:lnTo>
                    <a:pt x="187" y="6"/>
                  </a:lnTo>
                  <a:lnTo>
                    <a:pt x="175" y="6"/>
                  </a:lnTo>
                  <a:lnTo>
                    <a:pt x="161" y="6"/>
                  </a:lnTo>
                  <a:lnTo>
                    <a:pt x="149" y="7"/>
                  </a:lnTo>
                  <a:lnTo>
                    <a:pt x="135" y="7"/>
                  </a:lnTo>
                  <a:lnTo>
                    <a:pt x="121" y="7"/>
                  </a:lnTo>
                  <a:lnTo>
                    <a:pt x="109" y="7"/>
                  </a:lnTo>
                  <a:lnTo>
                    <a:pt x="95" y="7"/>
                  </a:lnTo>
                  <a:lnTo>
                    <a:pt x="81" y="6"/>
                  </a:lnTo>
                  <a:lnTo>
                    <a:pt x="69" y="6"/>
                  </a:lnTo>
                  <a:lnTo>
                    <a:pt x="55" y="6"/>
                  </a:lnTo>
                  <a:lnTo>
                    <a:pt x="41" y="6"/>
                  </a:lnTo>
                  <a:lnTo>
                    <a:pt x="28" y="6"/>
                  </a:lnTo>
                  <a:lnTo>
                    <a:pt x="15" y="6"/>
                  </a:lnTo>
                  <a:lnTo>
                    <a:pt x="2" y="6"/>
                  </a:lnTo>
                  <a:lnTo>
                    <a:pt x="0" y="4"/>
                  </a:lnTo>
                  <a:lnTo>
                    <a:pt x="0" y="3"/>
                  </a:lnTo>
                  <a:lnTo>
                    <a:pt x="0" y="2"/>
                  </a:lnTo>
                  <a:lnTo>
                    <a:pt x="0" y="0"/>
                  </a:lnTo>
                  <a:lnTo>
                    <a:pt x="14" y="0"/>
                  </a:lnTo>
                  <a:lnTo>
                    <a:pt x="27" y="0"/>
                  </a:lnTo>
                  <a:lnTo>
                    <a:pt x="40" y="1"/>
                  </a:lnTo>
                  <a:lnTo>
                    <a:pt x="54" y="0"/>
                  </a:lnTo>
                  <a:lnTo>
                    <a:pt x="68" y="0"/>
                  </a:lnTo>
                  <a:lnTo>
                    <a:pt x="81" y="0"/>
                  </a:lnTo>
                  <a:lnTo>
                    <a:pt x="95" y="0"/>
                  </a:lnTo>
                  <a:lnTo>
                    <a:pt x="109" y="0"/>
                  </a:lnTo>
                  <a:lnTo>
                    <a:pt x="121" y="0"/>
                  </a:lnTo>
                  <a:lnTo>
                    <a:pt x="135" y="0"/>
                  </a:lnTo>
                  <a:lnTo>
                    <a:pt x="149" y="0"/>
                  </a:lnTo>
                  <a:lnTo>
                    <a:pt x="162" y="1"/>
                  </a:lnTo>
                  <a:lnTo>
                    <a:pt x="175" y="1"/>
                  </a:lnTo>
                  <a:lnTo>
                    <a:pt x="187" y="2"/>
                  </a:lnTo>
                  <a:lnTo>
                    <a:pt x="201" y="3"/>
                  </a:lnTo>
                  <a:lnTo>
                    <a:pt x="213" y="4"/>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3" name="Freeform 1029">
              <a:extLst>
                <a:ext uri="{FF2B5EF4-FFF2-40B4-BE49-F238E27FC236}">
                  <a16:creationId xmlns:a16="http://schemas.microsoft.com/office/drawing/2014/main" id="{00000000-0008-0000-0800-00001D040000}"/>
                </a:ext>
              </a:extLst>
            </xdr:cNvPr>
            <xdr:cNvSpPr>
              <a:spLocks/>
            </xdr:cNvSpPr>
          </xdr:nvSpPr>
          <xdr:spPr bwMode="auto">
            <a:xfrm>
              <a:off x="638" y="536"/>
              <a:ext cx="3" cy="2"/>
            </a:xfrm>
            <a:custGeom>
              <a:avLst/>
              <a:gdLst>
                <a:gd name="T0" fmla="*/ 3 w 6"/>
                <a:gd name="T1" fmla="*/ 2 h 4"/>
                <a:gd name="T2" fmla="*/ 2 w 6"/>
                <a:gd name="T3" fmla="*/ 2 h 4"/>
                <a:gd name="T4" fmla="*/ 0 w 6"/>
                <a:gd name="T5" fmla="*/ 2 h 4"/>
                <a:gd name="T6" fmla="*/ 1 w 6"/>
                <a:gd name="T7" fmla="*/ 1 h 4"/>
                <a:gd name="T8" fmla="*/ 2 w 6"/>
                <a:gd name="T9" fmla="*/ 0 h 4"/>
                <a:gd name="T10" fmla="*/ 3 w 6"/>
                <a:gd name="T11" fmla="*/ 1 h 4"/>
                <a:gd name="T12" fmla="*/ 3 w 6"/>
                <a:gd name="T13" fmla="*/ 1 h 4"/>
                <a:gd name="T14" fmla="*/ 3 w 6"/>
                <a:gd name="T15" fmla="*/ 2 h 4"/>
                <a:gd name="T16" fmla="*/ 3 w 6"/>
                <a:gd name="T17" fmla="*/ 2 h 4"/>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6" h="4">
                  <a:moveTo>
                    <a:pt x="6" y="4"/>
                  </a:moveTo>
                  <a:lnTo>
                    <a:pt x="3" y="4"/>
                  </a:lnTo>
                  <a:lnTo>
                    <a:pt x="0" y="3"/>
                  </a:lnTo>
                  <a:lnTo>
                    <a:pt x="1" y="2"/>
                  </a:lnTo>
                  <a:lnTo>
                    <a:pt x="4" y="0"/>
                  </a:lnTo>
                  <a:lnTo>
                    <a:pt x="5" y="1"/>
                  </a:lnTo>
                  <a:lnTo>
                    <a:pt x="6" y="2"/>
                  </a:lnTo>
                  <a:lnTo>
                    <a:pt x="6" y="3"/>
                  </a:lnTo>
                  <a:lnTo>
                    <a:pt x="6" y="4"/>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4" name="Freeform 1030">
              <a:extLst>
                <a:ext uri="{FF2B5EF4-FFF2-40B4-BE49-F238E27FC236}">
                  <a16:creationId xmlns:a16="http://schemas.microsoft.com/office/drawing/2014/main" id="{00000000-0008-0000-0800-00001E040000}"/>
                </a:ext>
              </a:extLst>
            </xdr:cNvPr>
            <xdr:cNvSpPr>
              <a:spLocks/>
            </xdr:cNvSpPr>
          </xdr:nvSpPr>
          <xdr:spPr bwMode="auto">
            <a:xfrm>
              <a:off x="647" y="536"/>
              <a:ext cx="5" cy="3"/>
            </a:xfrm>
            <a:custGeom>
              <a:avLst/>
              <a:gdLst>
                <a:gd name="T0" fmla="*/ 5 w 11"/>
                <a:gd name="T1" fmla="*/ 1 h 7"/>
                <a:gd name="T2" fmla="*/ 5 w 11"/>
                <a:gd name="T3" fmla="*/ 2 h 7"/>
                <a:gd name="T4" fmla="*/ 4 w 11"/>
                <a:gd name="T5" fmla="*/ 3 h 7"/>
                <a:gd name="T6" fmla="*/ 3 w 11"/>
                <a:gd name="T7" fmla="*/ 3 h 7"/>
                <a:gd name="T8" fmla="*/ 1 w 11"/>
                <a:gd name="T9" fmla="*/ 3 h 7"/>
                <a:gd name="T10" fmla="*/ 0 w 11"/>
                <a:gd name="T11" fmla="*/ 2 h 7"/>
                <a:gd name="T12" fmla="*/ 0 w 11"/>
                <a:gd name="T13" fmla="*/ 1 h 7"/>
                <a:gd name="T14" fmla="*/ 1 w 11"/>
                <a:gd name="T15" fmla="*/ 1 h 7"/>
                <a:gd name="T16" fmla="*/ 3 w 11"/>
                <a:gd name="T17" fmla="*/ 0 h 7"/>
                <a:gd name="T18" fmla="*/ 3 w 11"/>
                <a:gd name="T19" fmla="*/ 0 h 7"/>
                <a:gd name="T20" fmla="*/ 4 w 11"/>
                <a:gd name="T21" fmla="*/ 0 h 7"/>
                <a:gd name="T22" fmla="*/ 5 w 11"/>
                <a:gd name="T23" fmla="*/ 0 h 7"/>
                <a:gd name="T24" fmla="*/ 5 w 11"/>
                <a:gd name="T25" fmla="*/ 1 h 7"/>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1" h="7">
                  <a:moveTo>
                    <a:pt x="11" y="2"/>
                  </a:moveTo>
                  <a:lnTo>
                    <a:pt x="10" y="4"/>
                  </a:lnTo>
                  <a:lnTo>
                    <a:pt x="8" y="6"/>
                  </a:lnTo>
                  <a:lnTo>
                    <a:pt x="6" y="7"/>
                  </a:lnTo>
                  <a:lnTo>
                    <a:pt x="2" y="6"/>
                  </a:lnTo>
                  <a:lnTo>
                    <a:pt x="0" y="4"/>
                  </a:lnTo>
                  <a:lnTo>
                    <a:pt x="1" y="3"/>
                  </a:lnTo>
                  <a:lnTo>
                    <a:pt x="3" y="2"/>
                  </a:lnTo>
                  <a:lnTo>
                    <a:pt x="6" y="0"/>
                  </a:lnTo>
                  <a:lnTo>
                    <a:pt x="7" y="0"/>
                  </a:lnTo>
                  <a:lnTo>
                    <a:pt x="8" y="0"/>
                  </a:lnTo>
                  <a:lnTo>
                    <a:pt x="10" y="1"/>
                  </a:lnTo>
                  <a:lnTo>
                    <a:pt x="11"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5" name="Freeform 1031">
              <a:extLst>
                <a:ext uri="{FF2B5EF4-FFF2-40B4-BE49-F238E27FC236}">
                  <a16:creationId xmlns:a16="http://schemas.microsoft.com/office/drawing/2014/main" id="{00000000-0008-0000-0800-00001F040000}"/>
                </a:ext>
              </a:extLst>
            </xdr:cNvPr>
            <xdr:cNvSpPr>
              <a:spLocks/>
            </xdr:cNvSpPr>
          </xdr:nvSpPr>
          <xdr:spPr bwMode="auto">
            <a:xfrm>
              <a:off x="429" y="537"/>
              <a:ext cx="19" cy="2"/>
            </a:xfrm>
            <a:custGeom>
              <a:avLst/>
              <a:gdLst>
                <a:gd name="T0" fmla="*/ 19 w 37"/>
                <a:gd name="T1" fmla="*/ 1 h 5"/>
                <a:gd name="T2" fmla="*/ 17 w 37"/>
                <a:gd name="T3" fmla="*/ 2 h 5"/>
                <a:gd name="T4" fmla="*/ 14 w 37"/>
                <a:gd name="T5" fmla="*/ 2 h 5"/>
                <a:gd name="T6" fmla="*/ 12 w 37"/>
                <a:gd name="T7" fmla="*/ 2 h 5"/>
                <a:gd name="T8" fmla="*/ 9 w 37"/>
                <a:gd name="T9" fmla="*/ 2 h 5"/>
                <a:gd name="T10" fmla="*/ 8 w 37"/>
                <a:gd name="T11" fmla="*/ 2 h 5"/>
                <a:gd name="T12" fmla="*/ 5 w 37"/>
                <a:gd name="T13" fmla="*/ 2 h 5"/>
                <a:gd name="T14" fmla="*/ 3 w 37"/>
                <a:gd name="T15" fmla="*/ 2 h 5"/>
                <a:gd name="T16" fmla="*/ 0 w 37"/>
                <a:gd name="T17" fmla="*/ 1 h 5"/>
                <a:gd name="T18" fmla="*/ 3 w 37"/>
                <a:gd name="T19" fmla="*/ 0 h 5"/>
                <a:gd name="T20" fmla="*/ 5 w 37"/>
                <a:gd name="T21" fmla="*/ 0 h 5"/>
                <a:gd name="T22" fmla="*/ 8 w 37"/>
                <a:gd name="T23" fmla="*/ 0 h 5"/>
                <a:gd name="T24" fmla="*/ 9 w 37"/>
                <a:gd name="T25" fmla="*/ 0 h 5"/>
                <a:gd name="T26" fmla="*/ 12 w 37"/>
                <a:gd name="T27" fmla="*/ 0 h 5"/>
                <a:gd name="T28" fmla="*/ 14 w 37"/>
                <a:gd name="T29" fmla="*/ 0 h 5"/>
                <a:gd name="T30" fmla="*/ 17 w 37"/>
                <a:gd name="T31" fmla="*/ 0 h 5"/>
                <a:gd name="T32" fmla="*/ 19 w 37"/>
                <a:gd name="T33" fmla="*/ 1 h 5"/>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37" h="5">
                  <a:moveTo>
                    <a:pt x="37" y="2"/>
                  </a:moveTo>
                  <a:lnTo>
                    <a:pt x="33" y="4"/>
                  </a:lnTo>
                  <a:lnTo>
                    <a:pt x="28" y="5"/>
                  </a:lnTo>
                  <a:lnTo>
                    <a:pt x="23" y="5"/>
                  </a:lnTo>
                  <a:lnTo>
                    <a:pt x="18" y="5"/>
                  </a:lnTo>
                  <a:lnTo>
                    <a:pt x="15" y="5"/>
                  </a:lnTo>
                  <a:lnTo>
                    <a:pt x="10" y="5"/>
                  </a:lnTo>
                  <a:lnTo>
                    <a:pt x="5" y="4"/>
                  </a:lnTo>
                  <a:lnTo>
                    <a:pt x="0" y="2"/>
                  </a:lnTo>
                  <a:lnTo>
                    <a:pt x="5" y="1"/>
                  </a:lnTo>
                  <a:lnTo>
                    <a:pt x="10" y="0"/>
                  </a:lnTo>
                  <a:lnTo>
                    <a:pt x="15" y="0"/>
                  </a:lnTo>
                  <a:lnTo>
                    <a:pt x="18" y="0"/>
                  </a:lnTo>
                  <a:lnTo>
                    <a:pt x="23" y="0"/>
                  </a:lnTo>
                  <a:lnTo>
                    <a:pt x="28" y="0"/>
                  </a:lnTo>
                  <a:lnTo>
                    <a:pt x="33" y="1"/>
                  </a:lnTo>
                  <a:lnTo>
                    <a:pt x="37"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6" name="Freeform 1032">
              <a:extLst>
                <a:ext uri="{FF2B5EF4-FFF2-40B4-BE49-F238E27FC236}">
                  <a16:creationId xmlns:a16="http://schemas.microsoft.com/office/drawing/2014/main" id="{00000000-0008-0000-0800-000020040000}"/>
                </a:ext>
              </a:extLst>
            </xdr:cNvPr>
            <xdr:cNvSpPr>
              <a:spLocks/>
            </xdr:cNvSpPr>
          </xdr:nvSpPr>
          <xdr:spPr bwMode="auto">
            <a:xfrm>
              <a:off x="849" y="536"/>
              <a:ext cx="25" cy="38"/>
            </a:xfrm>
            <a:custGeom>
              <a:avLst/>
              <a:gdLst>
                <a:gd name="T0" fmla="*/ 25 w 50"/>
                <a:gd name="T1" fmla="*/ 23 h 75"/>
                <a:gd name="T2" fmla="*/ 23 w 50"/>
                <a:gd name="T3" fmla="*/ 25 h 75"/>
                <a:gd name="T4" fmla="*/ 21 w 50"/>
                <a:gd name="T5" fmla="*/ 27 h 75"/>
                <a:gd name="T6" fmla="*/ 18 w 50"/>
                <a:gd name="T7" fmla="*/ 28 h 75"/>
                <a:gd name="T8" fmla="*/ 15 w 50"/>
                <a:gd name="T9" fmla="*/ 30 h 75"/>
                <a:gd name="T10" fmla="*/ 12 w 50"/>
                <a:gd name="T11" fmla="*/ 32 h 75"/>
                <a:gd name="T12" fmla="*/ 9 w 50"/>
                <a:gd name="T13" fmla="*/ 33 h 75"/>
                <a:gd name="T14" fmla="*/ 7 w 50"/>
                <a:gd name="T15" fmla="*/ 35 h 75"/>
                <a:gd name="T16" fmla="*/ 5 w 50"/>
                <a:gd name="T17" fmla="*/ 38 h 75"/>
                <a:gd name="T18" fmla="*/ 4 w 50"/>
                <a:gd name="T19" fmla="*/ 35 h 75"/>
                <a:gd name="T20" fmla="*/ 4 w 50"/>
                <a:gd name="T21" fmla="*/ 31 h 75"/>
                <a:gd name="T22" fmla="*/ 3 w 50"/>
                <a:gd name="T23" fmla="*/ 28 h 75"/>
                <a:gd name="T24" fmla="*/ 2 w 50"/>
                <a:gd name="T25" fmla="*/ 25 h 75"/>
                <a:gd name="T26" fmla="*/ 2 w 50"/>
                <a:gd name="T27" fmla="*/ 22 h 75"/>
                <a:gd name="T28" fmla="*/ 1 w 50"/>
                <a:gd name="T29" fmla="*/ 19 h 75"/>
                <a:gd name="T30" fmla="*/ 1 w 50"/>
                <a:gd name="T31" fmla="*/ 16 h 75"/>
                <a:gd name="T32" fmla="*/ 0 w 50"/>
                <a:gd name="T33" fmla="*/ 13 h 75"/>
                <a:gd name="T34" fmla="*/ 2 w 50"/>
                <a:gd name="T35" fmla="*/ 9 h 75"/>
                <a:gd name="T36" fmla="*/ 5 w 50"/>
                <a:gd name="T37" fmla="*/ 4 h 75"/>
                <a:gd name="T38" fmla="*/ 9 w 50"/>
                <a:gd name="T39" fmla="*/ 1 h 75"/>
                <a:gd name="T40" fmla="*/ 14 w 50"/>
                <a:gd name="T41" fmla="*/ 0 h 75"/>
                <a:gd name="T42" fmla="*/ 16 w 50"/>
                <a:gd name="T43" fmla="*/ 3 h 75"/>
                <a:gd name="T44" fmla="*/ 18 w 50"/>
                <a:gd name="T45" fmla="*/ 5 h 75"/>
                <a:gd name="T46" fmla="*/ 20 w 50"/>
                <a:gd name="T47" fmla="*/ 7 h 75"/>
                <a:gd name="T48" fmla="*/ 22 w 50"/>
                <a:gd name="T49" fmla="*/ 10 h 75"/>
                <a:gd name="T50" fmla="*/ 23 w 50"/>
                <a:gd name="T51" fmla="*/ 13 h 75"/>
                <a:gd name="T52" fmla="*/ 24 w 50"/>
                <a:gd name="T53" fmla="*/ 16 h 75"/>
                <a:gd name="T54" fmla="*/ 25 w 50"/>
                <a:gd name="T55" fmla="*/ 20 h 75"/>
                <a:gd name="T56" fmla="*/ 25 w 50"/>
                <a:gd name="T57" fmla="*/ 23 h 75"/>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50" h="75">
                  <a:moveTo>
                    <a:pt x="50" y="46"/>
                  </a:moveTo>
                  <a:lnTo>
                    <a:pt x="46" y="49"/>
                  </a:lnTo>
                  <a:lnTo>
                    <a:pt x="42" y="53"/>
                  </a:lnTo>
                  <a:lnTo>
                    <a:pt x="35" y="55"/>
                  </a:lnTo>
                  <a:lnTo>
                    <a:pt x="29" y="59"/>
                  </a:lnTo>
                  <a:lnTo>
                    <a:pt x="23" y="63"/>
                  </a:lnTo>
                  <a:lnTo>
                    <a:pt x="17" y="66"/>
                  </a:lnTo>
                  <a:lnTo>
                    <a:pt x="13" y="70"/>
                  </a:lnTo>
                  <a:lnTo>
                    <a:pt x="9" y="75"/>
                  </a:lnTo>
                  <a:lnTo>
                    <a:pt x="8" y="69"/>
                  </a:lnTo>
                  <a:lnTo>
                    <a:pt x="7" y="61"/>
                  </a:lnTo>
                  <a:lnTo>
                    <a:pt x="5" y="55"/>
                  </a:lnTo>
                  <a:lnTo>
                    <a:pt x="4" y="49"/>
                  </a:lnTo>
                  <a:lnTo>
                    <a:pt x="3" y="43"/>
                  </a:lnTo>
                  <a:lnTo>
                    <a:pt x="2" y="38"/>
                  </a:lnTo>
                  <a:lnTo>
                    <a:pt x="2" y="32"/>
                  </a:lnTo>
                  <a:lnTo>
                    <a:pt x="0" y="26"/>
                  </a:lnTo>
                  <a:lnTo>
                    <a:pt x="4" y="18"/>
                  </a:lnTo>
                  <a:lnTo>
                    <a:pt x="10" y="8"/>
                  </a:lnTo>
                  <a:lnTo>
                    <a:pt x="18" y="1"/>
                  </a:lnTo>
                  <a:lnTo>
                    <a:pt x="28" y="0"/>
                  </a:lnTo>
                  <a:lnTo>
                    <a:pt x="32" y="5"/>
                  </a:lnTo>
                  <a:lnTo>
                    <a:pt x="35" y="9"/>
                  </a:lnTo>
                  <a:lnTo>
                    <a:pt x="39" y="14"/>
                  </a:lnTo>
                  <a:lnTo>
                    <a:pt x="43" y="20"/>
                  </a:lnTo>
                  <a:lnTo>
                    <a:pt x="45" y="26"/>
                  </a:lnTo>
                  <a:lnTo>
                    <a:pt x="48" y="32"/>
                  </a:lnTo>
                  <a:lnTo>
                    <a:pt x="49" y="40"/>
                  </a:lnTo>
                  <a:lnTo>
                    <a:pt x="50" y="4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7" name="Freeform 1033">
              <a:extLst>
                <a:ext uri="{FF2B5EF4-FFF2-40B4-BE49-F238E27FC236}">
                  <a16:creationId xmlns:a16="http://schemas.microsoft.com/office/drawing/2014/main" id="{00000000-0008-0000-0800-000021040000}"/>
                </a:ext>
              </a:extLst>
            </xdr:cNvPr>
            <xdr:cNvSpPr>
              <a:spLocks/>
            </xdr:cNvSpPr>
          </xdr:nvSpPr>
          <xdr:spPr bwMode="auto">
            <a:xfrm>
              <a:off x="824" y="536"/>
              <a:ext cx="22" cy="32"/>
            </a:xfrm>
            <a:custGeom>
              <a:avLst/>
              <a:gdLst>
                <a:gd name="T0" fmla="*/ 17 w 43"/>
                <a:gd name="T1" fmla="*/ 10 h 64"/>
                <a:gd name="T2" fmla="*/ 17 w 43"/>
                <a:gd name="T3" fmla="*/ 13 h 64"/>
                <a:gd name="T4" fmla="*/ 18 w 43"/>
                <a:gd name="T5" fmla="*/ 15 h 64"/>
                <a:gd name="T6" fmla="*/ 19 w 43"/>
                <a:gd name="T7" fmla="*/ 18 h 64"/>
                <a:gd name="T8" fmla="*/ 19 w 43"/>
                <a:gd name="T9" fmla="*/ 21 h 64"/>
                <a:gd name="T10" fmla="*/ 21 w 43"/>
                <a:gd name="T11" fmla="*/ 24 h 64"/>
                <a:gd name="T12" fmla="*/ 21 w 43"/>
                <a:gd name="T13" fmla="*/ 27 h 64"/>
                <a:gd name="T14" fmla="*/ 22 w 43"/>
                <a:gd name="T15" fmla="*/ 30 h 64"/>
                <a:gd name="T16" fmla="*/ 22 w 43"/>
                <a:gd name="T17" fmla="*/ 32 h 64"/>
                <a:gd name="T18" fmla="*/ 19 w 43"/>
                <a:gd name="T19" fmla="*/ 30 h 64"/>
                <a:gd name="T20" fmla="*/ 16 w 43"/>
                <a:gd name="T21" fmla="*/ 28 h 64"/>
                <a:gd name="T22" fmla="*/ 11 w 43"/>
                <a:gd name="T23" fmla="*/ 26 h 64"/>
                <a:gd name="T24" fmla="*/ 7 w 43"/>
                <a:gd name="T25" fmla="*/ 24 h 64"/>
                <a:gd name="T26" fmla="*/ 4 w 43"/>
                <a:gd name="T27" fmla="*/ 22 h 64"/>
                <a:gd name="T28" fmla="*/ 1 w 43"/>
                <a:gd name="T29" fmla="*/ 19 h 64"/>
                <a:gd name="T30" fmla="*/ 0 w 43"/>
                <a:gd name="T31" fmla="*/ 15 h 64"/>
                <a:gd name="T32" fmla="*/ 1 w 43"/>
                <a:gd name="T33" fmla="*/ 10 h 64"/>
                <a:gd name="T34" fmla="*/ 1 w 43"/>
                <a:gd name="T35" fmla="*/ 8 h 64"/>
                <a:gd name="T36" fmla="*/ 1 w 43"/>
                <a:gd name="T37" fmla="*/ 5 h 64"/>
                <a:gd name="T38" fmla="*/ 1 w 43"/>
                <a:gd name="T39" fmla="*/ 2 h 64"/>
                <a:gd name="T40" fmla="*/ 1 w 43"/>
                <a:gd name="T41" fmla="*/ 0 h 64"/>
                <a:gd name="T42" fmla="*/ 6 w 43"/>
                <a:gd name="T43" fmla="*/ 1 h 64"/>
                <a:gd name="T44" fmla="*/ 10 w 43"/>
                <a:gd name="T45" fmla="*/ 4 h 64"/>
                <a:gd name="T46" fmla="*/ 14 w 43"/>
                <a:gd name="T47" fmla="*/ 7 h 64"/>
                <a:gd name="T48" fmla="*/ 17 w 43"/>
                <a:gd name="T49" fmla="*/ 10 h 6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3" h="64">
                  <a:moveTo>
                    <a:pt x="33" y="20"/>
                  </a:moveTo>
                  <a:lnTo>
                    <a:pt x="34" y="25"/>
                  </a:lnTo>
                  <a:lnTo>
                    <a:pt x="36" y="30"/>
                  </a:lnTo>
                  <a:lnTo>
                    <a:pt x="37" y="36"/>
                  </a:lnTo>
                  <a:lnTo>
                    <a:pt x="38" y="42"/>
                  </a:lnTo>
                  <a:lnTo>
                    <a:pt x="41" y="48"/>
                  </a:lnTo>
                  <a:lnTo>
                    <a:pt x="42" y="53"/>
                  </a:lnTo>
                  <a:lnTo>
                    <a:pt x="43" y="59"/>
                  </a:lnTo>
                  <a:lnTo>
                    <a:pt x="43" y="64"/>
                  </a:lnTo>
                  <a:lnTo>
                    <a:pt x="38" y="59"/>
                  </a:lnTo>
                  <a:lnTo>
                    <a:pt x="31" y="55"/>
                  </a:lnTo>
                  <a:lnTo>
                    <a:pt x="22" y="52"/>
                  </a:lnTo>
                  <a:lnTo>
                    <a:pt x="14" y="47"/>
                  </a:lnTo>
                  <a:lnTo>
                    <a:pt x="7" y="43"/>
                  </a:lnTo>
                  <a:lnTo>
                    <a:pt x="2" y="37"/>
                  </a:lnTo>
                  <a:lnTo>
                    <a:pt x="0" y="30"/>
                  </a:lnTo>
                  <a:lnTo>
                    <a:pt x="1" y="20"/>
                  </a:lnTo>
                  <a:lnTo>
                    <a:pt x="1" y="15"/>
                  </a:lnTo>
                  <a:lnTo>
                    <a:pt x="1" y="9"/>
                  </a:lnTo>
                  <a:lnTo>
                    <a:pt x="1" y="4"/>
                  </a:lnTo>
                  <a:lnTo>
                    <a:pt x="2" y="0"/>
                  </a:lnTo>
                  <a:lnTo>
                    <a:pt x="11" y="2"/>
                  </a:lnTo>
                  <a:lnTo>
                    <a:pt x="19" y="8"/>
                  </a:lnTo>
                  <a:lnTo>
                    <a:pt x="27" y="14"/>
                  </a:lnTo>
                  <a:lnTo>
                    <a:pt x="33" y="2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8" name="Freeform 1034">
              <a:extLst>
                <a:ext uri="{FF2B5EF4-FFF2-40B4-BE49-F238E27FC236}">
                  <a16:creationId xmlns:a16="http://schemas.microsoft.com/office/drawing/2014/main" id="{00000000-0008-0000-0800-000022040000}"/>
                </a:ext>
              </a:extLst>
            </xdr:cNvPr>
            <xdr:cNvSpPr>
              <a:spLocks/>
            </xdr:cNvSpPr>
          </xdr:nvSpPr>
          <xdr:spPr bwMode="auto">
            <a:xfrm>
              <a:off x="938" y="544"/>
              <a:ext cx="42" cy="20"/>
            </a:xfrm>
            <a:custGeom>
              <a:avLst/>
              <a:gdLst>
                <a:gd name="T0" fmla="*/ 33 w 83"/>
                <a:gd name="T1" fmla="*/ 19 h 41"/>
                <a:gd name="T2" fmla="*/ 32 w 83"/>
                <a:gd name="T3" fmla="*/ 20 h 41"/>
                <a:gd name="T4" fmla="*/ 29 w 83"/>
                <a:gd name="T5" fmla="*/ 20 h 41"/>
                <a:gd name="T6" fmla="*/ 24 w 83"/>
                <a:gd name="T7" fmla="*/ 20 h 41"/>
                <a:gd name="T8" fmla="*/ 19 w 83"/>
                <a:gd name="T9" fmla="*/ 20 h 41"/>
                <a:gd name="T10" fmla="*/ 14 w 83"/>
                <a:gd name="T11" fmla="*/ 19 h 41"/>
                <a:gd name="T12" fmla="*/ 8 w 83"/>
                <a:gd name="T13" fmla="*/ 18 h 41"/>
                <a:gd name="T14" fmla="*/ 4 w 83"/>
                <a:gd name="T15" fmla="*/ 17 h 41"/>
                <a:gd name="T16" fmla="*/ 0 w 83"/>
                <a:gd name="T17" fmla="*/ 16 h 41"/>
                <a:gd name="T18" fmla="*/ 0 w 83"/>
                <a:gd name="T19" fmla="*/ 14 h 41"/>
                <a:gd name="T20" fmla="*/ 3 w 83"/>
                <a:gd name="T21" fmla="*/ 11 h 41"/>
                <a:gd name="T22" fmla="*/ 8 w 83"/>
                <a:gd name="T23" fmla="*/ 8 h 41"/>
                <a:gd name="T24" fmla="*/ 14 w 83"/>
                <a:gd name="T25" fmla="*/ 2 h 41"/>
                <a:gd name="T26" fmla="*/ 14 w 83"/>
                <a:gd name="T27" fmla="*/ 0 h 41"/>
                <a:gd name="T28" fmla="*/ 17 w 83"/>
                <a:gd name="T29" fmla="*/ 0 h 41"/>
                <a:gd name="T30" fmla="*/ 21 w 83"/>
                <a:gd name="T31" fmla="*/ 0 h 41"/>
                <a:gd name="T32" fmla="*/ 26 w 83"/>
                <a:gd name="T33" fmla="*/ 1 h 41"/>
                <a:gd name="T34" fmla="*/ 31 w 83"/>
                <a:gd name="T35" fmla="*/ 2 h 41"/>
                <a:gd name="T36" fmla="*/ 36 w 83"/>
                <a:gd name="T37" fmla="*/ 2 h 41"/>
                <a:gd name="T38" fmla="*/ 40 w 83"/>
                <a:gd name="T39" fmla="*/ 3 h 41"/>
                <a:gd name="T40" fmla="*/ 42 w 83"/>
                <a:gd name="T41" fmla="*/ 2 h 41"/>
                <a:gd name="T42" fmla="*/ 41 w 83"/>
                <a:gd name="T43" fmla="*/ 8 h 41"/>
                <a:gd name="T44" fmla="*/ 39 w 83"/>
                <a:gd name="T45" fmla="*/ 13 h 41"/>
                <a:gd name="T46" fmla="*/ 36 w 83"/>
                <a:gd name="T47" fmla="*/ 17 h 41"/>
                <a:gd name="T48" fmla="*/ 33 w 83"/>
                <a:gd name="T49" fmla="*/ 19 h 41"/>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83" h="41">
                  <a:moveTo>
                    <a:pt x="66" y="38"/>
                  </a:moveTo>
                  <a:lnTo>
                    <a:pt x="63" y="40"/>
                  </a:lnTo>
                  <a:lnTo>
                    <a:pt x="57" y="41"/>
                  </a:lnTo>
                  <a:lnTo>
                    <a:pt x="48" y="41"/>
                  </a:lnTo>
                  <a:lnTo>
                    <a:pt x="37" y="40"/>
                  </a:lnTo>
                  <a:lnTo>
                    <a:pt x="27" y="39"/>
                  </a:lnTo>
                  <a:lnTo>
                    <a:pt x="16" y="37"/>
                  </a:lnTo>
                  <a:lnTo>
                    <a:pt x="7" y="34"/>
                  </a:lnTo>
                  <a:lnTo>
                    <a:pt x="0" y="32"/>
                  </a:lnTo>
                  <a:lnTo>
                    <a:pt x="0" y="29"/>
                  </a:lnTo>
                  <a:lnTo>
                    <a:pt x="6" y="23"/>
                  </a:lnTo>
                  <a:lnTo>
                    <a:pt x="16" y="16"/>
                  </a:lnTo>
                  <a:lnTo>
                    <a:pt x="27" y="5"/>
                  </a:lnTo>
                  <a:lnTo>
                    <a:pt x="28" y="1"/>
                  </a:lnTo>
                  <a:lnTo>
                    <a:pt x="33" y="0"/>
                  </a:lnTo>
                  <a:lnTo>
                    <a:pt x="42" y="1"/>
                  </a:lnTo>
                  <a:lnTo>
                    <a:pt x="52" y="3"/>
                  </a:lnTo>
                  <a:lnTo>
                    <a:pt x="62" y="4"/>
                  </a:lnTo>
                  <a:lnTo>
                    <a:pt x="71" y="5"/>
                  </a:lnTo>
                  <a:lnTo>
                    <a:pt x="80" y="6"/>
                  </a:lnTo>
                  <a:lnTo>
                    <a:pt x="83" y="5"/>
                  </a:lnTo>
                  <a:lnTo>
                    <a:pt x="81" y="16"/>
                  </a:lnTo>
                  <a:lnTo>
                    <a:pt x="77" y="27"/>
                  </a:lnTo>
                  <a:lnTo>
                    <a:pt x="71" y="34"/>
                  </a:lnTo>
                  <a:lnTo>
                    <a:pt x="66" y="3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59" name="Freeform 1035">
              <a:extLst>
                <a:ext uri="{FF2B5EF4-FFF2-40B4-BE49-F238E27FC236}">
                  <a16:creationId xmlns:a16="http://schemas.microsoft.com/office/drawing/2014/main" id="{00000000-0008-0000-0800-000023040000}"/>
                </a:ext>
              </a:extLst>
            </xdr:cNvPr>
            <xdr:cNvSpPr>
              <a:spLocks/>
            </xdr:cNvSpPr>
          </xdr:nvSpPr>
          <xdr:spPr bwMode="auto">
            <a:xfrm>
              <a:off x="445" y="551"/>
              <a:ext cx="52" cy="4"/>
            </a:xfrm>
            <a:custGeom>
              <a:avLst/>
              <a:gdLst>
                <a:gd name="T0" fmla="*/ 31 w 104"/>
                <a:gd name="T1" fmla="*/ 1 h 7"/>
                <a:gd name="T2" fmla="*/ 34 w 104"/>
                <a:gd name="T3" fmla="*/ 1 h 7"/>
                <a:gd name="T4" fmla="*/ 36 w 104"/>
                <a:gd name="T5" fmla="*/ 1 h 7"/>
                <a:gd name="T6" fmla="*/ 39 w 104"/>
                <a:gd name="T7" fmla="*/ 1 h 7"/>
                <a:gd name="T8" fmla="*/ 42 w 104"/>
                <a:gd name="T9" fmla="*/ 0 h 7"/>
                <a:gd name="T10" fmla="*/ 44 w 104"/>
                <a:gd name="T11" fmla="*/ 1 h 7"/>
                <a:gd name="T12" fmla="*/ 47 w 104"/>
                <a:gd name="T13" fmla="*/ 1 h 7"/>
                <a:gd name="T14" fmla="*/ 49 w 104"/>
                <a:gd name="T15" fmla="*/ 1 h 7"/>
                <a:gd name="T16" fmla="*/ 52 w 104"/>
                <a:gd name="T17" fmla="*/ 1 h 7"/>
                <a:gd name="T18" fmla="*/ 52 w 104"/>
                <a:gd name="T19" fmla="*/ 2 h 7"/>
                <a:gd name="T20" fmla="*/ 52 w 104"/>
                <a:gd name="T21" fmla="*/ 2 h 7"/>
                <a:gd name="T22" fmla="*/ 52 w 104"/>
                <a:gd name="T23" fmla="*/ 2 h 7"/>
                <a:gd name="T24" fmla="*/ 52 w 104"/>
                <a:gd name="T25" fmla="*/ 3 h 7"/>
                <a:gd name="T26" fmla="*/ 46 w 104"/>
                <a:gd name="T27" fmla="*/ 3 h 7"/>
                <a:gd name="T28" fmla="*/ 39 w 104"/>
                <a:gd name="T29" fmla="*/ 4 h 7"/>
                <a:gd name="T30" fmla="*/ 33 w 104"/>
                <a:gd name="T31" fmla="*/ 4 h 7"/>
                <a:gd name="T32" fmla="*/ 26 w 104"/>
                <a:gd name="T33" fmla="*/ 4 h 7"/>
                <a:gd name="T34" fmla="*/ 19 w 104"/>
                <a:gd name="T35" fmla="*/ 4 h 7"/>
                <a:gd name="T36" fmla="*/ 13 w 104"/>
                <a:gd name="T37" fmla="*/ 4 h 7"/>
                <a:gd name="T38" fmla="*/ 6 w 104"/>
                <a:gd name="T39" fmla="*/ 3 h 7"/>
                <a:gd name="T40" fmla="*/ 0 w 104"/>
                <a:gd name="T41" fmla="*/ 3 h 7"/>
                <a:gd name="T42" fmla="*/ 4 w 104"/>
                <a:gd name="T43" fmla="*/ 2 h 7"/>
                <a:gd name="T44" fmla="*/ 8 w 104"/>
                <a:gd name="T45" fmla="*/ 2 h 7"/>
                <a:gd name="T46" fmla="*/ 11 w 104"/>
                <a:gd name="T47" fmla="*/ 1 h 7"/>
                <a:gd name="T48" fmla="*/ 16 w 104"/>
                <a:gd name="T49" fmla="*/ 1 h 7"/>
                <a:gd name="T50" fmla="*/ 19 w 104"/>
                <a:gd name="T51" fmla="*/ 1 h 7"/>
                <a:gd name="T52" fmla="*/ 24 w 104"/>
                <a:gd name="T53" fmla="*/ 1 h 7"/>
                <a:gd name="T54" fmla="*/ 28 w 104"/>
                <a:gd name="T55" fmla="*/ 1 h 7"/>
                <a:gd name="T56" fmla="*/ 31 w 104"/>
                <a:gd name="T57" fmla="*/ 1 h 7"/>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04" h="7">
                  <a:moveTo>
                    <a:pt x="61" y="2"/>
                  </a:moveTo>
                  <a:lnTo>
                    <a:pt x="67" y="1"/>
                  </a:lnTo>
                  <a:lnTo>
                    <a:pt x="72" y="1"/>
                  </a:lnTo>
                  <a:lnTo>
                    <a:pt x="77" y="1"/>
                  </a:lnTo>
                  <a:lnTo>
                    <a:pt x="83" y="0"/>
                  </a:lnTo>
                  <a:lnTo>
                    <a:pt x="88" y="1"/>
                  </a:lnTo>
                  <a:lnTo>
                    <a:pt x="93" y="1"/>
                  </a:lnTo>
                  <a:lnTo>
                    <a:pt x="98" y="1"/>
                  </a:lnTo>
                  <a:lnTo>
                    <a:pt x="104" y="2"/>
                  </a:lnTo>
                  <a:lnTo>
                    <a:pt x="104" y="3"/>
                  </a:lnTo>
                  <a:lnTo>
                    <a:pt x="104" y="5"/>
                  </a:lnTo>
                  <a:lnTo>
                    <a:pt x="92" y="6"/>
                  </a:lnTo>
                  <a:lnTo>
                    <a:pt x="78" y="7"/>
                  </a:lnTo>
                  <a:lnTo>
                    <a:pt x="66" y="7"/>
                  </a:lnTo>
                  <a:lnTo>
                    <a:pt x="52" y="7"/>
                  </a:lnTo>
                  <a:lnTo>
                    <a:pt x="38" y="7"/>
                  </a:lnTo>
                  <a:lnTo>
                    <a:pt x="26" y="7"/>
                  </a:lnTo>
                  <a:lnTo>
                    <a:pt x="12" y="6"/>
                  </a:lnTo>
                  <a:lnTo>
                    <a:pt x="0" y="5"/>
                  </a:lnTo>
                  <a:lnTo>
                    <a:pt x="7" y="3"/>
                  </a:lnTo>
                  <a:lnTo>
                    <a:pt x="15" y="3"/>
                  </a:lnTo>
                  <a:lnTo>
                    <a:pt x="22" y="2"/>
                  </a:lnTo>
                  <a:lnTo>
                    <a:pt x="31" y="2"/>
                  </a:lnTo>
                  <a:lnTo>
                    <a:pt x="38" y="2"/>
                  </a:lnTo>
                  <a:lnTo>
                    <a:pt x="47" y="2"/>
                  </a:lnTo>
                  <a:lnTo>
                    <a:pt x="55" y="2"/>
                  </a:lnTo>
                  <a:lnTo>
                    <a:pt x="61"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0" name="Freeform 1036">
              <a:extLst>
                <a:ext uri="{FF2B5EF4-FFF2-40B4-BE49-F238E27FC236}">
                  <a16:creationId xmlns:a16="http://schemas.microsoft.com/office/drawing/2014/main" id="{00000000-0008-0000-0800-000024040000}"/>
                </a:ext>
              </a:extLst>
            </xdr:cNvPr>
            <xdr:cNvSpPr>
              <a:spLocks/>
            </xdr:cNvSpPr>
          </xdr:nvSpPr>
          <xdr:spPr bwMode="auto">
            <a:xfrm>
              <a:off x="505" y="551"/>
              <a:ext cx="7" cy="4"/>
            </a:xfrm>
            <a:custGeom>
              <a:avLst/>
              <a:gdLst>
                <a:gd name="T0" fmla="*/ 7 w 14"/>
                <a:gd name="T1" fmla="*/ 1 h 7"/>
                <a:gd name="T2" fmla="*/ 7 w 14"/>
                <a:gd name="T3" fmla="*/ 3 h 7"/>
                <a:gd name="T4" fmla="*/ 7 w 14"/>
                <a:gd name="T5" fmla="*/ 3 h 7"/>
                <a:gd name="T6" fmla="*/ 6 w 14"/>
                <a:gd name="T7" fmla="*/ 4 h 7"/>
                <a:gd name="T8" fmla="*/ 5 w 14"/>
                <a:gd name="T9" fmla="*/ 4 h 7"/>
                <a:gd name="T10" fmla="*/ 4 w 14"/>
                <a:gd name="T11" fmla="*/ 4 h 7"/>
                <a:gd name="T12" fmla="*/ 2 w 14"/>
                <a:gd name="T13" fmla="*/ 4 h 7"/>
                <a:gd name="T14" fmla="*/ 1 w 14"/>
                <a:gd name="T15" fmla="*/ 4 h 7"/>
                <a:gd name="T16" fmla="*/ 0 w 14"/>
                <a:gd name="T17" fmla="*/ 3 h 7"/>
                <a:gd name="T18" fmla="*/ 2 w 14"/>
                <a:gd name="T19" fmla="*/ 1 h 7"/>
                <a:gd name="T20" fmla="*/ 4 w 14"/>
                <a:gd name="T21" fmla="*/ 0 h 7"/>
                <a:gd name="T22" fmla="*/ 6 w 14"/>
                <a:gd name="T23" fmla="*/ 1 h 7"/>
                <a:gd name="T24" fmla="*/ 7 w 14"/>
                <a:gd name="T25" fmla="*/ 1 h 7"/>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4" h="7">
                  <a:moveTo>
                    <a:pt x="14" y="2"/>
                  </a:moveTo>
                  <a:lnTo>
                    <a:pt x="14" y="5"/>
                  </a:lnTo>
                  <a:lnTo>
                    <a:pt x="14" y="6"/>
                  </a:lnTo>
                  <a:lnTo>
                    <a:pt x="12" y="7"/>
                  </a:lnTo>
                  <a:lnTo>
                    <a:pt x="10" y="7"/>
                  </a:lnTo>
                  <a:lnTo>
                    <a:pt x="8" y="7"/>
                  </a:lnTo>
                  <a:lnTo>
                    <a:pt x="4" y="7"/>
                  </a:lnTo>
                  <a:lnTo>
                    <a:pt x="2" y="7"/>
                  </a:lnTo>
                  <a:lnTo>
                    <a:pt x="0" y="5"/>
                  </a:lnTo>
                  <a:lnTo>
                    <a:pt x="3" y="1"/>
                  </a:lnTo>
                  <a:lnTo>
                    <a:pt x="7" y="0"/>
                  </a:lnTo>
                  <a:lnTo>
                    <a:pt x="12" y="1"/>
                  </a:lnTo>
                  <a:lnTo>
                    <a:pt x="14"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1" name="Freeform 1037">
              <a:extLst>
                <a:ext uri="{FF2B5EF4-FFF2-40B4-BE49-F238E27FC236}">
                  <a16:creationId xmlns:a16="http://schemas.microsoft.com/office/drawing/2014/main" id="{00000000-0008-0000-0800-000025040000}"/>
                </a:ext>
              </a:extLst>
            </xdr:cNvPr>
            <xdr:cNvSpPr>
              <a:spLocks/>
            </xdr:cNvSpPr>
          </xdr:nvSpPr>
          <xdr:spPr bwMode="auto">
            <a:xfrm>
              <a:off x="885" y="546"/>
              <a:ext cx="19" cy="37"/>
            </a:xfrm>
            <a:custGeom>
              <a:avLst/>
              <a:gdLst>
                <a:gd name="T0" fmla="*/ 0 w 36"/>
                <a:gd name="T1" fmla="*/ 11 h 74"/>
                <a:gd name="T2" fmla="*/ 0 w 36"/>
                <a:gd name="T3" fmla="*/ 14 h 74"/>
                <a:gd name="T4" fmla="*/ 0 w 36"/>
                <a:gd name="T5" fmla="*/ 17 h 74"/>
                <a:gd name="T6" fmla="*/ 1 w 36"/>
                <a:gd name="T7" fmla="*/ 21 h 74"/>
                <a:gd name="T8" fmla="*/ 1 w 36"/>
                <a:gd name="T9" fmla="*/ 26 h 74"/>
                <a:gd name="T10" fmla="*/ 1 w 36"/>
                <a:gd name="T11" fmla="*/ 30 h 74"/>
                <a:gd name="T12" fmla="*/ 2 w 36"/>
                <a:gd name="T13" fmla="*/ 34 h 74"/>
                <a:gd name="T14" fmla="*/ 3 w 36"/>
                <a:gd name="T15" fmla="*/ 36 h 74"/>
                <a:gd name="T16" fmla="*/ 4 w 36"/>
                <a:gd name="T17" fmla="*/ 37 h 74"/>
                <a:gd name="T18" fmla="*/ 8 w 36"/>
                <a:gd name="T19" fmla="*/ 36 h 74"/>
                <a:gd name="T20" fmla="*/ 13 w 36"/>
                <a:gd name="T21" fmla="*/ 34 h 74"/>
                <a:gd name="T22" fmla="*/ 15 w 36"/>
                <a:gd name="T23" fmla="*/ 31 h 74"/>
                <a:gd name="T24" fmla="*/ 16 w 36"/>
                <a:gd name="T25" fmla="*/ 27 h 74"/>
                <a:gd name="T26" fmla="*/ 16 w 36"/>
                <a:gd name="T27" fmla="*/ 25 h 74"/>
                <a:gd name="T28" fmla="*/ 17 w 36"/>
                <a:gd name="T29" fmla="*/ 21 h 74"/>
                <a:gd name="T30" fmla="*/ 17 w 36"/>
                <a:gd name="T31" fmla="*/ 18 h 74"/>
                <a:gd name="T32" fmla="*/ 18 w 36"/>
                <a:gd name="T33" fmla="*/ 15 h 74"/>
                <a:gd name="T34" fmla="*/ 18 w 36"/>
                <a:gd name="T35" fmla="*/ 11 h 74"/>
                <a:gd name="T36" fmla="*/ 18 w 36"/>
                <a:gd name="T37" fmla="*/ 8 h 74"/>
                <a:gd name="T38" fmla="*/ 19 w 36"/>
                <a:gd name="T39" fmla="*/ 4 h 74"/>
                <a:gd name="T40" fmla="*/ 19 w 36"/>
                <a:gd name="T41" fmla="*/ 0 h 74"/>
                <a:gd name="T42" fmla="*/ 16 w 36"/>
                <a:gd name="T43" fmla="*/ 3 h 74"/>
                <a:gd name="T44" fmla="*/ 10 w 36"/>
                <a:gd name="T45" fmla="*/ 6 h 74"/>
                <a:gd name="T46" fmla="*/ 3 w 36"/>
                <a:gd name="T47" fmla="*/ 9 h 74"/>
                <a:gd name="T48" fmla="*/ 0 w 36"/>
                <a:gd name="T49" fmla="*/ 11 h 7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36" h="74">
                  <a:moveTo>
                    <a:pt x="0" y="22"/>
                  </a:moveTo>
                  <a:lnTo>
                    <a:pt x="0" y="27"/>
                  </a:lnTo>
                  <a:lnTo>
                    <a:pt x="0" y="34"/>
                  </a:lnTo>
                  <a:lnTo>
                    <a:pt x="1" y="42"/>
                  </a:lnTo>
                  <a:lnTo>
                    <a:pt x="2" y="51"/>
                  </a:lnTo>
                  <a:lnTo>
                    <a:pt x="2" y="59"/>
                  </a:lnTo>
                  <a:lnTo>
                    <a:pt x="4" y="67"/>
                  </a:lnTo>
                  <a:lnTo>
                    <a:pt x="6" y="72"/>
                  </a:lnTo>
                  <a:lnTo>
                    <a:pt x="7" y="74"/>
                  </a:lnTo>
                  <a:lnTo>
                    <a:pt x="16" y="72"/>
                  </a:lnTo>
                  <a:lnTo>
                    <a:pt x="24" y="67"/>
                  </a:lnTo>
                  <a:lnTo>
                    <a:pt x="29" y="61"/>
                  </a:lnTo>
                  <a:lnTo>
                    <a:pt x="31" y="53"/>
                  </a:lnTo>
                  <a:lnTo>
                    <a:pt x="31" y="49"/>
                  </a:lnTo>
                  <a:lnTo>
                    <a:pt x="32" y="42"/>
                  </a:lnTo>
                  <a:lnTo>
                    <a:pt x="32" y="36"/>
                  </a:lnTo>
                  <a:lnTo>
                    <a:pt x="34" y="29"/>
                  </a:lnTo>
                  <a:lnTo>
                    <a:pt x="35" y="22"/>
                  </a:lnTo>
                  <a:lnTo>
                    <a:pt x="35" y="15"/>
                  </a:lnTo>
                  <a:lnTo>
                    <a:pt x="36" y="7"/>
                  </a:lnTo>
                  <a:lnTo>
                    <a:pt x="36" y="0"/>
                  </a:lnTo>
                  <a:lnTo>
                    <a:pt x="30" y="5"/>
                  </a:lnTo>
                  <a:lnTo>
                    <a:pt x="19" y="11"/>
                  </a:lnTo>
                  <a:lnTo>
                    <a:pt x="6" y="17"/>
                  </a:lnTo>
                  <a:lnTo>
                    <a:pt x="0" y="2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2" name="Freeform 1038">
              <a:extLst>
                <a:ext uri="{FF2B5EF4-FFF2-40B4-BE49-F238E27FC236}">
                  <a16:creationId xmlns:a16="http://schemas.microsoft.com/office/drawing/2014/main" id="{00000000-0008-0000-0800-000026040000}"/>
                </a:ext>
              </a:extLst>
            </xdr:cNvPr>
            <xdr:cNvSpPr>
              <a:spLocks/>
            </xdr:cNvSpPr>
          </xdr:nvSpPr>
          <xdr:spPr bwMode="auto">
            <a:xfrm>
              <a:off x="269" y="561"/>
              <a:ext cx="135" cy="270"/>
            </a:xfrm>
            <a:custGeom>
              <a:avLst/>
              <a:gdLst>
                <a:gd name="T0" fmla="*/ 135 w 271"/>
                <a:gd name="T1" fmla="*/ 86 h 540"/>
                <a:gd name="T2" fmla="*/ 128 w 271"/>
                <a:gd name="T3" fmla="*/ 97 h 540"/>
                <a:gd name="T4" fmla="*/ 119 w 271"/>
                <a:gd name="T5" fmla="*/ 109 h 540"/>
                <a:gd name="T6" fmla="*/ 109 w 271"/>
                <a:gd name="T7" fmla="*/ 122 h 540"/>
                <a:gd name="T8" fmla="*/ 100 w 271"/>
                <a:gd name="T9" fmla="*/ 135 h 540"/>
                <a:gd name="T10" fmla="*/ 90 w 271"/>
                <a:gd name="T11" fmla="*/ 149 h 540"/>
                <a:gd name="T12" fmla="*/ 80 w 271"/>
                <a:gd name="T13" fmla="*/ 163 h 540"/>
                <a:gd name="T14" fmla="*/ 70 w 271"/>
                <a:gd name="T15" fmla="*/ 176 h 540"/>
                <a:gd name="T16" fmla="*/ 60 w 271"/>
                <a:gd name="T17" fmla="*/ 190 h 540"/>
                <a:gd name="T18" fmla="*/ 50 w 271"/>
                <a:gd name="T19" fmla="*/ 204 h 540"/>
                <a:gd name="T20" fmla="*/ 40 w 271"/>
                <a:gd name="T21" fmla="*/ 216 h 540"/>
                <a:gd name="T22" fmla="*/ 32 w 271"/>
                <a:gd name="T23" fmla="*/ 229 h 540"/>
                <a:gd name="T24" fmla="*/ 23 w 271"/>
                <a:gd name="T25" fmla="*/ 239 h 540"/>
                <a:gd name="T26" fmla="*/ 15 w 271"/>
                <a:gd name="T27" fmla="*/ 249 h 540"/>
                <a:gd name="T28" fmla="*/ 9 w 271"/>
                <a:gd name="T29" fmla="*/ 258 h 540"/>
                <a:gd name="T30" fmla="*/ 4 w 271"/>
                <a:gd name="T31" fmla="*/ 265 h 540"/>
                <a:gd name="T32" fmla="*/ 0 w 271"/>
                <a:gd name="T33" fmla="*/ 270 h 540"/>
                <a:gd name="T34" fmla="*/ 4 w 271"/>
                <a:gd name="T35" fmla="*/ 253 h 540"/>
                <a:gd name="T36" fmla="*/ 7 w 271"/>
                <a:gd name="T37" fmla="*/ 237 h 540"/>
                <a:gd name="T38" fmla="*/ 12 w 271"/>
                <a:gd name="T39" fmla="*/ 220 h 540"/>
                <a:gd name="T40" fmla="*/ 15 w 271"/>
                <a:gd name="T41" fmla="*/ 203 h 540"/>
                <a:gd name="T42" fmla="*/ 20 w 271"/>
                <a:gd name="T43" fmla="*/ 186 h 540"/>
                <a:gd name="T44" fmla="*/ 24 w 271"/>
                <a:gd name="T45" fmla="*/ 169 h 540"/>
                <a:gd name="T46" fmla="*/ 28 w 271"/>
                <a:gd name="T47" fmla="*/ 152 h 540"/>
                <a:gd name="T48" fmla="*/ 33 w 271"/>
                <a:gd name="T49" fmla="*/ 135 h 540"/>
                <a:gd name="T50" fmla="*/ 37 w 271"/>
                <a:gd name="T51" fmla="*/ 118 h 540"/>
                <a:gd name="T52" fmla="*/ 42 w 271"/>
                <a:gd name="T53" fmla="*/ 101 h 540"/>
                <a:gd name="T54" fmla="*/ 47 w 271"/>
                <a:gd name="T55" fmla="*/ 84 h 540"/>
                <a:gd name="T56" fmla="*/ 51 w 271"/>
                <a:gd name="T57" fmla="*/ 67 h 540"/>
                <a:gd name="T58" fmla="*/ 55 w 271"/>
                <a:gd name="T59" fmla="*/ 50 h 540"/>
                <a:gd name="T60" fmla="*/ 60 w 271"/>
                <a:gd name="T61" fmla="*/ 33 h 540"/>
                <a:gd name="T62" fmla="*/ 64 w 271"/>
                <a:gd name="T63" fmla="*/ 17 h 540"/>
                <a:gd name="T64" fmla="*/ 68 w 271"/>
                <a:gd name="T65" fmla="*/ 0 h 540"/>
                <a:gd name="T66" fmla="*/ 75 w 271"/>
                <a:gd name="T67" fmla="*/ 12 h 540"/>
                <a:gd name="T68" fmla="*/ 81 w 271"/>
                <a:gd name="T69" fmla="*/ 24 h 540"/>
                <a:gd name="T70" fmla="*/ 89 w 271"/>
                <a:gd name="T71" fmla="*/ 35 h 540"/>
                <a:gd name="T72" fmla="*/ 97 w 271"/>
                <a:gd name="T73" fmla="*/ 47 h 540"/>
                <a:gd name="T74" fmla="*/ 106 w 271"/>
                <a:gd name="T75" fmla="*/ 57 h 540"/>
                <a:gd name="T76" fmla="*/ 115 w 271"/>
                <a:gd name="T77" fmla="*/ 68 h 540"/>
                <a:gd name="T78" fmla="*/ 125 w 271"/>
                <a:gd name="T79" fmla="*/ 77 h 540"/>
                <a:gd name="T80" fmla="*/ 135 w 271"/>
                <a:gd name="T81" fmla="*/ 86 h 540"/>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Lst>
              <a:ahLst/>
              <a:cxnLst>
                <a:cxn ang="T82">
                  <a:pos x="T0" y="T1"/>
                </a:cxn>
                <a:cxn ang="T83">
                  <a:pos x="T2" y="T3"/>
                </a:cxn>
                <a:cxn ang="T84">
                  <a:pos x="T4" y="T5"/>
                </a:cxn>
                <a:cxn ang="T85">
                  <a:pos x="T6" y="T7"/>
                </a:cxn>
                <a:cxn ang="T86">
                  <a:pos x="T8" y="T9"/>
                </a:cxn>
                <a:cxn ang="T87">
                  <a:pos x="T10" y="T11"/>
                </a:cxn>
                <a:cxn ang="T88">
                  <a:pos x="T12" y="T13"/>
                </a:cxn>
                <a:cxn ang="T89">
                  <a:pos x="T14" y="T15"/>
                </a:cxn>
                <a:cxn ang="T90">
                  <a:pos x="T16" y="T17"/>
                </a:cxn>
                <a:cxn ang="T91">
                  <a:pos x="T18" y="T19"/>
                </a:cxn>
                <a:cxn ang="T92">
                  <a:pos x="T20" y="T21"/>
                </a:cxn>
                <a:cxn ang="T93">
                  <a:pos x="T22" y="T23"/>
                </a:cxn>
                <a:cxn ang="T94">
                  <a:pos x="T24" y="T25"/>
                </a:cxn>
                <a:cxn ang="T95">
                  <a:pos x="T26" y="T27"/>
                </a:cxn>
                <a:cxn ang="T96">
                  <a:pos x="T28" y="T29"/>
                </a:cxn>
                <a:cxn ang="T97">
                  <a:pos x="T30" y="T31"/>
                </a:cxn>
                <a:cxn ang="T98">
                  <a:pos x="T32" y="T33"/>
                </a:cxn>
                <a:cxn ang="T99">
                  <a:pos x="T34" y="T35"/>
                </a:cxn>
                <a:cxn ang="T100">
                  <a:pos x="T36" y="T37"/>
                </a:cxn>
                <a:cxn ang="T101">
                  <a:pos x="T38" y="T39"/>
                </a:cxn>
                <a:cxn ang="T102">
                  <a:pos x="T40" y="T41"/>
                </a:cxn>
                <a:cxn ang="T103">
                  <a:pos x="T42" y="T43"/>
                </a:cxn>
                <a:cxn ang="T104">
                  <a:pos x="T44" y="T45"/>
                </a:cxn>
                <a:cxn ang="T105">
                  <a:pos x="T46" y="T47"/>
                </a:cxn>
                <a:cxn ang="T106">
                  <a:pos x="T48" y="T49"/>
                </a:cxn>
                <a:cxn ang="T107">
                  <a:pos x="T50" y="T51"/>
                </a:cxn>
                <a:cxn ang="T108">
                  <a:pos x="T52" y="T53"/>
                </a:cxn>
                <a:cxn ang="T109">
                  <a:pos x="T54" y="T55"/>
                </a:cxn>
                <a:cxn ang="T110">
                  <a:pos x="T56" y="T57"/>
                </a:cxn>
                <a:cxn ang="T111">
                  <a:pos x="T58" y="T59"/>
                </a:cxn>
                <a:cxn ang="T112">
                  <a:pos x="T60" y="T61"/>
                </a:cxn>
                <a:cxn ang="T113">
                  <a:pos x="T62" y="T63"/>
                </a:cxn>
                <a:cxn ang="T114">
                  <a:pos x="T64" y="T65"/>
                </a:cxn>
                <a:cxn ang="T115">
                  <a:pos x="T66" y="T67"/>
                </a:cxn>
                <a:cxn ang="T116">
                  <a:pos x="T68" y="T69"/>
                </a:cxn>
                <a:cxn ang="T117">
                  <a:pos x="T70" y="T71"/>
                </a:cxn>
                <a:cxn ang="T118">
                  <a:pos x="T72" y="T73"/>
                </a:cxn>
                <a:cxn ang="T119">
                  <a:pos x="T74" y="T75"/>
                </a:cxn>
                <a:cxn ang="T120">
                  <a:pos x="T76" y="T77"/>
                </a:cxn>
                <a:cxn ang="T121">
                  <a:pos x="T78" y="T79"/>
                </a:cxn>
                <a:cxn ang="T122">
                  <a:pos x="T80" y="T81"/>
                </a:cxn>
              </a:cxnLst>
              <a:rect l="0" t="0" r="r" b="b"/>
              <a:pathLst>
                <a:path w="271" h="540">
                  <a:moveTo>
                    <a:pt x="271" y="172"/>
                  </a:moveTo>
                  <a:lnTo>
                    <a:pt x="256" y="194"/>
                  </a:lnTo>
                  <a:lnTo>
                    <a:pt x="238" y="218"/>
                  </a:lnTo>
                  <a:lnTo>
                    <a:pt x="219" y="244"/>
                  </a:lnTo>
                  <a:lnTo>
                    <a:pt x="201" y="269"/>
                  </a:lnTo>
                  <a:lnTo>
                    <a:pt x="181" y="297"/>
                  </a:lnTo>
                  <a:lnTo>
                    <a:pt x="161" y="325"/>
                  </a:lnTo>
                  <a:lnTo>
                    <a:pt x="140" y="352"/>
                  </a:lnTo>
                  <a:lnTo>
                    <a:pt x="120" y="379"/>
                  </a:lnTo>
                  <a:lnTo>
                    <a:pt x="100" y="407"/>
                  </a:lnTo>
                  <a:lnTo>
                    <a:pt x="81" y="432"/>
                  </a:lnTo>
                  <a:lnTo>
                    <a:pt x="64" y="457"/>
                  </a:lnTo>
                  <a:lnTo>
                    <a:pt x="46" y="478"/>
                  </a:lnTo>
                  <a:lnTo>
                    <a:pt x="31" y="498"/>
                  </a:lnTo>
                  <a:lnTo>
                    <a:pt x="19" y="515"/>
                  </a:lnTo>
                  <a:lnTo>
                    <a:pt x="9" y="529"/>
                  </a:lnTo>
                  <a:lnTo>
                    <a:pt x="0" y="540"/>
                  </a:lnTo>
                  <a:lnTo>
                    <a:pt x="8" y="506"/>
                  </a:lnTo>
                  <a:lnTo>
                    <a:pt x="15" y="474"/>
                  </a:lnTo>
                  <a:lnTo>
                    <a:pt x="24" y="440"/>
                  </a:lnTo>
                  <a:lnTo>
                    <a:pt x="31" y="406"/>
                  </a:lnTo>
                  <a:lnTo>
                    <a:pt x="40" y="371"/>
                  </a:lnTo>
                  <a:lnTo>
                    <a:pt x="49" y="337"/>
                  </a:lnTo>
                  <a:lnTo>
                    <a:pt x="57" y="303"/>
                  </a:lnTo>
                  <a:lnTo>
                    <a:pt x="66" y="269"/>
                  </a:lnTo>
                  <a:lnTo>
                    <a:pt x="75" y="235"/>
                  </a:lnTo>
                  <a:lnTo>
                    <a:pt x="84" y="201"/>
                  </a:lnTo>
                  <a:lnTo>
                    <a:pt x="94" y="167"/>
                  </a:lnTo>
                  <a:lnTo>
                    <a:pt x="102" y="133"/>
                  </a:lnTo>
                  <a:lnTo>
                    <a:pt x="111" y="99"/>
                  </a:lnTo>
                  <a:lnTo>
                    <a:pt x="120" y="66"/>
                  </a:lnTo>
                  <a:lnTo>
                    <a:pt x="128" y="33"/>
                  </a:lnTo>
                  <a:lnTo>
                    <a:pt x="137" y="0"/>
                  </a:lnTo>
                  <a:lnTo>
                    <a:pt x="150" y="24"/>
                  </a:lnTo>
                  <a:lnTo>
                    <a:pt x="163" y="47"/>
                  </a:lnTo>
                  <a:lnTo>
                    <a:pt x="178" y="70"/>
                  </a:lnTo>
                  <a:lnTo>
                    <a:pt x="195" y="93"/>
                  </a:lnTo>
                  <a:lnTo>
                    <a:pt x="212" y="114"/>
                  </a:lnTo>
                  <a:lnTo>
                    <a:pt x="231" y="135"/>
                  </a:lnTo>
                  <a:lnTo>
                    <a:pt x="251" y="154"/>
                  </a:lnTo>
                  <a:lnTo>
                    <a:pt x="271" y="172"/>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3" name="Freeform 1039">
              <a:extLst>
                <a:ext uri="{FF2B5EF4-FFF2-40B4-BE49-F238E27FC236}">
                  <a16:creationId xmlns:a16="http://schemas.microsoft.com/office/drawing/2014/main" id="{00000000-0008-0000-0800-000027040000}"/>
                </a:ext>
              </a:extLst>
            </xdr:cNvPr>
            <xdr:cNvSpPr>
              <a:spLocks/>
            </xdr:cNvSpPr>
          </xdr:nvSpPr>
          <xdr:spPr bwMode="auto">
            <a:xfrm>
              <a:off x="450" y="562"/>
              <a:ext cx="78" cy="3"/>
            </a:xfrm>
            <a:custGeom>
              <a:avLst/>
              <a:gdLst>
                <a:gd name="T0" fmla="*/ 78 w 157"/>
                <a:gd name="T1" fmla="*/ 3 h 6"/>
                <a:gd name="T2" fmla="*/ 68 w 157"/>
                <a:gd name="T3" fmla="*/ 3 h 6"/>
                <a:gd name="T4" fmla="*/ 59 w 157"/>
                <a:gd name="T5" fmla="*/ 3 h 6"/>
                <a:gd name="T6" fmla="*/ 49 w 157"/>
                <a:gd name="T7" fmla="*/ 3 h 6"/>
                <a:gd name="T8" fmla="*/ 39 w 157"/>
                <a:gd name="T9" fmla="*/ 3 h 6"/>
                <a:gd name="T10" fmla="*/ 29 w 157"/>
                <a:gd name="T11" fmla="*/ 3 h 6"/>
                <a:gd name="T12" fmla="*/ 19 w 157"/>
                <a:gd name="T13" fmla="*/ 3 h 6"/>
                <a:gd name="T14" fmla="*/ 10 w 157"/>
                <a:gd name="T15" fmla="*/ 3 h 6"/>
                <a:gd name="T16" fmla="*/ 0 w 157"/>
                <a:gd name="T17" fmla="*/ 3 h 6"/>
                <a:gd name="T18" fmla="*/ 0 w 157"/>
                <a:gd name="T19" fmla="*/ 2 h 6"/>
                <a:gd name="T20" fmla="*/ 0 w 157"/>
                <a:gd name="T21" fmla="*/ 1 h 6"/>
                <a:gd name="T22" fmla="*/ 0 w 157"/>
                <a:gd name="T23" fmla="*/ 1 h 6"/>
                <a:gd name="T24" fmla="*/ 1 w 157"/>
                <a:gd name="T25" fmla="*/ 0 h 6"/>
                <a:gd name="T26" fmla="*/ 11 w 157"/>
                <a:gd name="T27" fmla="*/ 0 h 6"/>
                <a:gd name="T28" fmla="*/ 20 w 157"/>
                <a:gd name="T29" fmla="*/ 0 h 6"/>
                <a:gd name="T30" fmla="*/ 30 w 157"/>
                <a:gd name="T31" fmla="*/ 0 h 6"/>
                <a:gd name="T32" fmla="*/ 40 w 157"/>
                <a:gd name="T33" fmla="*/ 0 h 6"/>
                <a:gd name="T34" fmla="*/ 49 w 157"/>
                <a:gd name="T35" fmla="*/ 0 h 6"/>
                <a:gd name="T36" fmla="*/ 59 w 157"/>
                <a:gd name="T37" fmla="*/ 0 h 6"/>
                <a:gd name="T38" fmla="*/ 69 w 157"/>
                <a:gd name="T39" fmla="*/ 0 h 6"/>
                <a:gd name="T40" fmla="*/ 78 w 157"/>
                <a:gd name="T41" fmla="*/ 0 h 6"/>
                <a:gd name="T42" fmla="*/ 78 w 157"/>
                <a:gd name="T43" fmla="*/ 1 h 6"/>
                <a:gd name="T44" fmla="*/ 78 w 157"/>
                <a:gd name="T45" fmla="*/ 1 h 6"/>
                <a:gd name="T46" fmla="*/ 78 w 157"/>
                <a:gd name="T47" fmla="*/ 2 h 6"/>
                <a:gd name="T48" fmla="*/ 78 w 157"/>
                <a:gd name="T49" fmla="*/ 3 h 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157" h="6">
                  <a:moveTo>
                    <a:pt x="157" y="5"/>
                  </a:moveTo>
                  <a:lnTo>
                    <a:pt x="137" y="6"/>
                  </a:lnTo>
                  <a:lnTo>
                    <a:pt x="118" y="6"/>
                  </a:lnTo>
                  <a:lnTo>
                    <a:pt x="98" y="6"/>
                  </a:lnTo>
                  <a:lnTo>
                    <a:pt x="78" y="6"/>
                  </a:lnTo>
                  <a:lnTo>
                    <a:pt x="58" y="6"/>
                  </a:lnTo>
                  <a:lnTo>
                    <a:pt x="38" y="6"/>
                  </a:lnTo>
                  <a:lnTo>
                    <a:pt x="20" y="6"/>
                  </a:lnTo>
                  <a:lnTo>
                    <a:pt x="0" y="5"/>
                  </a:lnTo>
                  <a:lnTo>
                    <a:pt x="0" y="3"/>
                  </a:lnTo>
                  <a:lnTo>
                    <a:pt x="1" y="2"/>
                  </a:lnTo>
                  <a:lnTo>
                    <a:pt x="1" y="1"/>
                  </a:lnTo>
                  <a:lnTo>
                    <a:pt x="2" y="0"/>
                  </a:lnTo>
                  <a:lnTo>
                    <a:pt x="22" y="0"/>
                  </a:lnTo>
                  <a:lnTo>
                    <a:pt x="41" y="0"/>
                  </a:lnTo>
                  <a:lnTo>
                    <a:pt x="61" y="0"/>
                  </a:lnTo>
                  <a:lnTo>
                    <a:pt x="80" y="0"/>
                  </a:lnTo>
                  <a:lnTo>
                    <a:pt x="99" y="0"/>
                  </a:lnTo>
                  <a:lnTo>
                    <a:pt x="118" y="0"/>
                  </a:lnTo>
                  <a:lnTo>
                    <a:pt x="138" y="0"/>
                  </a:lnTo>
                  <a:lnTo>
                    <a:pt x="157" y="0"/>
                  </a:lnTo>
                  <a:lnTo>
                    <a:pt x="157" y="1"/>
                  </a:lnTo>
                  <a:lnTo>
                    <a:pt x="157" y="2"/>
                  </a:lnTo>
                  <a:lnTo>
                    <a:pt x="157" y="3"/>
                  </a:lnTo>
                  <a:lnTo>
                    <a:pt x="157" y="5"/>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4" name="Freeform 1040">
              <a:extLst>
                <a:ext uri="{FF2B5EF4-FFF2-40B4-BE49-F238E27FC236}">
                  <a16:creationId xmlns:a16="http://schemas.microsoft.com/office/drawing/2014/main" id="{00000000-0008-0000-0800-000028040000}"/>
                </a:ext>
              </a:extLst>
            </xdr:cNvPr>
            <xdr:cNvSpPr>
              <a:spLocks/>
            </xdr:cNvSpPr>
          </xdr:nvSpPr>
          <xdr:spPr bwMode="auto">
            <a:xfrm>
              <a:off x="830" y="565"/>
              <a:ext cx="24" cy="36"/>
            </a:xfrm>
            <a:custGeom>
              <a:avLst/>
              <a:gdLst>
                <a:gd name="T0" fmla="*/ 23 w 47"/>
                <a:gd name="T1" fmla="*/ 36 h 72"/>
                <a:gd name="T2" fmla="*/ 21 w 47"/>
                <a:gd name="T3" fmla="*/ 35 h 72"/>
                <a:gd name="T4" fmla="*/ 19 w 47"/>
                <a:gd name="T5" fmla="*/ 33 h 72"/>
                <a:gd name="T6" fmla="*/ 16 w 47"/>
                <a:gd name="T7" fmla="*/ 32 h 72"/>
                <a:gd name="T8" fmla="*/ 13 w 47"/>
                <a:gd name="T9" fmla="*/ 31 h 72"/>
                <a:gd name="T10" fmla="*/ 10 w 47"/>
                <a:gd name="T11" fmla="*/ 29 h 72"/>
                <a:gd name="T12" fmla="*/ 8 w 47"/>
                <a:gd name="T13" fmla="*/ 28 h 72"/>
                <a:gd name="T14" fmla="*/ 5 w 47"/>
                <a:gd name="T15" fmla="*/ 26 h 72"/>
                <a:gd name="T16" fmla="*/ 4 w 47"/>
                <a:gd name="T17" fmla="*/ 24 h 72"/>
                <a:gd name="T18" fmla="*/ 3 w 47"/>
                <a:gd name="T19" fmla="*/ 22 h 72"/>
                <a:gd name="T20" fmla="*/ 3 w 47"/>
                <a:gd name="T21" fmla="*/ 19 h 72"/>
                <a:gd name="T22" fmla="*/ 2 w 47"/>
                <a:gd name="T23" fmla="*/ 15 h 72"/>
                <a:gd name="T24" fmla="*/ 1 w 47"/>
                <a:gd name="T25" fmla="*/ 12 h 72"/>
                <a:gd name="T26" fmla="*/ 0 w 47"/>
                <a:gd name="T27" fmla="*/ 9 h 72"/>
                <a:gd name="T28" fmla="*/ 0 w 47"/>
                <a:gd name="T29" fmla="*/ 6 h 72"/>
                <a:gd name="T30" fmla="*/ 0 w 47"/>
                <a:gd name="T31" fmla="*/ 2 h 72"/>
                <a:gd name="T32" fmla="*/ 0 w 47"/>
                <a:gd name="T33" fmla="*/ 0 h 72"/>
                <a:gd name="T34" fmla="*/ 6 w 47"/>
                <a:gd name="T35" fmla="*/ 2 h 72"/>
                <a:gd name="T36" fmla="*/ 11 w 47"/>
                <a:gd name="T37" fmla="*/ 6 h 72"/>
                <a:gd name="T38" fmla="*/ 16 w 47"/>
                <a:gd name="T39" fmla="*/ 10 h 72"/>
                <a:gd name="T40" fmla="*/ 20 w 47"/>
                <a:gd name="T41" fmla="*/ 16 h 72"/>
                <a:gd name="T42" fmla="*/ 22 w 47"/>
                <a:gd name="T43" fmla="*/ 21 h 72"/>
                <a:gd name="T44" fmla="*/ 23 w 47"/>
                <a:gd name="T45" fmla="*/ 27 h 72"/>
                <a:gd name="T46" fmla="*/ 24 w 47"/>
                <a:gd name="T47" fmla="*/ 32 h 72"/>
                <a:gd name="T48" fmla="*/ 23 w 47"/>
                <a:gd name="T49" fmla="*/ 36 h 72"/>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7" h="72">
                  <a:moveTo>
                    <a:pt x="46" y="72"/>
                  </a:moveTo>
                  <a:lnTo>
                    <a:pt x="42" y="70"/>
                  </a:lnTo>
                  <a:lnTo>
                    <a:pt x="37" y="66"/>
                  </a:lnTo>
                  <a:lnTo>
                    <a:pt x="31" y="64"/>
                  </a:lnTo>
                  <a:lnTo>
                    <a:pt x="26" y="61"/>
                  </a:lnTo>
                  <a:lnTo>
                    <a:pt x="20" y="58"/>
                  </a:lnTo>
                  <a:lnTo>
                    <a:pt x="15" y="55"/>
                  </a:lnTo>
                  <a:lnTo>
                    <a:pt x="10" y="52"/>
                  </a:lnTo>
                  <a:lnTo>
                    <a:pt x="7" y="48"/>
                  </a:lnTo>
                  <a:lnTo>
                    <a:pt x="6" y="43"/>
                  </a:lnTo>
                  <a:lnTo>
                    <a:pt x="5" y="37"/>
                  </a:lnTo>
                  <a:lnTo>
                    <a:pt x="4" y="30"/>
                  </a:lnTo>
                  <a:lnTo>
                    <a:pt x="2" y="24"/>
                  </a:lnTo>
                  <a:lnTo>
                    <a:pt x="0" y="17"/>
                  </a:lnTo>
                  <a:lnTo>
                    <a:pt x="0" y="11"/>
                  </a:lnTo>
                  <a:lnTo>
                    <a:pt x="0" y="4"/>
                  </a:lnTo>
                  <a:lnTo>
                    <a:pt x="0" y="0"/>
                  </a:lnTo>
                  <a:lnTo>
                    <a:pt x="12" y="3"/>
                  </a:lnTo>
                  <a:lnTo>
                    <a:pt x="22" y="11"/>
                  </a:lnTo>
                  <a:lnTo>
                    <a:pt x="31" y="20"/>
                  </a:lnTo>
                  <a:lnTo>
                    <a:pt x="39" y="31"/>
                  </a:lnTo>
                  <a:lnTo>
                    <a:pt x="44" y="42"/>
                  </a:lnTo>
                  <a:lnTo>
                    <a:pt x="46" y="54"/>
                  </a:lnTo>
                  <a:lnTo>
                    <a:pt x="47" y="64"/>
                  </a:lnTo>
                  <a:lnTo>
                    <a:pt x="46" y="7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5" name="Freeform 1041">
              <a:extLst>
                <a:ext uri="{FF2B5EF4-FFF2-40B4-BE49-F238E27FC236}">
                  <a16:creationId xmlns:a16="http://schemas.microsoft.com/office/drawing/2014/main" id="{00000000-0008-0000-0800-000029040000}"/>
                </a:ext>
              </a:extLst>
            </xdr:cNvPr>
            <xdr:cNvSpPr>
              <a:spLocks/>
            </xdr:cNvSpPr>
          </xdr:nvSpPr>
          <xdr:spPr bwMode="auto">
            <a:xfrm>
              <a:off x="669" y="567"/>
              <a:ext cx="129" cy="262"/>
            </a:xfrm>
            <a:custGeom>
              <a:avLst/>
              <a:gdLst>
                <a:gd name="T0" fmla="*/ 68 w 258"/>
                <a:gd name="T1" fmla="*/ 0 h 524"/>
                <a:gd name="T2" fmla="*/ 129 w 258"/>
                <a:gd name="T3" fmla="*/ 262 h 524"/>
                <a:gd name="T4" fmla="*/ 122 w 258"/>
                <a:gd name="T5" fmla="*/ 252 h 524"/>
                <a:gd name="T6" fmla="*/ 115 w 258"/>
                <a:gd name="T7" fmla="*/ 241 h 524"/>
                <a:gd name="T8" fmla="*/ 107 w 258"/>
                <a:gd name="T9" fmla="*/ 230 h 524"/>
                <a:gd name="T10" fmla="*/ 99 w 258"/>
                <a:gd name="T11" fmla="*/ 219 h 524"/>
                <a:gd name="T12" fmla="*/ 91 w 258"/>
                <a:gd name="T13" fmla="*/ 208 h 524"/>
                <a:gd name="T14" fmla="*/ 83 w 258"/>
                <a:gd name="T15" fmla="*/ 197 h 524"/>
                <a:gd name="T16" fmla="*/ 74 w 258"/>
                <a:gd name="T17" fmla="*/ 185 h 524"/>
                <a:gd name="T18" fmla="*/ 66 w 258"/>
                <a:gd name="T19" fmla="*/ 174 h 524"/>
                <a:gd name="T20" fmla="*/ 57 w 258"/>
                <a:gd name="T21" fmla="*/ 162 h 524"/>
                <a:gd name="T22" fmla="*/ 49 w 258"/>
                <a:gd name="T23" fmla="*/ 151 h 524"/>
                <a:gd name="T24" fmla="*/ 41 w 258"/>
                <a:gd name="T25" fmla="*/ 140 h 524"/>
                <a:gd name="T26" fmla="*/ 32 w 258"/>
                <a:gd name="T27" fmla="*/ 128 h 524"/>
                <a:gd name="T28" fmla="*/ 24 w 258"/>
                <a:gd name="T29" fmla="*/ 117 h 524"/>
                <a:gd name="T30" fmla="*/ 16 w 258"/>
                <a:gd name="T31" fmla="*/ 105 h 524"/>
                <a:gd name="T32" fmla="*/ 8 w 258"/>
                <a:gd name="T33" fmla="*/ 94 h 524"/>
                <a:gd name="T34" fmla="*/ 0 w 258"/>
                <a:gd name="T35" fmla="*/ 83 h 524"/>
                <a:gd name="T36" fmla="*/ 11 w 258"/>
                <a:gd name="T37" fmla="*/ 74 h 524"/>
                <a:gd name="T38" fmla="*/ 21 w 258"/>
                <a:gd name="T39" fmla="*/ 65 h 524"/>
                <a:gd name="T40" fmla="*/ 30 w 258"/>
                <a:gd name="T41" fmla="*/ 55 h 524"/>
                <a:gd name="T42" fmla="*/ 39 w 258"/>
                <a:gd name="T43" fmla="*/ 45 h 524"/>
                <a:gd name="T44" fmla="*/ 48 w 258"/>
                <a:gd name="T45" fmla="*/ 34 h 524"/>
                <a:gd name="T46" fmla="*/ 55 w 258"/>
                <a:gd name="T47" fmla="*/ 23 h 524"/>
                <a:gd name="T48" fmla="*/ 62 w 258"/>
                <a:gd name="T49" fmla="*/ 12 h 524"/>
                <a:gd name="T50" fmla="*/ 68 w 258"/>
                <a:gd name="T51" fmla="*/ 0 h 524"/>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258" h="524">
                  <a:moveTo>
                    <a:pt x="136" y="0"/>
                  </a:moveTo>
                  <a:lnTo>
                    <a:pt x="258" y="524"/>
                  </a:lnTo>
                  <a:lnTo>
                    <a:pt x="243" y="503"/>
                  </a:lnTo>
                  <a:lnTo>
                    <a:pt x="229" y="481"/>
                  </a:lnTo>
                  <a:lnTo>
                    <a:pt x="214" y="459"/>
                  </a:lnTo>
                  <a:lnTo>
                    <a:pt x="197" y="438"/>
                  </a:lnTo>
                  <a:lnTo>
                    <a:pt x="181" y="415"/>
                  </a:lnTo>
                  <a:lnTo>
                    <a:pt x="165" y="393"/>
                  </a:lnTo>
                  <a:lnTo>
                    <a:pt x="148" y="370"/>
                  </a:lnTo>
                  <a:lnTo>
                    <a:pt x="131" y="347"/>
                  </a:lnTo>
                  <a:lnTo>
                    <a:pt x="114" y="324"/>
                  </a:lnTo>
                  <a:lnTo>
                    <a:pt x="98" y="301"/>
                  </a:lnTo>
                  <a:lnTo>
                    <a:pt x="81" y="279"/>
                  </a:lnTo>
                  <a:lnTo>
                    <a:pt x="64" y="256"/>
                  </a:lnTo>
                  <a:lnTo>
                    <a:pt x="48" y="233"/>
                  </a:lnTo>
                  <a:lnTo>
                    <a:pt x="32" y="210"/>
                  </a:lnTo>
                  <a:lnTo>
                    <a:pt x="15" y="187"/>
                  </a:lnTo>
                  <a:lnTo>
                    <a:pt x="0" y="165"/>
                  </a:lnTo>
                  <a:lnTo>
                    <a:pt x="22" y="147"/>
                  </a:lnTo>
                  <a:lnTo>
                    <a:pt x="42" y="129"/>
                  </a:lnTo>
                  <a:lnTo>
                    <a:pt x="60" y="109"/>
                  </a:lnTo>
                  <a:lnTo>
                    <a:pt x="78" y="89"/>
                  </a:lnTo>
                  <a:lnTo>
                    <a:pt x="95" y="68"/>
                  </a:lnTo>
                  <a:lnTo>
                    <a:pt x="110" y="46"/>
                  </a:lnTo>
                  <a:lnTo>
                    <a:pt x="124" y="23"/>
                  </a:lnTo>
                  <a:lnTo>
                    <a:pt x="136" y="0"/>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6" name="Freeform 1042">
              <a:extLst>
                <a:ext uri="{FF2B5EF4-FFF2-40B4-BE49-F238E27FC236}">
                  <a16:creationId xmlns:a16="http://schemas.microsoft.com/office/drawing/2014/main" id="{00000000-0008-0000-0800-00002A040000}"/>
                </a:ext>
              </a:extLst>
            </xdr:cNvPr>
            <xdr:cNvSpPr>
              <a:spLocks/>
            </xdr:cNvSpPr>
          </xdr:nvSpPr>
          <xdr:spPr bwMode="auto">
            <a:xfrm>
              <a:off x="925" y="563"/>
              <a:ext cx="43" cy="22"/>
            </a:xfrm>
            <a:custGeom>
              <a:avLst/>
              <a:gdLst>
                <a:gd name="T0" fmla="*/ 43 w 84"/>
                <a:gd name="T1" fmla="*/ 4 h 44"/>
                <a:gd name="T2" fmla="*/ 41 w 84"/>
                <a:gd name="T3" fmla="*/ 9 h 44"/>
                <a:gd name="T4" fmla="*/ 38 w 84"/>
                <a:gd name="T5" fmla="*/ 13 h 44"/>
                <a:gd name="T6" fmla="*/ 33 w 84"/>
                <a:gd name="T7" fmla="*/ 17 h 44"/>
                <a:gd name="T8" fmla="*/ 26 w 84"/>
                <a:gd name="T9" fmla="*/ 21 h 44"/>
                <a:gd name="T10" fmla="*/ 24 w 84"/>
                <a:gd name="T11" fmla="*/ 22 h 44"/>
                <a:gd name="T12" fmla="*/ 21 w 84"/>
                <a:gd name="T13" fmla="*/ 21 h 44"/>
                <a:gd name="T14" fmla="*/ 18 w 84"/>
                <a:gd name="T15" fmla="*/ 20 h 44"/>
                <a:gd name="T16" fmla="*/ 14 w 84"/>
                <a:gd name="T17" fmla="*/ 18 h 44"/>
                <a:gd name="T18" fmla="*/ 10 w 84"/>
                <a:gd name="T19" fmla="*/ 15 h 44"/>
                <a:gd name="T20" fmla="*/ 6 w 84"/>
                <a:gd name="T21" fmla="*/ 13 h 44"/>
                <a:gd name="T22" fmla="*/ 3 w 84"/>
                <a:gd name="T23" fmla="*/ 11 h 44"/>
                <a:gd name="T24" fmla="*/ 0 w 84"/>
                <a:gd name="T25" fmla="*/ 8 h 44"/>
                <a:gd name="T26" fmla="*/ 1 w 84"/>
                <a:gd name="T27" fmla="*/ 7 h 44"/>
                <a:gd name="T28" fmla="*/ 3 w 84"/>
                <a:gd name="T29" fmla="*/ 4 h 44"/>
                <a:gd name="T30" fmla="*/ 6 w 84"/>
                <a:gd name="T31" fmla="*/ 2 h 44"/>
                <a:gd name="T32" fmla="*/ 8 w 84"/>
                <a:gd name="T33" fmla="*/ 0 h 44"/>
                <a:gd name="T34" fmla="*/ 10 w 84"/>
                <a:gd name="T35" fmla="*/ 0 h 44"/>
                <a:gd name="T36" fmla="*/ 14 w 84"/>
                <a:gd name="T37" fmla="*/ 1 h 44"/>
                <a:gd name="T38" fmla="*/ 19 w 84"/>
                <a:gd name="T39" fmla="*/ 2 h 44"/>
                <a:gd name="T40" fmla="*/ 25 w 84"/>
                <a:gd name="T41" fmla="*/ 3 h 44"/>
                <a:gd name="T42" fmla="*/ 31 w 84"/>
                <a:gd name="T43" fmla="*/ 3 h 44"/>
                <a:gd name="T44" fmla="*/ 36 w 84"/>
                <a:gd name="T45" fmla="*/ 4 h 44"/>
                <a:gd name="T46" fmla="*/ 40 w 84"/>
                <a:gd name="T47" fmla="*/ 4 h 44"/>
                <a:gd name="T48" fmla="*/ 43 w 84"/>
                <a:gd name="T49" fmla="*/ 4 h 44"/>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84" h="44">
                  <a:moveTo>
                    <a:pt x="84" y="7"/>
                  </a:moveTo>
                  <a:lnTo>
                    <a:pt x="81" y="18"/>
                  </a:lnTo>
                  <a:lnTo>
                    <a:pt x="74" y="25"/>
                  </a:lnTo>
                  <a:lnTo>
                    <a:pt x="64" y="33"/>
                  </a:lnTo>
                  <a:lnTo>
                    <a:pt x="51" y="42"/>
                  </a:lnTo>
                  <a:lnTo>
                    <a:pt x="47" y="44"/>
                  </a:lnTo>
                  <a:lnTo>
                    <a:pt x="41" y="42"/>
                  </a:lnTo>
                  <a:lnTo>
                    <a:pt x="35" y="39"/>
                  </a:lnTo>
                  <a:lnTo>
                    <a:pt x="27" y="35"/>
                  </a:lnTo>
                  <a:lnTo>
                    <a:pt x="20" y="30"/>
                  </a:lnTo>
                  <a:lnTo>
                    <a:pt x="12" y="25"/>
                  </a:lnTo>
                  <a:lnTo>
                    <a:pt x="5" y="21"/>
                  </a:lnTo>
                  <a:lnTo>
                    <a:pt x="0" y="16"/>
                  </a:lnTo>
                  <a:lnTo>
                    <a:pt x="1" y="13"/>
                  </a:lnTo>
                  <a:lnTo>
                    <a:pt x="6" y="8"/>
                  </a:lnTo>
                  <a:lnTo>
                    <a:pt x="11" y="4"/>
                  </a:lnTo>
                  <a:lnTo>
                    <a:pt x="16" y="0"/>
                  </a:lnTo>
                  <a:lnTo>
                    <a:pt x="20" y="0"/>
                  </a:lnTo>
                  <a:lnTo>
                    <a:pt x="27" y="1"/>
                  </a:lnTo>
                  <a:lnTo>
                    <a:pt x="37" y="4"/>
                  </a:lnTo>
                  <a:lnTo>
                    <a:pt x="48" y="5"/>
                  </a:lnTo>
                  <a:lnTo>
                    <a:pt x="61" y="6"/>
                  </a:lnTo>
                  <a:lnTo>
                    <a:pt x="71" y="7"/>
                  </a:lnTo>
                  <a:lnTo>
                    <a:pt x="79" y="8"/>
                  </a:lnTo>
                  <a:lnTo>
                    <a:pt x="84" y="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7" name="Freeform 1043">
              <a:extLst>
                <a:ext uri="{FF2B5EF4-FFF2-40B4-BE49-F238E27FC236}">
                  <a16:creationId xmlns:a16="http://schemas.microsoft.com/office/drawing/2014/main" id="{00000000-0008-0000-0800-00002B040000}"/>
                </a:ext>
              </a:extLst>
            </xdr:cNvPr>
            <xdr:cNvSpPr>
              <a:spLocks/>
            </xdr:cNvSpPr>
          </xdr:nvSpPr>
          <xdr:spPr bwMode="auto">
            <a:xfrm>
              <a:off x="70" y="563"/>
              <a:ext cx="134" cy="120"/>
            </a:xfrm>
            <a:custGeom>
              <a:avLst/>
              <a:gdLst>
                <a:gd name="T0" fmla="*/ 125 w 268"/>
                <a:gd name="T1" fmla="*/ 51 h 241"/>
                <a:gd name="T2" fmla="*/ 105 w 268"/>
                <a:gd name="T3" fmla="*/ 43 h 241"/>
                <a:gd name="T4" fmla="*/ 85 w 268"/>
                <a:gd name="T5" fmla="*/ 40 h 241"/>
                <a:gd name="T6" fmla="*/ 64 w 268"/>
                <a:gd name="T7" fmla="*/ 40 h 241"/>
                <a:gd name="T8" fmla="*/ 46 w 268"/>
                <a:gd name="T9" fmla="*/ 41 h 241"/>
                <a:gd name="T10" fmla="*/ 30 w 268"/>
                <a:gd name="T11" fmla="*/ 43 h 241"/>
                <a:gd name="T12" fmla="*/ 18 w 268"/>
                <a:gd name="T13" fmla="*/ 46 h 241"/>
                <a:gd name="T14" fmla="*/ 11 w 268"/>
                <a:gd name="T15" fmla="*/ 49 h 241"/>
                <a:gd name="T16" fmla="*/ 15 w 268"/>
                <a:gd name="T17" fmla="*/ 51 h 241"/>
                <a:gd name="T18" fmla="*/ 25 w 268"/>
                <a:gd name="T19" fmla="*/ 51 h 241"/>
                <a:gd name="T20" fmla="*/ 25 w 268"/>
                <a:gd name="T21" fmla="*/ 57 h 241"/>
                <a:gd name="T22" fmla="*/ 19 w 268"/>
                <a:gd name="T23" fmla="*/ 74 h 241"/>
                <a:gd name="T24" fmla="*/ 14 w 268"/>
                <a:gd name="T25" fmla="*/ 95 h 241"/>
                <a:gd name="T26" fmla="*/ 9 w 268"/>
                <a:gd name="T27" fmla="*/ 114 h 241"/>
                <a:gd name="T28" fmla="*/ 6 w 268"/>
                <a:gd name="T29" fmla="*/ 115 h 241"/>
                <a:gd name="T30" fmla="*/ 3 w 268"/>
                <a:gd name="T31" fmla="*/ 98 h 241"/>
                <a:gd name="T32" fmla="*/ 1 w 268"/>
                <a:gd name="T33" fmla="*/ 78 h 241"/>
                <a:gd name="T34" fmla="*/ 0 w 268"/>
                <a:gd name="T35" fmla="*/ 60 h 241"/>
                <a:gd name="T36" fmla="*/ 1 w 268"/>
                <a:gd name="T37" fmla="*/ 50 h 241"/>
                <a:gd name="T38" fmla="*/ 4 w 268"/>
                <a:gd name="T39" fmla="*/ 38 h 241"/>
                <a:gd name="T40" fmla="*/ 11 w 268"/>
                <a:gd name="T41" fmla="*/ 26 h 241"/>
                <a:gd name="T42" fmla="*/ 18 w 268"/>
                <a:gd name="T43" fmla="*/ 16 h 241"/>
                <a:gd name="T44" fmla="*/ 24 w 268"/>
                <a:gd name="T45" fmla="*/ 11 h 241"/>
                <a:gd name="T46" fmla="*/ 35 w 268"/>
                <a:gd name="T47" fmla="*/ 2 h 241"/>
                <a:gd name="T48" fmla="*/ 42 w 268"/>
                <a:gd name="T49" fmla="*/ 0 h 241"/>
                <a:gd name="T50" fmla="*/ 48 w 268"/>
                <a:gd name="T51" fmla="*/ 0 h 241"/>
                <a:gd name="T52" fmla="*/ 55 w 268"/>
                <a:gd name="T53" fmla="*/ 0 h 241"/>
                <a:gd name="T54" fmla="*/ 60 w 268"/>
                <a:gd name="T55" fmla="*/ 1 h 241"/>
                <a:gd name="T56" fmla="*/ 72 w 268"/>
                <a:gd name="T57" fmla="*/ 4 h 241"/>
                <a:gd name="T58" fmla="*/ 92 w 268"/>
                <a:gd name="T59" fmla="*/ 12 h 241"/>
                <a:gd name="T60" fmla="*/ 112 w 268"/>
                <a:gd name="T61" fmla="*/ 26 h 241"/>
                <a:gd name="T62" fmla="*/ 128 w 268"/>
                <a:gd name="T63" fmla="*/ 44 h 241"/>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Lst>
              <a:ahLst/>
              <a:cxnLst>
                <a:cxn ang="T64">
                  <a:pos x="T0" y="T1"/>
                </a:cxn>
                <a:cxn ang="T65">
                  <a:pos x="T2" y="T3"/>
                </a:cxn>
                <a:cxn ang="T66">
                  <a:pos x="T4" y="T5"/>
                </a:cxn>
                <a:cxn ang="T67">
                  <a:pos x="T6" y="T7"/>
                </a:cxn>
                <a:cxn ang="T68">
                  <a:pos x="T8" y="T9"/>
                </a:cxn>
                <a:cxn ang="T69">
                  <a:pos x="T10" y="T11"/>
                </a:cxn>
                <a:cxn ang="T70">
                  <a:pos x="T12" y="T13"/>
                </a:cxn>
                <a:cxn ang="T71">
                  <a:pos x="T14" y="T15"/>
                </a:cxn>
                <a:cxn ang="T72">
                  <a:pos x="T16" y="T17"/>
                </a:cxn>
                <a:cxn ang="T73">
                  <a:pos x="T18" y="T19"/>
                </a:cxn>
                <a:cxn ang="T74">
                  <a:pos x="T20" y="T21"/>
                </a:cxn>
                <a:cxn ang="T75">
                  <a:pos x="T22" y="T23"/>
                </a:cxn>
                <a:cxn ang="T76">
                  <a:pos x="T24" y="T25"/>
                </a:cxn>
                <a:cxn ang="T77">
                  <a:pos x="T26" y="T27"/>
                </a:cxn>
                <a:cxn ang="T78">
                  <a:pos x="T28" y="T29"/>
                </a:cxn>
                <a:cxn ang="T79">
                  <a:pos x="T30" y="T31"/>
                </a:cxn>
                <a:cxn ang="T80">
                  <a:pos x="T32" y="T33"/>
                </a:cxn>
                <a:cxn ang="T81">
                  <a:pos x="T34" y="T35"/>
                </a:cxn>
                <a:cxn ang="T82">
                  <a:pos x="T36" y="T37"/>
                </a:cxn>
                <a:cxn ang="T83">
                  <a:pos x="T38" y="T39"/>
                </a:cxn>
                <a:cxn ang="T84">
                  <a:pos x="T40" y="T41"/>
                </a:cxn>
                <a:cxn ang="T85">
                  <a:pos x="T42" y="T43"/>
                </a:cxn>
                <a:cxn ang="T86">
                  <a:pos x="T44" y="T45"/>
                </a:cxn>
                <a:cxn ang="T87">
                  <a:pos x="T46" y="T47"/>
                </a:cxn>
                <a:cxn ang="T88">
                  <a:pos x="T48" y="T49"/>
                </a:cxn>
                <a:cxn ang="T89">
                  <a:pos x="T50" y="T51"/>
                </a:cxn>
                <a:cxn ang="T90">
                  <a:pos x="T52" y="T53"/>
                </a:cxn>
                <a:cxn ang="T91">
                  <a:pos x="T54" y="T55"/>
                </a:cxn>
                <a:cxn ang="T92">
                  <a:pos x="T56" y="T57"/>
                </a:cxn>
                <a:cxn ang="T93">
                  <a:pos x="T58" y="T59"/>
                </a:cxn>
                <a:cxn ang="T94">
                  <a:pos x="T60" y="T61"/>
                </a:cxn>
                <a:cxn ang="T95">
                  <a:pos x="T62" y="T63"/>
                </a:cxn>
              </a:cxnLst>
              <a:rect l="0" t="0" r="r" b="b"/>
              <a:pathLst>
                <a:path w="268" h="241">
                  <a:moveTo>
                    <a:pt x="268" y="111"/>
                  </a:moveTo>
                  <a:lnTo>
                    <a:pt x="249" y="102"/>
                  </a:lnTo>
                  <a:lnTo>
                    <a:pt x="230" y="93"/>
                  </a:lnTo>
                  <a:lnTo>
                    <a:pt x="210" y="87"/>
                  </a:lnTo>
                  <a:lnTo>
                    <a:pt x="189" y="84"/>
                  </a:lnTo>
                  <a:lnTo>
                    <a:pt x="169" y="81"/>
                  </a:lnTo>
                  <a:lnTo>
                    <a:pt x="148" y="80"/>
                  </a:lnTo>
                  <a:lnTo>
                    <a:pt x="128" y="80"/>
                  </a:lnTo>
                  <a:lnTo>
                    <a:pt x="109" y="81"/>
                  </a:lnTo>
                  <a:lnTo>
                    <a:pt x="92" y="82"/>
                  </a:lnTo>
                  <a:lnTo>
                    <a:pt x="74" y="85"/>
                  </a:lnTo>
                  <a:lnTo>
                    <a:pt x="59" y="87"/>
                  </a:lnTo>
                  <a:lnTo>
                    <a:pt x="47" y="91"/>
                  </a:lnTo>
                  <a:lnTo>
                    <a:pt x="36" y="93"/>
                  </a:lnTo>
                  <a:lnTo>
                    <a:pt x="27" y="96"/>
                  </a:lnTo>
                  <a:lnTo>
                    <a:pt x="22" y="98"/>
                  </a:lnTo>
                  <a:lnTo>
                    <a:pt x="20" y="99"/>
                  </a:lnTo>
                  <a:lnTo>
                    <a:pt x="29" y="102"/>
                  </a:lnTo>
                  <a:lnTo>
                    <a:pt x="41" y="102"/>
                  </a:lnTo>
                  <a:lnTo>
                    <a:pt x="49" y="102"/>
                  </a:lnTo>
                  <a:lnTo>
                    <a:pt x="54" y="102"/>
                  </a:lnTo>
                  <a:lnTo>
                    <a:pt x="49" y="114"/>
                  </a:lnTo>
                  <a:lnTo>
                    <a:pt x="44" y="130"/>
                  </a:lnTo>
                  <a:lnTo>
                    <a:pt x="38" y="149"/>
                  </a:lnTo>
                  <a:lnTo>
                    <a:pt x="32" y="171"/>
                  </a:lnTo>
                  <a:lnTo>
                    <a:pt x="27" y="191"/>
                  </a:lnTo>
                  <a:lnTo>
                    <a:pt x="21" y="212"/>
                  </a:lnTo>
                  <a:lnTo>
                    <a:pt x="17" y="229"/>
                  </a:lnTo>
                  <a:lnTo>
                    <a:pt x="13" y="241"/>
                  </a:lnTo>
                  <a:lnTo>
                    <a:pt x="11" y="231"/>
                  </a:lnTo>
                  <a:lnTo>
                    <a:pt x="8" y="217"/>
                  </a:lnTo>
                  <a:lnTo>
                    <a:pt x="6" y="197"/>
                  </a:lnTo>
                  <a:lnTo>
                    <a:pt x="3" y="177"/>
                  </a:lnTo>
                  <a:lnTo>
                    <a:pt x="1" y="156"/>
                  </a:lnTo>
                  <a:lnTo>
                    <a:pt x="0" y="137"/>
                  </a:lnTo>
                  <a:lnTo>
                    <a:pt x="0" y="121"/>
                  </a:lnTo>
                  <a:lnTo>
                    <a:pt x="0" y="111"/>
                  </a:lnTo>
                  <a:lnTo>
                    <a:pt x="2" y="101"/>
                  </a:lnTo>
                  <a:lnTo>
                    <a:pt x="5" y="90"/>
                  </a:lnTo>
                  <a:lnTo>
                    <a:pt x="8" y="77"/>
                  </a:lnTo>
                  <a:lnTo>
                    <a:pt x="15" y="64"/>
                  </a:lnTo>
                  <a:lnTo>
                    <a:pt x="21" y="52"/>
                  </a:lnTo>
                  <a:lnTo>
                    <a:pt x="27" y="42"/>
                  </a:lnTo>
                  <a:lnTo>
                    <a:pt x="36" y="33"/>
                  </a:lnTo>
                  <a:lnTo>
                    <a:pt x="44" y="27"/>
                  </a:lnTo>
                  <a:lnTo>
                    <a:pt x="48" y="22"/>
                  </a:lnTo>
                  <a:lnTo>
                    <a:pt x="58" y="12"/>
                  </a:lnTo>
                  <a:lnTo>
                    <a:pt x="69" y="5"/>
                  </a:lnTo>
                  <a:lnTo>
                    <a:pt x="78" y="2"/>
                  </a:lnTo>
                  <a:lnTo>
                    <a:pt x="84" y="1"/>
                  </a:lnTo>
                  <a:lnTo>
                    <a:pt x="89" y="0"/>
                  </a:lnTo>
                  <a:lnTo>
                    <a:pt x="96" y="0"/>
                  </a:lnTo>
                  <a:lnTo>
                    <a:pt x="103" y="0"/>
                  </a:lnTo>
                  <a:lnTo>
                    <a:pt x="109" y="0"/>
                  </a:lnTo>
                  <a:lnTo>
                    <a:pt x="115" y="1"/>
                  </a:lnTo>
                  <a:lnTo>
                    <a:pt x="120" y="2"/>
                  </a:lnTo>
                  <a:lnTo>
                    <a:pt x="127" y="4"/>
                  </a:lnTo>
                  <a:lnTo>
                    <a:pt x="144" y="8"/>
                  </a:lnTo>
                  <a:lnTo>
                    <a:pt x="163" y="16"/>
                  </a:lnTo>
                  <a:lnTo>
                    <a:pt x="183" y="25"/>
                  </a:lnTo>
                  <a:lnTo>
                    <a:pt x="204" y="38"/>
                  </a:lnTo>
                  <a:lnTo>
                    <a:pt x="223" y="52"/>
                  </a:lnTo>
                  <a:lnTo>
                    <a:pt x="241" y="69"/>
                  </a:lnTo>
                  <a:lnTo>
                    <a:pt x="256" y="88"/>
                  </a:lnTo>
                  <a:lnTo>
                    <a:pt x="268" y="11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8" name="Freeform 1044">
              <a:extLst>
                <a:ext uri="{FF2B5EF4-FFF2-40B4-BE49-F238E27FC236}">
                  <a16:creationId xmlns:a16="http://schemas.microsoft.com/office/drawing/2014/main" id="{00000000-0008-0000-0800-00002C040000}"/>
                </a:ext>
              </a:extLst>
            </xdr:cNvPr>
            <xdr:cNvSpPr>
              <a:spLocks/>
            </xdr:cNvSpPr>
          </xdr:nvSpPr>
          <xdr:spPr bwMode="auto">
            <a:xfrm>
              <a:off x="858" y="564"/>
              <a:ext cx="25" cy="40"/>
            </a:xfrm>
            <a:custGeom>
              <a:avLst/>
              <a:gdLst>
                <a:gd name="T0" fmla="*/ 20 w 50"/>
                <a:gd name="T1" fmla="*/ 0 h 81"/>
                <a:gd name="T2" fmla="*/ 21 w 50"/>
                <a:gd name="T3" fmla="*/ 3 h 81"/>
                <a:gd name="T4" fmla="*/ 23 w 50"/>
                <a:gd name="T5" fmla="*/ 6 h 81"/>
                <a:gd name="T6" fmla="*/ 25 w 50"/>
                <a:gd name="T7" fmla="*/ 9 h 81"/>
                <a:gd name="T8" fmla="*/ 25 w 50"/>
                <a:gd name="T9" fmla="*/ 11 h 81"/>
                <a:gd name="T10" fmla="*/ 25 w 50"/>
                <a:gd name="T11" fmla="*/ 14 h 81"/>
                <a:gd name="T12" fmla="*/ 25 w 50"/>
                <a:gd name="T13" fmla="*/ 17 h 81"/>
                <a:gd name="T14" fmla="*/ 25 w 50"/>
                <a:gd name="T15" fmla="*/ 20 h 81"/>
                <a:gd name="T16" fmla="*/ 25 w 50"/>
                <a:gd name="T17" fmla="*/ 23 h 81"/>
                <a:gd name="T18" fmla="*/ 22 w 50"/>
                <a:gd name="T19" fmla="*/ 26 h 81"/>
                <a:gd name="T20" fmla="*/ 19 w 50"/>
                <a:gd name="T21" fmla="*/ 29 h 81"/>
                <a:gd name="T22" fmla="*/ 16 w 50"/>
                <a:gd name="T23" fmla="*/ 32 h 81"/>
                <a:gd name="T24" fmla="*/ 14 w 50"/>
                <a:gd name="T25" fmla="*/ 34 h 81"/>
                <a:gd name="T26" fmla="*/ 12 w 50"/>
                <a:gd name="T27" fmla="*/ 36 h 81"/>
                <a:gd name="T28" fmla="*/ 10 w 50"/>
                <a:gd name="T29" fmla="*/ 38 h 81"/>
                <a:gd name="T30" fmla="*/ 8 w 50"/>
                <a:gd name="T31" fmla="*/ 39 h 81"/>
                <a:gd name="T32" fmla="*/ 7 w 50"/>
                <a:gd name="T33" fmla="*/ 40 h 81"/>
                <a:gd name="T34" fmla="*/ 5 w 50"/>
                <a:gd name="T35" fmla="*/ 37 h 81"/>
                <a:gd name="T36" fmla="*/ 3 w 50"/>
                <a:gd name="T37" fmla="*/ 34 h 81"/>
                <a:gd name="T38" fmla="*/ 2 w 50"/>
                <a:gd name="T39" fmla="*/ 31 h 81"/>
                <a:gd name="T40" fmla="*/ 1 w 50"/>
                <a:gd name="T41" fmla="*/ 27 h 81"/>
                <a:gd name="T42" fmla="*/ 1 w 50"/>
                <a:gd name="T43" fmla="*/ 23 h 81"/>
                <a:gd name="T44" fmla="*/ 0 w 50"/>
                <a:gd name="T45" fmla="*/ 20 h 81"/>
                <a:gd name="T46" fmla="*/ 0 w 50"/>
                <a:gd name="T47" fmla="*/ 16 h 81"/>
                <a:gd name="T48" fmla="*/ 0 w 50"/>
                <a:gd name="T49" fmla="*/ 13 h 81"/>
                <a:gd name="T50" fmla="*/ 2 w 50"/>
                <a:gd name="T51" fmla="*/ 11 h 81"/>
                <a:gd name="T52" fmla="*/ 5 w 50"/>
                <a:gd name="T53" fmla="*/ 9 h 81"/>
                <a:gd name="T54" fmla="*/ 7 w 50"/>
                <a:gd name="T55" fmla="*/ 7 h 81"/>
                <a:gd name="T56" fmla="*/ 10 w 50"/>
                <a:gd name="T57" fmla="*/ 5 h 81"/>
                <a:gd name="T58" fmla="*/ 13 w 50"/>
                <a:gd name="T59" fmla="*/ 3 h 81"/>
                <a:gd name="T60" fmla="*/ 15 w 50"/>
                <a:gd name="T61" fmla="*/ 1 h 81"/>
                <a:gd name="T62" fmla="*/ 18 w 50"/>
                <a:gd name="T63" fmla="*/ 0 h 81"/>
                <a:gd name="T64" fmla="*/ 20 w 50"/>
                <a:gd name="T65" fmla="*/ 0 h 81"/>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50" h="81">
                  <a:moveTo>
                    <a:pt x="39" y="0"/>
                  </a:moveTo>
                  <a:lnTo>
                    <a:pt x="42" y="6"/>
                  </a:lnTo>
                  <a:lnTo>
                    <a:pt x="46" y="12"/>
                  </a:lnTo>
                  <a:lnTo>
                    <a:pt x="49" y="18"/>
                  </a:lnTo>
                  <a:lnTo>
                    <a:pt x="50" y="23"/>
                  </a:lnTo>
                  <a:lnTo>
                    <a:pt x="50" y="29"/>
                  </a:lnTo>
                  <a:lnTo>
                    <a:pt x="50" y="35"/>
                  </a:lnTo>
                  <a:lnTo>
                    <a:pt x="50" y="41"/>
                  </a:lnTo>
                  <a:lnTo>
                    <a:pt x="50" y="47"/>
                  </a:lnTo>
                  <a:lnTo>
                    <a:pt x="44" y="53"/>
                  </a:lnTo>
                  <a:lnTo>
                    <a:pt x="37" y="58"/>
                  </a:lnTo>
                  <a:lnTo>
                    <a:pt x="32" y="64"/>
                  </a:lnTo>
                  <a:lnTo>
                    <a:pt x="27" y="69"/>
                  </a:lnTo>
                  <a:lnTo>
                    <a:pt x="23" y="73"/>
                  </a:lnTo>
                  <a:lnTo>
                    <a:pt x="19" y="76"/>
                  </a:lnTo>
                  <a:lnTo>
                    <a:pt x="15" y="79"/>
                  </a:lnTo>
                  <a:lnTo>
                    <a:pt x="13" y="81"/>
                  </a:lnTo>
                  <a:lnTo>
                    <a:pt x="9" y="75"/>
                  </a:lnTo>
                  <a:lnTo>
                    <a:pt x="5" y="69"/>
                  </a:lnTo>
                  <a:lnTo>
                    <a:pt x="3" y="62"/>
                  </a:lnTo>
                  <a:lnTo>
                    <a:pt x="1" y="55"/>
                  </a:lnTo>
                  <a:lnTo>
                    <a:pt x="1" y="47"/>
                  </a:lnTo>
                  <a:lnTo>
                    <a:pt x="0" y="40"/>
                  </a:lnTo>
                  <a:lnTo>
                    <a:pt x="0" y="33"/>
                  </a:lnTo>
                  <a:lnTo>
                    <a:pt x="0" y="27"/>
                  </a:lnTo>
                  <a:lnTo>
                    <a:pt x="4" y="23"/>
                  </a:lnTo>
                  <a:lnTo>
                    <a:pt x="9" y="18"/>
                  </a:lnTo>
                  <a:lnTo>
                    <a:pt x="14" y="15"/>
                  </a:lnTo>
                  <a:lnTo>
                    <a:pt x="19" y="10"/>
                  </a:lnTo>
                  <a:lnTo>
                    <a:pt x="25" y="6"/>
                  </a:lnTo>
                  <a:lnTo>
                    <a:pt x="30" y="3"/>
                  </a:lnTo>
                  <a:lnTo>
                    <a:pt x="35" y="1"/>
                  </a:lnTo>
                  <a:lnTo>
                    <a:pt x="39"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69" name="Freeform 1045">
              <a:extLst>
                <a:ext uri="{FF2B5EF4-FFF2-40B4-BE49-F238E27FC236}">
                  <a16:creationId xmlns:a16="http://schemas.microsoft.com/office/drawing/2014/main" id="{00000000-0008-0000-0800-00002D040000}"/>
                </a:ext>
              </a:extLst>
            </xdr:cNvPr>
            <xdr:cNvSpPr>
              <a:spLocks/>
            </xdr:cNvSpPr>
          </xdr:nvSpPr>
          <xdr:spPr bwMode="auto">
            <a:xfrm>
              <a:off x="465" y="584"/>
              <a:ext cx="143" cy="21"/>
            </a:xfrm>
            <a:custGeom>
              <a:avLst/>
              <a:gdLst>
                <a:gd name="T0" fmla="*/ 82 w 286"/>
                <a:gd name="T1" fmla="*/ 1 h 44"/>
                <a:gd name="T2" fmla="*/ 84 w 286"/>
                <a:gd name="T3" fmla="*/ 4 h 44"/>
                <a:gd name="T4" fmla="*/ 143 w 286"/>
                <a:gd name="T5" fmla="*/ 4 h 44"/>
                <a:gd name="T6" fmla="*/ 140 w 286"/>
                <a:gd name="T7" fmla="*/ 7 h 44"/>
                <a:gd name="T8" fmla="*/ 85 w 286"/>
                <a:gd name="T9" fmla="*/ 8 h 44"/>
                <a:gd name="T10" fmla="*/ 86 w 286"/>
                <a:gd name="T11" fmla="*/ 13 h 44"/>
                <a:gd name="T12" fmla="*/ 107 w 286"/>
                <a:gd name="T13" fmla="*/ 21 h 44"/>
                <a:gd name="T14" fmla="*/ 44 w 286"/>
                <a:gd name="T15" fmla="*/ 21 h 44"/>
                <a:gd name="T16" fmla="*/ 84 w 286"/>
                <a:gd name="T17" fmla="*/ 15 h 44"/>
                <a:gd name="T18" fmla="*/ 76 w 286"/>
                <a:gd name="T19" fmla="*/ 13 h 44"/>
                <a:gd name="T20" fmla="*/ 82 w 286"/>
                <a:gd name="T21" fmla="*/ 11 h 44"/>
                <a:gd name="T22" fmla="*/ 75 w 286"/>
                <a:gd name="T23" fmla="*/ 7 h 44"/>
                <a:gd name="T24" fmla="*/ 69 w 286"/>
                <a:gd name="T25" fmla="*/ 10 h 44"/>
                <a:gd name="T26" fmla="*/ 73 w 286"/>
                <a:gd name="T27" fmla="*/ 13 h 44"/>
                <a:gd name="T28" fmla="*/ 14 w 286"/>
                <a:gd name="T29" fmla="*/ 10 h 44"/>
                <a:gd name="T30" fmla="*/ 13 w 286"/>
                <a:gd name="T31" fmla="*/ 10 h 44"/>
                <a:gd name="T32" fmla="*/ 42 w 286"/>
                <a:gd name="T33" fmla="*/ 8 h 44"/>
                <a:gd name="T34" fmla="*/ 44 w 286"/>
                <a:gd name="T35" fmla="*/ 5 h 44"/>
                <a:gd name="T36" fmla="*/ 42 w 286"/>
                <a:gd name="T37" fmla="*/ 3 h 44"/>
                <a:gd name="T38" fmla="*/ 0 w 286"/>
                <a:gd name="T39" fmla="*/ 2 h 44"/>
                <a:gd name="T40" fmla="*/ 5 w 286"/>
                <a:gd name="T41" fmla="*/ 0 h 44"/>
                <a:gd name="T42" fmla="*/ 82 w 286"/>
                <a:gd name="T43" fmla="*/ 1 h 44"/>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Lst>
              <a:ahLst/>
              <a:cxnLst>
                <a:cxn ang="T44">
                  <a:pos x="T0" y="T1"/>
                </a:cxn>
                <a:cxn ang="T45">
                  <a:pos x="T2" y="T3"/>
                </a:cxn>
                <a:cxn ang="T46">
                  <a:pos x="T4" y="T5"/>
                </a:cxn>
                <a:cxn ang="T47">
                  <a:pos x="T6" y="T7"/>
                </a:cxn>
                <a:cxn ang="T48">
                  <a:pos x="T8" y="T9"/>
                </a:cxn>
                <a:cxn ang="T49">
                  <a:pos x="T10" y="T11"/>
                </a:cxn>
                <a:cxn ang="T50">
                  <a:pos x="T12" y="T13"/>
                </a:cxn>
                <a:cxn ang="T51">
                  <a:pos x="T14" y="T15"/>
                </a:cxn>
                <a:cxn ang="T52">
                  <a:pos x="T16" y="T17"/>
                </a:cxn>
                <a:cxn ang="T53">
                  <a:pos x="T18" y="T19"/>
                </a:cxn>
                <a:cxn ang="T54">
                  <a:pos x="T20" y="T21"/>
                </a:cxn>
                <a:cxn ang="T55">
                  <a:pos x="T22" y="T23"/>
                </a:cxn>
                <a:cxn ang="T56">
                  <a:pos x="T24" y="T25"/>
                </a:cxn>
                <a:cxn ang="T57">
                  <a:pos x="T26" y="T27"/>
                </a:cxn>
                <a:cxn ang="T58">
                  <a:pos x="T28" y="T29"/>
                </a:cxn>
                <a:cxn ang="T59">
                  <a:pos x="T30" y="T31"/>
                </a:cxn>
                <a:cxn ang="T60">
                  <a:pos x="T32" y="T33"/>
                </a:cxn>
                <a:cxn ang="T61">
                  <a:pos x="T34" y="T35"/>
                </a:cxn>
                <a:cxn ang="T62">
                  <a:pos x="T36" y="T37"/>
                </a:cxn>
                <a:cxn ang="T63">
                  <a:pos x="T38" y="T39"/>
                </a:cxn>
                <a:cxn ang="T64">
                  <a:pos x="T40" y="T41"/>
                </a:cxn>
                <a:cxn ang="T65">
                  <a:pos x="T42" y="T43"/>
                </a:cxn>
              </a:cxnLst>
              <a:rect l="0" t="0" r="r" b="b"/>
              <a:pathLst>
                <a:path w="286" h="44">
                  <a:moveTo>
                    <a:pt x="163" y="3"/>
                  </a:moveTo>
                  <a:lnTo>
                    <a:pt x="168" y="9"/>
                  </a:lnTo>
                  <a:lnTo>
                    <a:pt x="286" y="9"/>
                  </a:lnTo>
                  <a:lnTo>
                    <a:pt x="279" y="15"/>
                  </a:lnTo>
                  <a:lnTo>
                    <a:pt x="170" y="17"/>
                  </a:lnTo>
                  <a:lnTo>
                    <a:pt x="172" y="28"/>
                  </a:lnTo>
                  <a:lnTo>
                    <a:pt x="214" y="44"/>
                  </a:lnTo>
                  <a:lnTo>
                    <a:pt x="88" y="44"/>
                  </a:lnTo>
                  <a:lnTo>
                    <a:pt x="167" y="32"/>
                  </a:lnTo>
                  <a:lnTo>
                    <a:pt x="152" y="28"/>
                  </a:lnTo>
                  <a:lnTo>
                    <a:pt x="163" y="23"/>
                  </a:lnTo>
                  <a:lnTo>
                    <a:pt x="149" y="15"/>
                  </a:lnTo>
                  <a:lnTo>
                    <a:pt x="138" y="20"/>
                  </a:lnTo>
                  <a:lnTo>
                    <a:pt x="146" y="28"/>
                  </a:lnTo>
                  <a:lnTo>
                    <a:pt x="27" y="21"/>
                  </a:lnTo>
                  <a:lnTo>
                    <a:pt x="25" y="20"/>
                  </a:lnTo>
                  <a:lnTo>
                    <a:pt x="83" y="17"/>
                  </a:lnTo>
                  <a:lnTo>
                    <a:pt x="88" y="11"/>
                  </a:lnTo>
                  <a:lnTo>
                    <a:pt x="83" y="7"/>
                  </a:lnTo>
                  <a:lnTo>
                    <a:pt x="0" y="5"/>
                  </a:lnTo>
                  <a:lnTo>
                    <a:pt x="10" y="0"/>
                  </a:lnTo>
                  <a:lnTo>
                    <a:pt x="163" y="3"/>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0" name="Freeform 1046">
              <a:extLst>
                <a:ext uri="{FF2B5EF4-FFF2-40B4-BE49-F238E27FC236}">
                  <a16:creationId xmlns:a16="http://schemas.microsoft.com/office/drawing/2014/main" id="{00000000-0008-0000-0800-00002E040000}"/>
                </a:ext>
              </a:extLst>
            </xdr:cNvPr>
            <xdr:cNvSpPr>
              <a:spLocks/>
            </xdr:cNvSpPr>
          </xdr:nvSpPr>
          <xdr:spPr bwMode="auto">
            <a:xfrm>
              <a:off x="867" y="573"/>
              <a:ext cx="77" cy="46"/>
            </a:xfrm>
            <a:custGeom>
              <a:avLst/>
              <a:gdLst>
                <a:gd name="T0" fmla="*/ 75 w 153"/>
                <a:gd name="T1" fmla="*/ 14 h 92"/>
                <a:gd name="T2" fmla="*/ 77 w 153"/>
                <a:gd name="T3" fmla="*/ 14 h 92"/>
                <a:gd name="T4" fmla="*/ 76 w 153"/>
                <a:gd name="T5" fmla="*/ 16 h 92"/>
                <a:gd name="T6" fmla="*/ 71 w 153"/>
                <a:gd name="T7" fmla="*/ 20 h 92"/>
                <a:gd name="T8" fmla="*/ 64 w 153"/>
                <a:gd name="T9" fmla="*/ 24 h 92"/>
                <a:gd name="T10" fmla="*/ 54 w 153"/>
                <a:gd name="T11" fmla="*/ 29 h 92"/>
                <a:gd name="T12" fmla="*/ 44 w 153"/>
                <a:gd name="T13" fmla="*/ 34 h 92"/>
                <a:gd name="T14" fmla="*/ 34 w 153"/>
                <a:gd name="T15" fmla="*/ 39 h 92"/>
                <a:gd name="T16" fmla="*/ 24 w 153"/>
                <a:gd name="T17" fmla="*/ 42 h 92"/>
                <a:gd name="T18" fmla="*/ 23 w 153"/>
                <a:gd name="T19" fmla="*/ 42 h 92"/>
                <a:gd name="T20" fmla="*/ 19 w 153"/>
                <a:gd name="T21" fmla="*/ 43 h 92"/>
                <a:gd name="T22" fmla="*/ 16 w 153"/>
                <a:gd name="T23" fmla="*/ 43 h 92"/>
                <a:gd name="T24" fmla="*/ 12 w 153"/>
                <a:gd name="T25" fmla="*/ 45 h 92"/>
                <a:gd name="T26" fmla="*/ 8 w 153"/>
                <a:gd name="T27" fmla="*/ 45 h 92"/>
                <a:gd name="T28" fmla="*/ 4 w 153"/>
                <a:gd name="T29" fmla="*/ 46 h 92"/>
                <a:gd name="T30" fmla="*/ 2 w 153"/>
                <a:gd name="T31" fmla="*/ 46 h 92"/>
                <a:gd name="T32" fmla="*/ 1 w 153"/>
                <a:gd name="T33" fmla="*/ 46 h 92"/>
                <a:gd name="T34" fmla="*/ 0 w 153"/>
                <a:gd name="T35" fmla="*/ 44 h 92"/>
                <a:gd name="T36" fmla="*/ 0 w 153"/>
                <a:gd name="T37" fmla="*/ 42 h 92"/>
                <a:gd name="T38" fmla="*/ 1 w 153"/>
                <a:gd name="T39" fmla="*/ 39 h 92"/>
                <a:gd name="T40" fmla="*/ 3 w 153"/>
                <a:gd name="T41" fmla="*/ 36 h 92"/>
                <a:gd name="T42" fmla="*/ 6 w 153"/>
                <a:gd name="T43" fmla="*/ 33 h 92"/>
                <a:gd name="T44" fmla="*/ 9 w 153"/>
                <a:gd name="T45" fmla="*/ 30 h 92"/>
                <a:gd name="T46" fmla="*/ 14 w 153"/>
                <a:gd name="T47" fmla="*/ 26 h 92"/>
                <a:gd name="T48" fmla="*/ 19 w 153"/>
                <a:gd name="T49" fmla="*/ 23 h 92"/>
                <a:gd name="T50" fmla="*/ 29 w 153"/>
                <a:gd name="T51" fmla="*/ 27 h 92"/>
                <a:gd name="T52" fmla="*/ 38 w 153"/>
                <a:gd name="T53" fmla="*/ 29 h 92"/>
                <a:gd name="T54" fmla="*/ 44 w 153"/>
                <a:gd name="T55" fmla="*/ 31 h 92"/>
                <a:gd name="T56" fmla="*/ 49 w 153"/>
                <a:gd name="T57" fmla="*/ 31 h 92"/>
                <a:gd name="T58" fmla="*/ 53 w 153"/>
                <a:gd name="T59" fmla="*/ 30 h 92"/>
                <a:gd name="T60" fmla="*/ 56 w 153"/>
                <a:gd name="T61" fmla="*/ 29 h 92"/>
                <a:gd name="T62" fmla="*/ 59 w 153"/>
                <a:gd name="T63" fmla="*/ 28 h 92"/>
                <a:gd name="T64" fmla="*/ 61 w 153"/>
                <a:gd name="T65" fmla="*/ 28 h 92"/>
                <a:gd name="T66" fmla="*/ 60 w 153"/>
                <a:gd name="T67" fmla="*/ 28 h 92"/>
                <a:gd name="T68" fmla="*/ 57 w 153"/>
                <a:gd name="T69" fmla="*/ 29 h 92"/>
                <a:gd name="T70" fmla="*/ 54 w 153"/>
                <a:gd name="T71" fmla="*/ 29 h 92"/>
                <a:gd name="T72" fmla="*/ 49 w 153"/>
                <a:gd name="T73" fmla="*/ 28 h 92"/>
                <a:gd name="T74" fmla="*/ 43 w 153"/>
                <a:gd name="T75" fmla="*/ 28 h 92"/>
                <a:gd name="T76" fmla="*/ 37 w 153"/>
                <a:gd name="T77" fmla="*/ 26 h 92"/>
                <a:gd name="T78" fmla="*/ 30 w 153"/>
                <a:gd name="T79" fmla="*/ 23 h 92"/>
                <a:gd name="T80" fmla="*/ 23 w 153"/>
                <a:gd name="T81" fmla="*/ 20 h 92"/>
                <a:gd name="T82" fmla="*/ 27 w 153"/>
                <a:gd name="T83" fmla="*/ 17 h 92"/>
                <a:gd name="T84" fmla="*/ 32 w 153"/>
                <a:gd name="T85" fmla="*/ 14 h 92"/>
                <a:gd name="T86" fmla="*/ 36 w 153"/>
                <a:gd name="T87" fmla="*/ 11 h 92"/>
                <a:gd name="T88" fmla="*/ 41 w 153"/>
                <a:gd name="T89" fmla="*/ 8 h 92"/>
                <a:gd name="T90" fmla="*/ 45 w 153"/>
                <a:gd name="T91" fmla="*/ 5 h 92"/>
                <a:gd name="T92" fmla="*/ 49 w 153"/>
                <a:gd name="T93" fmla="*/ 3 h 92"/>
                <a:gd name="T94" fmla="*/ 52 w 153"/>
                <a:gd name="T95" fmla="*/ 1 h 92"/>
                <a:gd name="T96" fmla="*/ 54 w 153"/>
                <a:gd name="T97" fmla="*/ 0 h 92"/>
                <a:gd name="T98" fmla="*/ 59 w 153"/>
                <a:gd name="T99" fmla="*/ 3 h 92"/>
                <a:gd name="T100" fmla="*/ 62 w 153"/>
                <a:gd name="T101" fmla="*/ 5 h 92"/>
                <a:gd name="T102" fmla="*/ 66 w 153"/>
                <a:gd name="T103" fmla="*/ 7 h 92"/>
                <a:gd name="T104" fmla="*/ 68 w 153"/>
                <a:gd name="T105" fmla="*/ 9 h 92"/>
                <a:gd name="T106" fmla="*/ 71 w 153"/>
                <a:gd name="T107" fmla="*/ 10 h 92"/>
                <a:gd name="T108" fmla="*/ 72 w 153"/>
                <a:gd name="T109" fmla="*/ 12 h 92"/>
                <a:gd name="T110" fmla="*/ 74 w 153"/>
                <a:gd name="T111" fmla="*/ 13 h 92"/>
                <a:gd name="T112" fmla="*/ 75 w 153"/>
                <a:gd name="T113" fmla="*/ 14 h 92"/>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Lst>
              <a:ahLst/>
              <a:cxnLst>
                <a:cxn ang="T114">
                  <a:pos x="T0" y="T1"/>
                </a:cxn>
                <a:cxn ang="T115">
                  <a:pos x="T2" y="T3"/>
                </a:cxn>
                <a:cxn ang="T116">
                  <a:pos x="T4" y="T5"/>
                </a:cxn>
                <a:cxn ang="T117">
                  <a:pos x="T6" y="T7"/>
                </a:cxn>
                <a:cxn ang="T118">
                  <a:pos x="T8" y="T9"/>
                </a:cxn>
                <a:cxn ang="T119">
                  <a:pos x="T10" y="T11"/>
                </a:cxn>
                <a:cxn ang="T120">
                  <a:pos x="T12" y="T13"/>
                </a:cxn>
                <a:cxn ang="T121">
                  <a:pos x="T14" y="T15"/>
                </a:cxn>
                <a:cxn ang="T122">
                  <a:pos x="T16" y="T17"/>
                </a:cxn>
                <a:cxn ang="T123">
                  <a:pos x="T18" y="T19"/>
                </a:cxn>
                <a:cxn ang="T124">
                  <a:pos x="T20" y="T21"/>
                </a:cxn>
                <a:cxn ang="T125">
                  <a:pos x="T22" y="T23"/>
                </a:cxn>
                <a:cxn ang="T126">
                  <a:pos x="T24" y="T25"/>
                </a:cxn>
                <a:cxn ang="T127">
                  <a:pos x="T26" y="T27"/>
                </a:cxn>
                <a:cxn ang="T128">
                  <a:pos x="T28" y="T29"/>
                </a:cxn>
                <a:cxn ang="T129">
                  <a:pos x="T30" y="T31"/>
                </a:cxn>
                <a:cxn ang="T130">
                  <a:pos x="T32" y="T33"/>
                </a:cxn>
                <a:cxn ang="T131">
                  <a:pos x="T34" y="T35"/>
                </a:cxn>
                <a:cxn ang="T132">
                  <a:pos x="T36" y="T37"/>
                </a:cxn>
                <a:cxn ang="T133">
                  <a:pos x="T38" y="T39"/>
                </a:cxn>
                <a:cxn ang="T134">
                  <a:pos x="T40" y="T41"/>
                </a:cxn>
                <a:cxn ang="T135">
                  <a:pos x="T42" y="T43"/>
                </a:cxn>
                <a:cxn ang="T136">
                  <a:pos x="T44" y="T45"/>
                </a:cxn>
                <a:cxn ang="T137">
                  <a:pos x="T46" y="T47"/>
                </a:cxn>
                <a:cxn ang="T138">
                  <a:pos x="T48" y="T49"/>
                </a:cxn>
                <a:cxn ang="T139">
                  <a:pos x="T50" y="T51"/>
                </a:cxn>
                <a:cxn ang="T140">
                  <a:pos x="T52" y="T53"/>
                </a:cxn>
                <a:cxn ang="T141">
                  <a:pos x="T54" y="T55"/>
                </a:cxn>
                <a:cxn ang="T142">
                  <a:pos x="T56" y="T57"/>
                </a:cxn>
                <a:cxn ang="T143">
                  <a:pos x="T58" y="T59"/>
                </a:cxn>
                <a:cxn ang="T144">
                  <a:pos x="T60" y="T61"/>
                </a:cxn>
                <a:cxn ang="T145">
                  <a:pos x="T62" y="T63"/>
                </a:cxn>
                <a:cxn ang="T146">
                  <a:pos x="T64" y="T65"/>
                </a:cxn>
                <a:cxn ang="T147">
                  <a:pos x="T66" y="T67"/>
                </a:cxn>
                <a:cxn ang="T148">
                  <a:pos x="T68" y="T69"/>
                </a:cxn>
                <a:cxn ang="T149">
                  <a:pos x="T70" y="T71"/>
                </a:cxn>
                <a:cxn ang="T150">
                  <a:pos x="T72" y="T73"/>
                </a:cxn>
                <a:cxn ang="T151">
                  <a:pos x="T74" y="T75"/>
                </a:cxn>
                <a:cxn ang="T152">
                  <a:pos x="T76" y="T77"/>
                </a:cxn>
                <a:cxn ang="T153">
                  <a:pos x="T78" y="T79"/>
                </a:cxn>
                <a:cxn ang="T154">
                  <a:pos x="T80" y="T81"/>
                </a:cxn>
                <a:cxn ang="T155">
                  <a:pos x="T82" y="T83"/>
                </a:cxn>
                <a:cxn ang="T156">
                  <a:pos x="T84" y="T85"/>
                </a:cxn>
                <a:cxn ang="T157">
                  <a:pos x="T86" y="T87"/>
                </a:cxn>
                <a:cxn ang="T158">
                  <a:pos x="T88" y="T89"/>
                </a:cxn>
                <a:cxn ang="T159">
                  <a:pos x="T90" y="T91"/>
                </a:cxn>
                <a:cxn ang="T160">
                  <a:pos x="T92" y="T93"/>
                </a:cxn>
                <a:cxn ang="T161">
                  <a:pos x="T94" y="T95"/>
                </a:cxn>
                <a:cxn ang="T162">
                  <a:pos x="T96" y="T97"/>
                </a:cxn>
                <a:cxn ang="T163">
                  <a:pos x="T98" y="T99"/>
                </a:cxn>
                <a:cxn ang="T164">
                  <a:pos x="T100" y="T101"/>
                </a:cxn>
                <a:cxn ang="T165">
                  <a:pos x="T102" y="T103"/>
                </a:cxn>
                <a:cxn ang="T166">
                  <a:pos x="T104" y="T105"/>
                </a:cxn>
                <a:cxn ang="T167">
                  <a:pos x="T106" y="T107"/>
                </a:cxn>
                <a:cxn ang="T168">
                  <a:pos x="T108" y="T109"/>
                </a:cxn>
                <a:cxn ang="T169">
                  <a:pos x="T110" y="T111"/>
                </a:cxn>
                <a:cxn ang="T170">
                  <a:pos x="T112" y="T113"/>
                </a:cxn>
              </a:cxnLst>
              <a:rect l="0" t="0" r="r" b="b"/>
              <a:pathLst>
                <a:path w="153" h="92">
                  <a:moveTo>
                    <a:pt x="149" y="27"/>
                  </a:moveTo>
                  <a:lnTo>
                    <a:pt x="153" y="27"/>
                  </a:lnTo>
                  <a:lnTo>
                    <a:pt x="151" y="32"/>
                  </a:lnTo>
                  <a:lnTo>
                    <a:pt x="141" y="39"/>
                  </a:lnTo>
                  <a:lnTo>
                    <a:pt x="127" y="48"/>
                  </a:lnTo>
                  <a:lnTo>
                    <a:pt x="108" y="58"/>
                  </a:lnTo>
                  <a:lnTo>
                    <a:pt x="88" y="68"/>
                  </a:lnTo>
                  <a:lnTo>
                    <a:pt x="67" y="77"/>
                  </a:lnTo>
                  <a:lnTo>
                    <a:pt x="47" y="83"/>
                  </a:lnTo>
                  <a:lnTo>
                    <a:pt x="45" y="84"/>
                  </a:lnTo>
                  <a:lnTo>
                    <a:pt x="38" y="85"/>
                  </a:lnTo>
                  <a:lnTo>
                    <a:pt x="31" y="86"/>
                  </a:lnTo>
                  <a:lnTo>
                    <a:pt x="23" y="89"/>
                  </a:lnTo>
                  <a:lnTo>
                    <a:pt x="15" y="90"/>
                  </a:lnTo>
                  <a:lnTo>
                    <a:pt x="8" y="91"/>
                  </a:lnTo>
                  <a:lnTo>
                    <a:pt x="4" y="92"/>
                  </a:lnTo>
                  <a:lnTo>
                    <a:pt x="1" y="91"/>
                  </a:lnTo>
                  <a:lnTo>
                    <a:pt x="0" y="88"/>
                  </a:lnTo>
                  <a:lnTo>
                    <a:pt x="0" y="83"/>
                  </a:lnTo>
                  <a:lnTo>
                    <a:pt x="1" y="78"/>
                  </a:lnTo>
                  <a:lnTo>
                    <a:pt x="5" y="72"/>
                  </a:lnTo>
                  <a:lnTo>
                    <a:pt x="11" y="66"/>
                  </a:lnTo>
                  <a:lnTo>
                    <a:pt x="18" y="60"/>
                  </a:lnTo>
                  <a:lnTo>
                    <a:pt x="27" y="52"/>
                  </a:lnTo>
                  <a:lnTo>
                    <a:pt x="37" y="45"/>
                  </a:lnTo>
                  <a:lnTo>
                    <a:pt x="57" y="54"/>
                  </a:lnTo>
                  <a:lnTo>
                    <a:pt x="75" y="58"/>
                  </a:lnTo>
                  <a:lnTo>
                    <a:pt x="87" y="61"/>
                  </a:lnTo>
                  <a:lnTo>
                    <a:pt x="98" y="61"/>
                  </a:lnTo>
                  <a:lnTo>
                    <a:pt x="106" y="60"/>
                  </a:lnTo>
                  <a:lnTo>
                    <a:pt x="112" y="57"/>
                  </a:lnTo>
                  <a:lnTo>
                    <a:pt x="117" y="56"/>
                  </a:lnTo>
                  <a:lnTo>
                    <a:pt x="121" y="56"/>
                  </a:lnTo>
                  <a:lnTo>
                    <a:pt x="119" y="56"/>
                  </a:lnTo>
                  <a:lnTo>
                    <a:pt x="114" y="57"/>
                  </a:lnTo>
                  <a:lnTo>
                    <a:pt x="107" y="57"/>
                  </a:lnTo>
                  <a:lnTo>
                    <a:pt x="97" y="56"/>
                  </a:lnTo>
                  <a:lnTo>
                    <a:pt x="86" y="55"/>
                  </a:lnTo>
                  <a:lnTo>
                    <a:pt x="73" y="51"/>
                  </a:lnTo>
                  <a:lnTo>
                    <a:pt x="60" y="46"/>
                  </a:lnTo>
                  <a:lnTo>
                    <a:pt x="46" y="39"/>
                  </a:lnTo>
                  <a:lnTo>
                    <a:pt x="53" y="33"/>
                  </a:lnTo>
                  <a:lnTo>
                    <a:pt x="63" y="27"/>
                  </a:lnTo>
                  <a:lnTo>
                    <a:pt x="72" y="21"/>
                  </a:lnTo>
                  <a:lnTo>
                    <a:pt x="81" y="15"/>
                  </a:lnTo>
                  <a:lnTo>
                    <a:pt x="89" y="10"/>
                  </a:lnTo>
                  <a:lnTo>
                    <a:pt x="97" y="5"/>
                  </a:lnTo>
                  <a:lnTo>
                    <a:pt x="103" y="2"/>
                  </a:lnTo>
                  <a:lnTo>
                    <a:pt x="107" y="0"/>
                  </a:lnTo>
                  <a:lnTo>
                    <a:pt x="117" y="5"/>
                  </a:lnTo>
                  <a:lnTo>
                    <a:pt x="124" y="9"/>
                  </a:lnTo>
                  <a:lnTo>
                    <a:pt x="131" y="14"/>
                  </a:lnTo>
                  <a:lnTo>
                    <a:pt x="136" y="17"/>
                  </a:lnTo>
                  <a:lnTo>
                    <a:pt x="141" y="20"/>
                  </a:lnTo>
                  <a:lnTo>
                    <a:pt x="144" y="23"/>
                  </a:lnTo>
                  <a:lnTo>
                    <a:pt x="147" y="26"/>
                  </a:lnTo>
                  <a:lnTo>
                    <a:pt x="149" y="2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1" name="Freeform 1047">
              <a:extLst>
                <a:ext uri="{FF2B5EF4-FFF2-40B4-BE49-F238E27FC236}">
                  <a16:creationId xmlns:a16="http://schemas.microsoft.com/office/drawing/2014/main" id="{00000000-0008-0000-0800-00002F040000}"/>
                </a:ext>
              </a:extLst>
            </xdr:cNvPr>
            <xdr:cNvSpPr>
              <a:spLocks/>
            </xdr:cNvSpPr>
          </xdr:nvSpPr>
          <xdr:spPr bwMode="auto">
            <a:xfrm>
              <a:off x="520" y="593"/>
              <a:ext cx="2" cy="2"/>
            </a:xfrm>
            <a:custGeom>
              <a:avLst/>
              <a:gdLst>
                <a:gd name="T0" fmla="*/ 2 w 5"/>
                <a:gd name="T1" fmla="*/ 2 h 3"/>
                <a:gd name="T2" fmla="*/ 1 w 5"/>
                <a:gd name="T3" fmla="*/ 2 h 3"/>
                <a:gd name="T4" fmla="*/ 1 w 5"/>
                <a:gd name="T5" fmla="*/ 2 h 3"/>
                <a:gd name="T6" fmla="*/ 0 w 5"/>
                <a:gd name="T7" fmla="*/ 1 h 3"/>
                <a:gd name="T8" fmla="*/ 0 w 5"/>
                <a:gd name="T9" fmla="*/ 0 h 3"/>
                <a:gd name="T10" fmla="*/ 1 w 5"/>
                <a:gd name="T11" fmla="*/ 0 h 3"/>
                <a:gd name="T12" fmla="*/ 2 w 5"/>
                <a:gd name="T13" fmla="*/ 0 h 3"/>
                <a:gd name="T14" fmla="*/ 2 w 5"/>
                <a:gd name="T15" fmla="*/ 1 h 3"/>
                <a:gd name="T16" fmla="*/ 2 w 5"/>
                <a:gd name="T17" fmla="*/ 2 h 3"/>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5" h="3">
                  <a:moveTo>
                    <a:pt x="5" y="3"/>
                  </a:moveTo>
                  <a:lnTo>
                    <a:pt x="3" y="3"/>
                  </a:lnTo>
                  <a:lnTo>
                    <a:pt x="2" y="3"/>
                  </a:lnTo>
                  <a:lnTo>
                    <a:pt x="0" y="2"/>
                  </a:lnTo>
                  <a:lnTo>
                    <a:pt x="0" y="0"/>
                  </a:lnTo>
                  <a:lnTo>
                    <a:pt x="3" y="0"/>
                  </a:lnTo>
                  <a:lnTo>
                    <a:pt x="4" y="0"/>
                  </a:lnTo>
                  <a:lnTo>
                    <a:pt x="5" y="1"/>
                  </a:lnTo>
                  <a:lnTo>
                    <a:pt x="5" y="3"/>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2" name="Freeform 1048">
              <a:extLst>
                <a:ext uri="{FF2B5EF4-FFF2-40B4-BE49-F238E27FC236}">
                  <a16:creationId xmlns:a16="http://schemas.microsoft.com/office/drawing/2014/main" id="{00000000-0008-0000-0800-000030040000}"/>
                </a:ext>
              </a:extLst>
            </xdr:cNvPr>
            <xdr:cNvSpPr>
              <a:spLocks/>
            </xdr:cNvSpPr>
          </xdr:nvSpPr>
          <xdr:spPr bwMode="auto">
            <a:xfrm>
              <a:off x="841" y="599"/>
              <a:ext cx="13" cy="12"/>
            </a:xfrm>
            <a:custGeom>
              <a:avLst/>
              <a:gdLst>
                <a:gd name="T0" fmla="*/ 13 w 28"/>
                <a:gd name="T1" fmla="*/ 12 h 26"/>
                <a:gd name="T2" fmla="*/ 8 w 28"/>
                <a:gd name="T3" fmla="*/ 11 h 26"/>
                <a:gd name="T4" fmla="*/ 4 w 28"/>
                <a:gd name="T5" fmla="*/ 7 h 26"/>
                <a:gd name="T6" fmla="*/ 0 w 28"/>
                <a:gd name="T7" fmla="*/ 4 h 26"/>
                <a:gd name="T8" fmla="*/ 0 w 28"/>
                <a:gd name="T9" fmla="*/ 0 h 26"/>
                <a:gd name="T10" fmla="*/ 3 w 28"/>
                <a:gd name="T11" fmla="*/ 2 h 26"/>
                <a:gd name="T12" fmla="*/ 7 w 28"/>
                <a:gd name="T13" fmla="*/ 5 h 26"/>
                <a:gd name="T14" fmla="*/ 11 w 28"/>
                <a:gd name="T15" fmla="*/ 9 h 26"/>
                <a:gd name="T16" fmla="*/ 13 w 28"/>
                <a:gd name="T17" fmla="*/ 12 h 26"/>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28" h="26">
                  <a:moveTo>
                    <a:pt x="28" y="26"/>
                  </a:moveTo>
                  <a:lnTo>
                    <a:pt x="18" y="23"/>
                  </a:lnTo>
                  <a:lnTo>
                    <a:pt x="8" y="16"/>
                  </a:lnTo>
                  <a:lnTo>
                    <a:pt x="1" y="9"/>
                  </a:lnTo>
                  <a:lnTo>
                    <a:pt x="0" y="0"/>
                  </a:lnTo>
                  <a:lnTo>
                    <a:pt x="6" y="5"/>
                  </a:lnTo>
                  <a:lnTo>
                    <a:pt x="15" y="11"/>
                  </a:lnTo>
                  <a:lnTo>
                    <a:pt x="23" y="19"/>
                  </a:lnTo>
                  <a:lnTo>
                    <a:pt x="28" y="2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3" name="Freeform 1049">
              <a:extLst>
                <a:ext uri="{FF2B5EF4-FFF2-40B4-BE49-F238E27FC236}">
                  <a16:creationId xmlns:a16="http://schemas.microsoft.com/office/drawing/2014/main" id="{00000000-0008-0000-0800-000031040000}"/>
                </a:ext>
              </a:extLst>
            </xdr:cNvPr>
            <xdr:cNvSpPr>
              <a:spLocks/>
            </xdr:cNvSpPr>
          </xdr:nvSpPr>
          <xdr:spPr bwMode="auto">
            <a:xfrm>
              <a:off x="128" y="601"/>
              <a:ext cx="15" cy="1"/>
            </a:xfrm>
            <a:custGeom>
              <a:avLst/>
              <a:gdLst>
                <a:gd name="T0" fmla="*/ 0 w 28"/>
                <a:gd name="T1" fmla="*/ 0 h 1"/>
                <a:gd name="T2" fmla="*/ 4 w 28"/>
                <a:gd name="T3" fmla="*/ 0 h 1"/>
                <a:gd name="T4" fmla="*/ 8 w 28"/>
                <a:gd name="T5" fmla="*/ 0 h 1"/>
                <a:gd name="T6" fmla="*/ 12 w 28"/>
                <a:gd name="T7" fmla="*/ 0 h 1"/>
                <a:gd name="T8" fmla="*/ 15 w 28"/>
                <a:gd name="T9" fmla="*/ 0 h 1"/>
                <a:gd name="T10" fmla="*/ 12 w 28"/>
                <a:gd name="T11" fmla="*/ 0 h 1"/>
                <a:gd name="T12" fmla="*/ 8 w 28"/>
                <a:gd name="T13" fmla="*/ 0 h 1"/>
                <a:gd name="T14" fmla="*/ 4 w 28"/>
                <a:gd name="T15" fmla="*/ 0 h 1"/>
                <a:gd name="T16" fmla="*/ 0 w 28"/>
                <a:gd name="T17" fmla="*/ 0 h 1"/>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28" h="1">
                  <a:moveTo>
                    <a:pt x="0" y="0"/>
                  </a:moveTo>
                  <a:lnTo>
                    <a:pt x="7" y="0"/>
                  </a:lnTo>
                  <a:lnTo>
                    <a:pt x="15" y="0"/>
                  </a:lnTo>
                  <a:lnTo>
                    <a:pt x="22" y="0"/>
                  </a:lnTo>
                  <a:lnTo>
                    <a:pt x="28" y="0"/>
                  </a:lnTo>
                  <a:lnTo>
                    <a:pt x="22" y="0"/>
                  </a:lnTo>
                  <a:lnTo>
                    <a:pt x="15" y="0"/>
                  </a:lnTo>
                  <a:lnTo>
                    <a:pt x="7" y="0"/>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4" name="Freeform 1050">
              <a:extLst>
                <a:ext uri="{FF2B5EF4-FFF2-40B4-BE49-F238E27FC236}">
                  <a16:creationId xmlns:a16="http://schemas.microsoft.com/office/drawing/2014/main" id="{00000000-0008-0000-0800-000032040000}"/>
                </a:ext>
              </a:extLst>
            </xdr:cNvPr>
            <xdr:cNvSpPr>
              <a:spLocks/>
            </xdr:cNvSpPr>
          </xdr:nvSpPr>
          <xdr:spPr bwMode="auto">
            <a:xfrm>
              <a:off x="443" y="616"/>
              <a:ext cx="9" cy="16"/>
            </a:xfrm>
            <a:custGeom>
              <a:avLst/>
              <a:gdLst>
                <a:gd name="T0" fmla="*/ 5 w 19"/>
                <a:gd name="T1" fmla="*/ 13 h 31"/>
                <a:gd name="T2" fmla="*/ 4 w 19"/>
                <a:gd name="T3" fmla="*/ 15 h 31"/>
                <a:gd name="T4" fmla="*/ 2 w 19"/>
                <a:gd name="T5" fmla="*/ 15 h 31"/>
                <a:gd name="T6" fmla="*/ 0 w 19"/>
                <a:gd name="T7" fmla="*/ 16 h 31"/>
                <a:gd name="T8" fmla="*/ 0 w 19"/>
                <a:gd name="T9" fmla="*/ 15 h 31"/>
                <a:gd name="T10" fmla="*/ 0 w 19"/>
                <a:gd name="T11" fmla="*/ 10 h 31"/>
                <a:gd name="T12" fmla="*/ 2 w 19"/>
                <a:gd name="T13" fmla="*/ 6 h 31"/>
                <a:gd name="T14" fmla="*/ 5 w 19"/>
                <a:gd name="T15" fmla="*/ 2 h 31"/>
                <a:gd name="T16" fmla="*/ 9 w 19"/>
                <a:gd name="T17" fmla="*/ 0 h 31"/>
                <a:gd name="T18" fmla="*/ 9 w 19"/>
                <a:gd name="T19" fmla="*/ 3 h 31"/>
                <a:gd name="T20" fmla="*/ 8 w 19"/>
                <a:gd name="T21" fmla="*/ 7 h 31"/>
                <a:gd name="T22" fmla="*/ 6 w 19"/>
                <a:gd name="T23" fmla="*/ 10 h 31"/>
                <a:gd name="T24" fmla="*/ 5 w 19"/>
                <a:gd name="T25" fmla="*/ 13 h 3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19" h="31">
                  <a:moveTo>
                    <a:pt x="10" y="26"/>
                  </a:moveTo>
                  <a:lnTo>
                    <a:pt x="8" y="29"/>
                  </a:lnTo>
                  <a:lnTo>
                    <a:pt x="5" y="30"/>
                  </a:lnTo>
                  <a:lnTo>
                    <a:pt x="1" y="31"/>
                  </a:lnTo>
                  <a:lnTo>
                    <a:pt x="0" y="30"/>
                  </a:lnTo>
                  <a:lnTo>
                    <a:pt x="1" y="20"/>
                  </a:lnTo>
                  <a:lnTo>
                    <a:pt x="5" y="12"/>
                  </a:lnTo>
                  <a:lnTo>
                    <a:pt x="11" y="4"/>
                  </a:lnTo>
                  <a:lnTo>
                    <a:pt x="19" y="0"/>
                  </a:lnTo>
                  <a:lnTo>
                    <a:pt x="19" y="6"/>
                  </a:lnTo>
                  <a:lnTo>
                    <a:pt x="16" y="13"/>
                  </a:lnTo>
                  <a:lnTo>
                    <a:pt x="13" y="20"/>
                  </a:lnTo>
                  <a:lnTo>
                    <a:pt x="10" y="26"/>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5" name="Freeform 1051">
              <a:extLst>
                <a:ext uri="{FF2B5EF4-FFF2-40B4-BE49-F238E27FC236}">
                  <a16:creationId xmlns:a16="http://schemas.microsoft.com/office/drawing/2014/main" id="{00000000-0008-0000-0800-000033040000}"/>
                </a:ext>
              </a:extLst>
            </xdr:cNvPr>
            <xdr:cNvSpPr>
              <a:spLocks/>
            </xdr:cNvSpPr>
          </xdr:nvSpPr>
          <xdr:spPr bwMode="auto">
            <a:xfrm>
              <a:off x="781" y="623"/>
              <a:ext cx="16" cy="29"/>
            </a:xfrm>
            <a:custGeom>
              <a:avLst/>
              <a:gdLst>
                <a:gd name="T0" fmla="*/ 16 w 31"/>
                <a:gd name="T1" fmla="*/ 14 h 58"/>
                <a:gd name="T2" fmla="*/ 16 w 31"/>
                <a:gd name="T3" fmla="*/ 17 h 58"/>
                <a:gd name="T4" fmla="*/ 14 w 31"/>
                <a:gd name="T5" fmla="*/ 21 h 58"/>
                <a:gd name="T6" fmla="*/ 13 w 31"/>
                <a:gd name="T7" fmla="*/ 26 h 58"/>
                <a:gd name="T8" fmla="*/ 13 w 31"/>
                <a:gd name="T9" fmla="*/ 29 h 58"/>
                <a:gd name="T10" fmla="*/ 11 w 31"/>
                <a:gd name="T11" fmla="*/ 27 h 58"/>
                <a:gd name="T12" fmla="*/ 9 w 31"/>
                <a:gd name="T13" fmla="*/ 25 h 58"/>
                <a:gd name="T14" fmla="*/ 6 w 31"/>
                <a:gd name="T15" fmla="*/ 21 h 58"/>
                <a:gd name="T16" fmla="*/ 5 w 31"/>
                <a:gd name="T17" fmla="*/ 18 h 58"/>
                <a:gd name="T18" fmla="*/ 2 w 31"/>
                <a:gd name="T19" fmla="*/ 14 h 58"/>
                <a:gd name="T20" fmla="*/ 1 w 31"/>
                <a:gd name="T21" fmla="*/ 10 h 58"/>
                <a:gd name="T22" fmla="*/ 0 w 31"/>
                <a:gd name="T23" fmla="*/ 7 h 58"/>
                <a:gd name="T24" fmla="*/ 1 w 31"/>
                <a:gd name="T25" fmla="*/ 4 h 58"/>
                <a:gd name="T26" fmla="*/ 3 w 31"/>
                <a:gd name="T27" fmla="*/ 1 h 58"/>
                <a:gd name="T28" fmla="*/ 6 w 31"/>
                <a:gd name="T29" fmla="*/ 0 h 58"/>
                <a:gd name="T30" fmla="*/ 9 w 31"/>
                <a:gd name="T31" fmla="*/ 1 h 58"/>
                <a:gd name="T32" fmla="*/ 11 w 31"/>
                <a:gd name="T33" fmla="*/ 3 h 58"/>
                <a:gd name="T34" fmla="*/ 13 w 31"/>
                <a:gd name="T35" fmla="*/ 5 h 58"/>
                <a:gd name="T36" fmla="*/ 15 w 31"/>
                <a:gd name="T37" fmla="*/ 8 h 58"/>
                <a:gd name="T38" fmla="*/ 16 w 31"/>
                <a:gd name="T39" fmla="*/ 11 h 58"/>
                <a:gd name="T40" fmla="*/ 16 w 31"/>
                <a:gd name="T41" fmla="*/ 14 h 5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1" h="58">
                  <a:moveTo>
                    <a:pt x="31" y="27"/>
                  </a:moveTo>
                  <a:lnTo>
                    <a:pt x="31" y="34"/>
                  </a:lnTo>
                  <a:lnTo>
                    <a:pt x="28" y="42"/>
                  </a:lnTo>
                  <a:lnTo>
                    <a:pt x="26" y="51"/>
                  </a:lnTo>
                  <a:lnTo>
                    <a:pt x="26" y="58"/>
                  </a:lnTo>
                  <a:lnTo>
                    <a:pt x="22" y="54"/>
                  </a:lnTo>
                  <a:lnTo>
                    <a:pt x="18" y="50"/>
                  </a:lnTo>
                  <a:lnTo>
                    <a:pt x="12" y="42"/>
                  </a:lnTo>
                  <a:lnTo>
                    <a:pt x="9" y="35"/>
                  </a:lnTo>
                  <a:lnTo>
                    <a:pt x="4" y="28"/>
                  </a:lnTo>
                  <a:lnTo>
                    <a:pt x="1" y="20"/>
                  </a:lnTo>
                  <a:lnTo>
                    <a:pt x="0" y="13"/>
                  </a:lnTo>
                  <a:lnTo>
                    <a:pt x="1" y="7"/>
                  </a:lnTo>
                  <a:lnTo>
                    <a:pt x="6" y="1"/>
                  </a:lnTo>
                  <a:lnTo>
                    <a:pt x="11" y="0"/>
                  </a:lnTo>
                  <a:lnTo>
                    <a:pt x="17" y="1"/>
                  </a:lnTo>
                  <a:lnTo>
                    <a:pt x="22" y="5"/>
                  </a:lnTo>
                  <a:lnTo>
                    <a:pt x="26" y="10"/>
                  </a:lnTo>
                  <a:lnTo>
                    <a:pt x="30" y="16"/>
                  </a:lnTo>
                  <a:lnTo>
                    <a:pt x="31" y="22"/>
                  </a:lnTo>
                  <a:lnTo>
                    <a:pt x="31" y="2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6" name="Freeform 1052">
              <a:extLst>
                <a:ext uri="{FF2B5EF4-FFF2-40B4-BE49-F238E27FC236}">
                  <a16:creationId xmlns:a16="http://schemas.microsoft.com/office/drawing/2014/main" id="{00000000-0008-0000-0800-000034040000}"/>
                </a:ext>
              </a:extLst>
            </xdr:cNvPr>
            <xdr:cNvSpPr>
              <a:spLocks/>
            </xdr:cNvSpPr>
          </xdr:nvSpPr>
          <xdr:spPr bwMode="auto">
            <a:xfrm>
              <a:off x="795" y="607"/>
              <a:ext cx="13" cy="29"/>
            </a:xfrm>
            <a:custGeom>
              <a:avLst/>
              <a:gdLst>
                <a:gd name="T0" fmla="*/ 13 w 25"/>
                <a:gd name="T1" fmla="*/ 0 h 57"/>
                <a:gd name="T2" fmla="*/ 13 w 25"/>
                <a:gd name="T3" fmla="*/ 5 h 57"/>
                <a:gd name="T4" fmla="*/ 13 w 25"/>
                <a:gd name="T5" fmla="*/ 11 h 57"/>
                <a:gd name="T6" fmla="*/ 13 w 25"/>
                <a:gd name="T7" fmla="*/ 16 h 57"/>
                <a:gd name="T8" fmla="*/ 12 w 25"/>
                <a:gd name="T9" fmla="*/ 21 h 57"/>
                <a:gd name="T10" fmla="*/ 12 w 25"/>
                <a:gd name="T11" fmla="*/ 25 h 57"/>
                <a:gd name="T12" fmla="*/ 10 w 25"/>
                <a:gd name="T13" fmla="*/ 28 h 57"/>
                <a:gd name="T14" fmla="*/ 10 w 25"/>
                <a:gd name="T15" fmla="*/ 29 h 57"/>
                <a:gd name="T16" fmla="*/ 8 w 25"/>
                <a:gd name="T17" fmla="*/ 28 h 57"/>
                <a:gd name="T18" fmla="*/ 7 w 25"/>
                <a:gd name="T19" fmla="*/ 26 h 57"/>
                <a:gd name="T20" fmla="*/ 5 w 25"/>
                <a:gd name="T21" fmla="*/ 24 h 57"/>
                <a:gd name="T22" fmla="*/ 4 w 25"/>
                <a:gd name="T23" fmla="*/ 21 h 57"/>
                <a:gd name="T24" fmla="*/ 3 w 25"/>
                <a:gd name="T25" fmla="*/ 18 h 57"/>
                <a:gd name="T26" fmla="*/ 2 w 25"/>
                <a:gd name="T27" fmla="*/ 15 h 57"/>
                <a:gd name="T28" fmla="*/ 1 w 25"/>
                <a:gd name="T29" fmla="*/ 12 h 57"/>
                <a:gd name="T30" fmla="*/ 0 w 25"/>
                <a:gd name="T31" fmla="*/ 10 h 57"/>
                <a:gd name="T32" fmla="*/ 0 w 25"/>
                <a:gd name="T33" fmla="*/ 8 h 57"/>
                <a:gd name="T34" fmla="*/ 3 w 25"/>
                <a:gd name="T35" fmla="*/ 7 h 57"/>
                <a:gd name="T36" fmla="*/ 6 w 25"/>
                <a:gd name="T37" fmla="*/ 3 h 57"/>
                <a:gd name="T38" fmla="*/ 10 w 25"/>
                <a:gd name="T39" fmla="*/ 1 h 57"/>
                <a:gd name="T40" fmla="*/ 13 w 25"/>
                <a:gd name="T41" fmla="*/ 0 h 57"/>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5" h="57">
                  <a:moveTo>
                    <a:pt x="25" y="0"/>
                  </a:moveTo>
                  <a:lnTo>
                    <a:pt x="25" y="10"/>
                  </a:lnTo>
                  <a:lnTo>
                    <a:pt x="25" y="21"/>
                  </a:lnTo>
                  <a:lnTo>
                    <a:pt x="25" y="31"/>
                  </a:lnTo>
                  <a:lnTo>
                    <a:pt x="24" y="42"/>
                  </a:lnTo>
                  <a:lnTo>
                    <a:pt x="23" y="50"/>
                  </a:lnTo>
                  <a:lnTo>
                    <a:pt x="20" y="55"/>
                  </a:lnTo>
                  <a:lnTo>
                    <a:pt x="19" y="57"/>
                  </a:lnTo>
                  <a:lnTo>
                    <a:pt x="16" y="55"/>
                  </a:lnTo>
                  <a:lnTo>
                    <a:pt x="14" y="52"/>
                  </a:lnTo>
                  <a:lnTo>
                    <a:pt x="10" y="48"/>
                  </a:lnTo>
                  <a:lnTo>
                    <a:pt x="8" y="42"/>
                  </a:lnTo>
                  <a:lnTo>
                    <a:pt x="5" y="36"/>
                  </a:lnTo>
                  <a:lnTo>
                    <a:pt x="4" y="29"/>
                  </a:lnTo>
                  <a:lnTo>
                    <a:pt x="1" y="23"/>
                  </a:lnTo>
                  <a:lnTo>
                    <a:pt x="0" y="19"/>
                  </a:lnTo>
                  <a:lnTo>
                    <a:pt x="0" y="15"/>
                  </a:lnTo>
                  <a:lnTo>
                    <a:pt x="5" y="13"/>
                  </a:lnTo>
                  <a:lnTo>
                    <a:pt x="11" y="6"/>
                  </a:lnTo>
                  <a:lnTo>
                    <a:pt x="19" y="2"/>
                  </a:lnTo>
                  <a:lnTo>
                    <a:pt x="25"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7" name="Freeform 1053">
              <a:extLst>
                <a:ext uri="{FF2B5EF4-FFF2-40B4-BE49-F238E27FC236}">
                  <a16:creationId xmlns:a16="http://schemas.microsoft.com/office/drawing/2014/main" id="{00000000-0008-0000-0800-000035040000}"/>
                </a:ext>
              </a:extLst>
            </xdr:cNvPr>
            <xdr:cNvSpPr>
              <a:spLocks/>
            </xdr:cNvSpPr>
          </xdr:nvSpPr>
          <xdr:spPr bwMode="auto">
            <a:xfrm>
              <a:off x="834" y="622"/>
              <a:ext cx="27" cy="29"/>
            </a:xfrm>
            <a:custGeom>
              <a:avLst/>
              <a:gdLst>
                <a:gd name="T0" fmla="*/ 26 w 53"/>
                <a:gd name="T1" fmla="*/ 19 h 58"/>
                <a:gd name="T2" fmla="*/ 24 w 53"/>
                <a:gd name="T3" fmla="*/ 19 h 58"/>
                <a:gd name="T4" fmla="*/ 21 w 53"/>
                <a:gd name="T5" fmla="*/ 21 h 58"/>
                <a:gd name="T6" fmla="*/ 19 w 53"/>
                <a:gd name="T7" fmla="*/ 22 h 58"/>
                <a:gd name="T8" fmla="*/ 16 w 53"/>
                <a:gd name="T9" fmla="*/ 24 h 58"/>
                <a:gd name="T10" fmla="*/ 13 w 53"/>
                <a:gd name="T11" fmla="*/ 25 h 58"/>
                <a:gd name="T12" fmla="*/ 10 w 53"/>
                <a:gd name="T13" fmla="*/ 27 h 58"/>
                <a:gd name="T14" fmla="*/ 8 w 53"/>
                <a:gd name="T15" fmla="*/ 28 h 58"/>
                <a:gd name="T16" fmla="*/ 6 w 53"/>
                <a:gd name="T17" fmla="*/ 29 h 58"/>
                <a:gd name="T18" fmla="*/ 4 w 53"/>
                <a:gd name="T19" fmla="*/ 27 h 58"/>
                <a:gd name="T20" fmla="*/ 3 w 53"/>
                <a:gd name="T21" fmla="*/ 24 h 58"/>
                <a:gd name="T22" fmla="*/ 1 w 53"/>
                <a:gd name="T23" fmla="*/ 20 h 58"/>
                <a:gd name="T24" fmla="*/ 1 w 53"/>
                <a:gd name="T25" fmla="*/ 15 h 58"/>
                <a:gd name="T26" fmla="*/ 0 w 53"/>
                <a:gd name="T27" fmla="*/ 11 h 58"/>
                <a:gd name="T28" fmla="*/ 1 w 53"/>
                <a:gd name="T29" fmla="*/ 7 h 58"/>
                <a:gd name="T30" fmla="*/ 3 w 53"/>
                <a:gd name="T31" fmla="*/ 5 h 58"/>
                <a:gd name="T32" fmla="*/ 8 w 53"/>
                <a:gd name="T33" fmla="*/ 4 h 58"/>
                <a:gd name="T34" fmla="*/ 11 w 53"/>
                <a:gd name="T35" fmla="*/ 1 h 58"/>
                <a:gd name="T36" fmla="*/ 16 w 53"/>
                <a:gd name="T37" fmla="*/ 0 h 58"/>
                <a:gd name="T38" fmla="*/ 19 w 53"/>
                <a:gd name="T39" fmla="*/ 1 h 58"/>
                <a:gd name="T40" fmla="*/ 23 w 53"/>
                <a:gd name="T41" fmla="*/ 3 h 58"/>
                <a:gd name="T42" fmla="*/ 25 w 53"/>
                <a:gd name="T43" fmla="*/ 6 h 58"/>
                <a:gd name="T44" fmla="*/ 26 w 53"/>
                <a:gd name="T45" fmla="*/ 10 h 58"/>
                <a:gd name="T46" fmla="*/ 27 w 53"/>
                <a:gd name="T47" fmla="*/ 14 h 58"/>
                <a:gd name="T48" fmla="*/ 26 w 53"/>
                <a:gd name="T49" fmla="*/ 19 h 5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3" h="58">
                  <a:moveTo>
                    <a:pt x="51" y="37"/>
                  </a:moveTo>
                  <a:lnTo>
                    <a:pt x="47" y="38"/>
                  </a:lnTo>
                  <a:lnTo>
                    <a:pt x="42" y="41"/>
                  </a:lnTo>
                  <a:lnTo>
                    <a:pt x="37" y="43"/>
                  </a:lnTo>
                  <a:lnTo>
                    <a:pt x="31" y="47"/>
                  </a:lnTo>
                  <a:lnTo>
                    <a:pt x="26" y="49"/>
                  </a:lnTo>
                  <a:lnTo>
                    <a:pt x="20" y="53"/>
                  </a:lnTo>
                  <a:lnTo>
                    <a:pt x="15" y="55"/>
                  </a:lnTo>
                  <a:lnTo>
                    <a:pt x="11" y="58"/>
                  </a:lnTo>
                  <a:lnTo>
                    <a:pt x="8" y="54"/>
                  </a:lnTo>
                  <a:lnTo>
                    <a:pt x="6" y="47"/>
                  </a:lnTo>
                  <a:lnTo>
                    <a:pt x="2" y="40"/>
                  </a:lnTo>
                  <a:lnTo>
                    <a:pt x="1" y="30"/>
                  </a:lnTo>
                  <a:lnTo>
                    <a:pt x="0" y="21"/>
                  </a:lnTo>
                  <a:lnTo>
                    <a:pt x="2" y="14"/>
                  </a:lnTo>
                  <a:lnTo>
                    <a:pt x="6" y="9"/>
                  </a:lnTo>
                  <a:lnTo>
                    <a:pt x="15" y="7"/>
                  </a:lnTo>
                  <a:lnTo>
                    <a:pt x="22" y="1"/>
                  </a:lnTo>
                  <a:lnTo>
                    <a:pt x="31" y="0"/>
                  </a:lnTo>
                  <a:lnTo>
                    <a:pt x="38" y="1"/>
                  </a:lnTo>
                  <a:lnTo>
                    <a:pt x="45" y="6"/>
                  </a:lnTo>
                  <a:lnTo>
                    <a:pt x="50" y="12"/>
                  </a:lnTo>
                  <a:lnTo>
                    <a:pt x="52" y="19"/>
                  </a:lnTo>
                  <a:lnTo>
                    <a:pt x="53" y="28"/>
                  </a:lnTo>
                  <a:lnTo>
                    <a:pt x="51" y="37"/>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8" name="Freeform 1054">
              <a:extLst>
                <a:ext uri="{FF2B5EF4-FFF2-40B4-BE49-F238E27FC236}">
                  <a16:creationId xmlns:a16="http://schemas.microsoft.com/office/drawing/2014/main" id="{00000000-0008-0000-0800-000036040000}"/>
                </a:ext>
              </a:extLst>
            </xdr:cNvPr>
            <xdr:cNvSpPr>
              <a:spLocks/>
            </xdr:cNvSpPr>
          </xdr:nvSpPr>
          <xdr:spPr bwMode="auto">
            <a:xfrm>
              <a:off x="587" y="634"/>
              <a:ext cx="3" cy="6"/>
            </a:xfrm>
            <a:custGeom>
              <a:avLst/>
              <a:gdLst>
                <a:gd name="T0" fmla="*/ 3 w 6"/>
                <a:gd name="T1" fmla="*/ 1 h 11"/>
                <a:gd name="T2" fmla="*/ 3 w 6"/>
                <a:gd name="T3" fmla="*/ 3 h 11"/>
                <a:gd name="T4" fmla="*/ 3 w 6"/>
                <a:gd name="T5" fmla="*/ 3 h 11"/>
                <a:gd name="T6" fmla="*/ 3 w 6"/>
                <a:gd name="T7" fmla="*/ 4 h 11"/>
                <a:gd name="T8" fmla="*/ 2 w 6"/>
                <a:gd name="T9" fmla="*/ 6 h 11"/>
                <a:gd name="T10" fmla="*/ 1 w 6"/>
                <a:gd name="T11" fmla="*/ 6 h 11"/>
                <a:gd name="T12" fmla="*/ 1 w 6"/>
                <a:gd name="T13" fmla="*/ 5 h 11"/>
                <a:gd name="T14" fmla="*/ 1 w 6"/>
                <a:gd name="T15" fmla="*/ 4 h 11"/>
                <a:gd name="T16" fmla="*/ 0 w 6"/>
                <a:gd name="T17" fmla="*/ 4 h 11"/>
                <a:gd name="T18" fmla="*/ 0 w 6"/>
                <a:gd name="T19" fmla="*/ 3 h 11"/>
                <a:gd name="T20" fmla="*/ 1 w 6"/>
                <a:gd name="T21" fmla="*/ 1 h 11"/>
                <a:gd name="T22" fmla="*/ 1 w 6"/>
                <a:gd name="T23" fmla="*/ 0 h 11"/>
                <a:gd name="T24" fmla="*/ 3 w 6"/>
                <a:gd name="T25" fmla="*/ 1 h 1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6" h="11">
                  <a:moveTo>
                    <a:pt x="6" y="2"/>
                  </a:moveTo>
                  <a:lnTo>
                    <a:pt x="6" y="5"/>
                  </a:lnTo>
                  <a:lnTo>
                    <a:pt x="6" y="6"/>
                  </a:lnTo>
                  <a:lnTo>
                    <a:pt x="5" y="8"/>
                  </a:lnTo>
                  <a:lnTo>
                    <a:pt x="4" y="11"/>
                  </a:lnTo>
                  <a:lnTo>
                    <a:pt x="2" y="11"/>
                  </a:lnTo>
                  <a:lnTo>
                    <a:pt x="1" y="10"/>
                  </a:lnTo>
                  <a:lnTo>
                    <a:pt x="1" y="8"/>
                  </a:lnTo>
                  <a:lnTo>
                    <a:pt x="0" y="7"/>
                  </a:lnTo>
                  <a:lnTo>
                    <a:pt x="0" y="5"/>
                  </a:lnTo>
                  <a:lnTo>
                    <a:pt x="1" y="1"/>
                  </a:lnTo>
                  <a:lnTo>
                    <a:pt x="2" y="0"/>
                  </a:lnTo>
                  <a:lnTo>
                    <a:pt x="6" y="2"/>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79" name="Freeform 1055">
              <a:extLst>
                <a:ext uri="{FF2B5EF4-FFF2-40B4-BE49-F238E27FC236}">
                  <a16:creationId xmlns:a16="http://schemas.microsoft.com/office/drawing/2014/main" id="{00000000-0008-0000-0800-000037040000}"/>
                </a:ext>
              </a:extLst>
            </xdr:cNvPr>
            <xdr:cNvSpPr>
              <a:spLocks/>
            </xdr:cNvSpPr>
          </xdr:nvSpPr>
          <xdr:spPr bwMode="auto">
            <a:xfrm>
              <a:off x="863" y="621"/>
              <a:ext cx="32" cy="33"/>
            </a:xfrm>
            <a:custGeom>
              <a:avLst/>
              <a:gdLst>
                <a:gd name="T0" fmla="*/ 32 w 65"/>
                <a:gd name="T1" fmla="*/ 21 h 67"/>
                <a:gd name="T2" fmla="*/ 32 w 65"/>
                <a:gd name="T3" fmla="*/ 23 h 67"/>
                <a:gd name="T4" fmla="*/ 30 w 65"/>
                <a:gd name="T5" fmla="*/ 26 h 67"/>
                <a:gd name="T6" fmla="*/ 27 w 65"/>
                <a:gd name="T7" fmla="*/ 28 h 67"/>
                <a:gd name="T8" fmla="*/ 23 w 65"/>
                <a:gd name="T9" fmla="*/ 31 h 67"/>
                <a:gd name="T10" fmla="*/ 19 w 65"/>
                <a:gd name="T11" fmla="*/ 33 h 67"/>
                <a:gd name="T12" fmla="*/ 15 w 65"/>
                <a:gd name="T13" fmla="*/ 33 h 67"/>
                <a:gd name="T14" fmla="*/ 12 w 65"/>
                <a:gd name="T15" fmla="*/ 33 h 67"/>
                <a:gd name="T16" fmla="*/ 9 w 65"/>
                <a:gd name="T17" fmla="*/ 31 h 67"/>
                <a:gd name="T18" fmla="*/ 5 w 65"/>
                <a:gd name="T19" fmla="*/ 30 h 67"/>
                <a:gd name="T20" fmla="*/ 2 w 65"/>
                <a:gd name="T21" fmla="*/ 27 h 67"/>
                <a:gd name="T22" fmla="*/ 0 w 65"/>
                <a:gd name="T23" fmla="*/ 23 h 67"/>
                <a:gd name="T24" fmla="*/ 0 w 65"/>
                <a:gd name="T25" fmla="*/ 18 h 67"/>
                <a:gd name="T26" fmla="*/ 0 w 65"/>
                <a:gd name="T27" fmla="*/ 14 h 67"/>
                <a:gd name="T28" fmla="*/ 1 w 65"/>
                <a:gd name="T29" fmla="*/ 10 h 67"/>
                <a:gd name="T30" fmla="*/ 4 w 65"/>
                <a:gd name="T31" fmla="*/ 7 h 67"/>
                <a:gd name="T32" fmla="*/ 7 w 65"/>
                <a:gd name="T33" fmla="*/ 5 h 67"/>
                <a:gd name="T34" fmla="*/ 13 w 65"/>
                <a:gd name="T35" fmla="*/ 1 h 67"/>
                <a:gd name="T36" fmla="*/ 18 w 65"/>
                <a:gd name="T37" fmla="*/ 0 h 67"/>
                <a:gd name="T38" fmla="*/ 23 w 65"/>
                <a:gd name="T39" fmla="*/ 1 h 67"/>
                <a:gd name="T40" fmla="*/ 27 w 65"/>
                <a:gd name="T41" fmla="*/ 4 h 67"/>
                <a:gd name="T42" fmla="*/ 30 w 65"/>
                <a:gd name="T43" fmla="*/ 8 h 67"/>
                <a:gd name="T44" fmla="*/ 32 w 65"/>
                <a:gd name="T45" fmla="*/ 13 h 67"/>
                <a:gd name="T46" fmla="*/ 32 w 65"/>
                <a:gd name="T47" fmla="*/ 17 h 67"/>
                <a:gd name="T48" fmla="*/ 32 w 65"/>
                <a:gd name="T49" fmla="*/ 21 h 6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5" h="67">
                  <a:moveTo>
                    <a:pt x="64" y="43"/>
                  </a:moveTo>
                  <a:lnTo>
                    <a:pt x="64" y="47"/>
                  </a:lnTo>
                  <a:lnTo>
                    <a:pt x="61" y="52"/>
                  </a:lnTo>
                  <a:lnTo>
                    <a:pt x="55" y="57"/>
                  </a:lnTo>
                  <a:lnTo>
                    <a:pt x="47" y="62"/>
                  </a:lnTo>
                  <a:lnTo>
                    <a:pt x="39" y="66"/>
                  </a:lnTo>
                  <a:lnTo>
                    <a:pt x="31" y="67"/>
                  </a:lnTo>
                  <a:lnTo>
                    <a:pt x="24" y="67"/>
                  </a:lnTo>
                  <a:lnTo>
                    <a:pt x="19" y="63"/>
                  </a:lnTo>
                  <a:lnTo>
                    <a:pt x="11" y="61"/>
                  </a:lnTo>
                  <a:lnTo>
                    <a:pt x="5" y="55"/>
                  </a:lnTo>
                  <a:lnTo>
                    <a:pt x="1" y="46"/>
                  </a:lnTo>
                  <a:lnTo>
                    <a:pt x="0" y="37"/>
                  </a:lnTo>
                  <a:lnTo>
                    <a:pt x="0" y="28"/>
                  </a:lnTo>
                  <a:lnTo>
                    <a:pt x="3" y="20"/>
                  </a:lnTo>
                  <a:lnTo>
                    <a:pt x="8" y="14"/>
                  </a:lnTo>
                  <a:lnTo>
                    <a:pt x="14" y="11"/>
                  </a:lnTo>
                  <a:lnTo>
                    <a:pt x="26" y="3"/>
                  </a:lnTo>
                  <a:lnTo>
                    <a:pt x="36" y="0"/>
                  </a:lnTo>
                  <a:lnTo>
                    <a:pt x="46" y="3"/>
                  </a:lnTo>
                  <a:lnTo>
                    <a:pt x="54" y="9"/>
                  </a:lnTo>
                  <a:lnTo>
                    <a:pt x="60" y="17"/>
                  </a:lnTo>
                  <a:lnTo>
                    <a:pt x="64" y="27"/>
                  </a:lnTo>
                  <a:lnTo>
                    <a:pt x="65" y="35"/>
                  </a:lnTo>
                  <a:lnTo>
                    <a:pt x="64" y="43"/>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0" name="Freeform 1056">
              <a:extLst>
                <a:ext uri="{FF2B5EF4-FFF2-40B4-BE49-F238E27FC236}">
                  <a16:creationId xmlns:a16="http://schemas.microsoft.com/office/drawing/2014/main" id="{00000000-0008-0000-0800-000038040000}"/>
                </a:ext>
              </a:extLst>
            </xdr:cNvPr>
            <xdr:cNvSpPr>
              <a:spLocks/>
            </xdr:cNvSpPr>
          </xdr:nvSpPr>
          <xdr:spPr bwMode="auto">
            <a:xfrm>
              <a:off x="771" y="634"/>
              <a:ext cx="18" cy="35"/>
            </a:xfrm>
            <a:custGeom>
              <a:avLst/>
              <a:gdLst>
                <a:gd name="T0" fmla="*/ 17 w 36"/>
                <a:gd name="T1" fmla="*/ 29 h 70"/>
                <a:gd name="T2" fmla="*/ 16 w 36"/>
                <a:gd name="T3" fmla="*/ 30 h 70"/>
                <a:gd name="T4" fmla="*/ 16 w 36"/>
                <a:gd name="T5" fmla="*/ 32 h 70"/>
                <a:gd name="T6" fmla="*/ 15 w 36"/>
                <a:gd name="T7" fmla="*/ 33 h 70"/>
                <a:gd name="T8" fmla="*/ 14 w 36"/>
                <a:gd name="T9" fmla="*/ 35 h 70"/>
                <a:gd name="T10" fmla="*/ 13 w 36"/>
                <a:gd name="T11" fmla="*/ 31 h 70"/>
                <a:gd name="T12" fmla="*/ 11 w 36"/>
                <a:gd name="T13" fmla="*/ 26 h 70"/>
                <a:gd name="T14" fmla="*/ 8 w 36"/>
                <a:gd name="T15" fmla="*/ 22 h 70"/>
                <a:gd name="T16" fmla="*/ 5 w 36"/>
                <a:gd name="T17" fmla="*/ 18 h 70"/>
                <a:gd name="T18" fmla="*/ 1 w 36"/>
                <a:gd name="T19" fmla="*/ 13 h 70"/>
                <a:gd name="T20" fmla="*/ 0 w 36"/>
                <a:gd name="T21" fmla="*/ 9 h 70"/>
                <a:gd name="T22" fmla="*/ 1 w 36"/>
                <a:gd name="T23" fmla="*/ 4 h 70"/>
                <a:gd name="T24" fmla="*/ 6 w 36"/>
                <a:gd name="T25" fmla="*/ 0 h 70"/>
                <a:gd name="T26" fmla="*/ 8 w 36"/>
                <a:gd name="T27" fmla="*/ 3 h 70"/>
                <a:gd name="T28" fmla="*/ 11 w 36"/>
                <a:gd name="T29" fmla="*/ 6 h 70"/>
                <a:gd name="T30" fmla="*/ 13 w 36"/>
                <a:gd name="T31" fmla="*/ 9 h 70"/>
                <a:gd name="T32" fmla="*/ 15 w 36"/>
                <a:gd name="T33" fmla="*/ 13 h 70"/>
                <a:gd name="T34" fmla="*/ 17 w 36"/>
                <a:gd name="T35" fmla="*/ 17 h 70"/>
                <a:gd name="T36" fmla="*/ 18 w 36"/>
                <a:gd name="T37" fmla="*/ 21 h 70"/>
                <a:gd name="T38" fmla="*/ 18 w 36"/>
                <a:gd name="T39" fmla="*/ 26 h 70"/>
                <a:gd name="T40" fmla="*/ 17 w 36"/>
                <a:gd name="T41" fmla="*/ 29 h 70"/>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6" h="70">
                  <a:moveTo>
                    <a:pt x="33" y="58"/>
                  </a:moveTo>
                  <a:lnTo>
                    <a:pt x="32" y="60"/>
                  </a:lnTo>
                  <a:lnTo>
                    <a:pt x="31" y="64"/>
                  </a:lnTo>
                  <a:lnTo>
                    <a:pt x="29" y="66"/>
                  </a:lnTo>
                  <a:lnTo>
                    <a:pt x="27" y="70"/>
                  </a:lnTo>
                  <a:lnTo>
                    <a:pt x="26" y="61"/>
                  </a:lnTo>
                  <a:lnTo>
                    <a:pt x="21" y="52"/>
                  </a:lnTo>
                  <a:lnTo>
                    <a:pt x="15" y="43"/>
                  </a:lnTo>
                  <a:lnTo>
                    <a:pt x="9" y="35"/>
                  </a:lnTo>
                  <a:lnTo>
                    <a:pt x="2" y="26"/>
                  </a:lnTo>
                  <a:lnTo>
                    <a:pt x="0" y="18"/>
                  </a:lnTo>
                  <a:lnTo>
                    <a:pt x="2" y="8"/>
                  </a:lnTo>
                  <a:lnTo>
                    <a:pt x="11" y="0"/>
                  </a:lnTo>
                  <a:lnTo>
                    <a:pt x="16" y="5"/>
                  </a:lnTo>
                  <a:lnTo>
                    <a:pt x="21" y="11"/>
                  </a:lnTo>
                  <a:lnTo>
                    <a:pt x="26" y="18"/>
                  </a:lnTo>
                  <a:lnTo>
                    <a:pt x="30" y="26"/>
                  </a:lnTo>
                  <a:lnTo>
                    <a:pt x="33" y="34"/>
                  </a:lnTo>
                  <a:lnTo>
                    <a:pt x="36" y="42"/>
                  </a:lnTo>
                  <a:lnTo>
                    <a:pt x="36" y="51"/>
                  </a:lnTo>
                  <a:lnTo>
                    <a:pt x="33" y="5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1" name="Freeform 1057">
              <a:extLst>
                <a:ext uri="{FF2B5EF4-FFF2-40B4-BE49-F238E27FC236}">
                  <a16:creationId xmlns:a16="http://schemas.microsoft.com/office/drawing/2014/main" id="{00000000-0008-0000-0800-000039040000}"/>
                </a:ext>
              </a:extLst>
            </xdr:cNvPr>
            <xdr:cNvSpPr>
              <a:spLocks/>
            </xdr:cNvSpPr>
          </xdr:nvSpPr>
          <xdr:spPr bwMode="auto">
            <a:xfrm>
              <a:off x="549" y="639"/>
              <a:ext cx="4" cy="8"/>
            </a:xfrm>
            <a:custGeom>
              <a:avLst/>
              <a:gdLst>
                <a:gd name="T0" fmla="*/ 4 w 9"/>
                <a:gd name="T1" fmla="*/ 3 h 14"/>
                <a:gd name="T2" fmla="*/ 4 w 9"/>
                <a:gd name="T3" fmla="*/ 5 h 14"/>
                <a:gd name="T4" fmla="*/ 4 w 9"/>
                <a:gd name="T5" fmla="*/ 7 h 14"/>
                <a:gd name="T6" fmla="*/ 3 w 9"/>
                <a:gd name="T7" fmla="*/ 7 h 14"/>
                <a:gd name="T8" fmla="*/ 2 w 9"/>
                <a:gd name="T9" fmla="*/ 8 h 14"/>
                <a:gd name="T10" fmla="*/ 1 w 9"/>
                <a:gd name="T11" fmla="*/ 6 h 14"/>
                <a:gd name="T12" fmla="*/ 0 w 9"/>
                <a:gd name="T13" fmla="*/ 4 h 14"/>
                <a:gd name="T14" fmla="*/ 0 w 9"/>
                <a:gd name="T15" fmla="*/ 2 h 14"/>
                <a:gd name="T16" fmla="*/ 1 w 9"/>
                <a:gd name="T17" fmla="*/ 1 h 14"/>
                <a:gd name="T18" fmla="*/ 3 w 9"/>
                <a:gd name="T19" fmla="*/ 0 h 14"/>
                <a:gd name="T20" fmla="*/ 3 w 9"/>
                <a:gd name="T21" fmla="*/ 1 h 14"/>
                <a:gd name="T22" fmla="*/ 3 w 9"/>
                <a:gd name="T23" fmla="*/ 2 h 14"/>
                <a:gd name="T24" fmla="*/ 4 w 9"/>
                <a:gd name="T25" fmla="*/ 3 h 1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9" h="14">
                  <a:moveTo>
                    <a:pt x="9" y="6"/>
                  </a:moveTo>
                  <a:lnTo>
                    <a:pt x="9" y="9"/>
                  </a:lnTo>
                  <a:lnTo>
                    <a:pt x="9" y="12"/>
                  </a:lnTo>
                  <a:lnTo>
                    <a:pt x="6" y="13"/>
                  </a:lnTo>
                  <a:lnTo>
                    <a:pt x="4" y="14"/>
                  </a:lnTo>
                  <a:lnTo>
                    <a:pt x="2" y="10"/>
                  </a:lnTo>
                  <a:lnTo>
                    <a:pt x="1" y="7"/>
                  </a:lnTo>
                  <a:lnTo>
                    <a:pt x="0" y="3"/>
                  </a:lnTo>
                  <a:lnTo>
                    <a:pt x="2" y="1"/>
                  </a:lnTo>
                  <a:lnTo>
                    <a:pt x="6" y="0"/>
                  </a:lnTo>
                  <a:lnTo>
                    <a:pt x="7" y="1"/>
                  </a:lnTo>
                  <a:lnTo>
                    <a:pt x="7" y="3"/>
                  </a:lnTo>
                  <a:lnTo>
                    <a:pt x="9" y="6"/>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2" name="Freeform 1058">
              <a:extLst>
                <a:ext uri="{FF2B5EF4-FFF2-40B4-BE49-F238E27FC236}">
                  <a16:creationId xmlns:a16="http://schemas.microsoft.com/office/drawing/2014/main" id="{00000000-0008-0000-0800-00003A040000}"/>
                </a:ext>
              </a:extLst>
            </xdr:cNvPr>
            <xdr:cNvSpPr>
              <a:spLocks/>
            </xdr:cNvSpPr>
          </xdr:nvSpPr>
          <xdr:spPr bwMode="auto">
            <a:xfrm>
              <a:off x="797" y="635"/>
              <a:ext cx="14" cy="22"/>
            </a:xfrm>
            <a:custGeom>
              <a:avLst/>
              <a:gdLst>
                <a:gd name="T0" fmla="*/ 12 w 29"/>
                <a:gd name="T1" fmla="*/ 20 h 44"/>
                <a:gd name="T2" fmla="*/ 9 w 29"/>
                <a:gd name="T3" fmla="*/ 21 h 44"/>
                <a:gd name="T4" fmla="*/ 5 w 29"/>
                <a:gd name="T5" fmla="*/ 21 h 44"/>
                <a:gd name="T6" fmla="*/ 2 w 29"/>
                <a:gd name="T7" fmla="*/ 21 h 44"/>
                <a:gd name="T8" fmla="*/ 0 w 29"/>
                <a:gd name="T9" fmla="*/ 22 h 44"/>
                <a:gd name="T10" fmla="*/ 0 w 29"/>
                <a:gd name="T11" fmla="*/ 20 h 44"/>
                <a:gd name="T12" fmla="*/ 1 w 29"/>
                <a:gd name="T13" fmla="*/ 17 h 44"/>
                <a:gd name="T14" fmla="*/ 3 w 29"/>
                <a:gd name="T15" fmla="*/ 14 h 44"/>
                <a:gd name="T16" fmla="*/ 5 w 29"/>
                <a:gd name="T17" fmla="*/ 10 h 44"/>
                <a:gd name="T18" fmla="*/ 7 w 29"/>
                <a:gd name="T19" fmla="*/ 8 h 44"/>
                <a:gd name="T20" fmla="*/ 9 w 29"/>
                <a:gd name="T21" fmla="*/ 5 h 44"/>
                <a:gd name="T22" fmla="*/ 11 w 29"/>
                <a:gd name="T23" fmla="*/ 2 h 44"/>
                <a:gd name="T24" fmla="*/ 13 w 29"/>
                <a:gd name="T25" fmla="*/ 0 h 44"/>
                <a:gd name="T26" fmla="*/ 13 w 29"/>
                <a:gd name="T27" fmla="*/ 2 h 44"/>
                <a:gd name="T28" fmla="*/ 14 w 29"/>
                <a:gd name="T29" fmla="*/ 4 h 44"/>
                <a:gd name="T30" fmla="*/ 14 w 29"/>
                <a:gd name="T31" fmla="*/ 6 h 44"/>
                <a:gd name="T32" fmla="*/ 14 w 29"/>
                <a:gd name="T33" fmla="*/ 9 h 44"/>
                <a:gd name="T34" fmla="*/ 13 w 29"/>
                <a:gd name="T35" fmla="*/ 13 h 44"/>
                <a:gd name="T36" fmla="*/ 13 w 29"/>
                <a:gd name="T37" fmla="*/ 16 h 44"/>
                <a:gd name="T38" fmla="*/ 13 w 29"/>
                <a:gd name="T39" fmla="*/ 18 h 44"/>
                <a:gd name="T40" fmla="*/ 12 w 29"/>
                <a:gd name="T41" fmla="*/ 20 h 44"/>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9" h="44">
                  <a:moveTo>
                    <a:pt x="25" y="40"/>
                  </a:moveTo>
                  <a:lnTo>
                    <a:pt x="19" y="41"/>
                  </a:lnTo>
                  <a:lnTo>
                    <a:pt x="11" y="41"/>
                  </a:lnTo>
                  <a:lnTo>
                    <a:pt x="5" y="42"/>
                  </a:lnTo>
                  <a:lnTo>
                    <a:pt x="0" y="44"/>
                  </a:lnTo>
                  <a:lnTo>
                    <a:pt x="1" y="39"/>
                  </a:lnTo>
                  <a:lnTo>
                    <a:pt x="2" y="33"/>
                  </a:lnTo>
                  <a:lnTo>
                    <a:pt x="6" y="27"/>
                  </a:lnTo>
                  <a:lnTo>
                    <a:pt x="10" y="19"/>
                  </a:lnTo>
                  <a:lnTo>
                    <a:pt x="14" y="15"/>
                  </a:lnTo>
                  <a:lnTo>
                    <a:pt x="19" y="9"/>
                  </a:lnTo>
                  <a:lnTo>
                    <a:pt x="22" y="4"/>
                  </a:lnTo>
                  <a:lnTo>
                    <a:pt x="26" y="0"/>
                  </a:lnTo>
                  <a:lnTo>
                    <a:pt x="27" y="3"/>
                  </a:lnTo>
                  <a:lnTo>
                    <a:pt x="29" y="7"/>
                  </a:lnTo>
                  <a:lnTo>
                    <a:pt x="29" y="12"/>
                  </a:lnTo>
                  <a:lnTo>
                    <a:pt x="29" y="18"/>
                  </a:lnTo>
                  <a:lnTo>
                    <a:pt x="27" y="26"/>
                  </a:lnTo>
                  <a:lnTo>
                    <a:pt x="26" y="32"/>
                  </a:lnTo>
                  <a:lnTo>
                    <a:pt x="26" y="36"/>
                  </a:lnTo>
                  <a:lnTo>
                    <a:pt x="25" y="4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3" name="Freeform 1059">
              <a:extLst>
                <a:ext uri="{FF2B5EF4-FFF2-40B4-BE49-F238E27FC236}">
                  <a16:creationId xmlns:a16="http://schemas.microsoft.com/office/drawing/2014/main" id="{00000000-0008-0000-0800-00003B040000}"/>
                </a:ext>
              </a:extLst>
            </xdr:cNvPr>
            <xdr:cNvSpPr>
              <a:spLocks/>
            </xdr:cNvSpPr>
          </xdr:nvSpPr>
          <xdr:spPr bwMode="auto">
            <a:xfrm>
              <a:off x="171" y="639"/>
              <a:ext cx="119" cy="66"/>
            </a:xfrm>
            <a:custGeom>
              <a:avLst/>
              <a:gdLst>
                <a:gd name="T0" fmla="*/ 119 w 238"/>
                <a:gd name="T1" fmla="*/ 51 h 132"/>
                <a:gd name="T2" fmla="*/ 112 w 238"/>
                <a:gd name="T3" fmla="*/ 50 h 132"/>
                <a:gd name="T4" fmla="*/ 104 w 238"/>
                <a:gd name="T5" fmla="*/ 50 h 132"/>
                <a:gd name="T6" fmla="*/ 97 w 238"/>
                <a:gd name="T7" fmla="*/ 49 h 132"/>
                <a:gd name="T8" fmla="*/ 89 w 238"/>
                <a:gd name="T9" fmla="*/ 49 h 132"/>
                <a:gd name="T10" fmla="*/ 81 w 238"/>
                <a:gd name="T11" fmla="*/ 49 h 132"/>
                <a:gd name="T12" fmla="*/ 73 w 238"/>
                <a:gd name="T13" fmla="*/ 50 h 132"/>
                <a:gd name="T14" fmla="*/ 65 w 238"/>
                <a:gd name="T15" fmla="*/ 50 h 132"/>
                <a:gd name="T16" fmla="*/ 57 w 238"/>
                <a:gd name="T17" fmla="*/ 51 h 132"/>
                <a:gd name="T18" fmla="*/ 49 w 238"/>
                <a:gd name="T19" fmla="*/ 52 h 132"/>
                <a:gd name="T20" fmla="*/ 42 w 238"/>
                <a:gd name="T21" fmla="*/ 53 h 132"/>
                <a:gd name="T22" fmla="*/ 34 w 238"/>
                <a:gd name="T23" fmla="*/ 55 h 132"/>
                <a:gd name="T24" fmla="*/ 27 w 238"/>
                <a:gd name="T25" fmla="*/ 56 h 132"/>
                <a:gd name="T26" fmla="*/ 19 w 238"/>
                <a:gd name="T27" fmla="*/ 59 h 132"/>
                <a:gd name="T28" fmla="*/ 13 w 238"/>
                <a:gd name="T29" fmla="*/ 61 h 132"/>
                <a:gd name="T30" fmla="*/ 6 w 238"/>
                <a:gd name="T31" fmla="*/ 64 h 132"/>
                <a:gd name="T32" fmla="*/ 0 w 238"/>
                <a:gd name="T33" fmla="*/ 66 h 132"/>
                <a:gd name="T34" fmla="*/ 1 w 238"/>
                <a:gd name="T35" fmla="*/ 62 h 132"/>
                <a:gd name="T36" fmla="*/ 1 w 238"/>
                <a:gd name="T37" fmla="*/ 55 h 132"/>
                <a:gd name="T38" fmla="*/ 3 w 238"/>
                <a:gd name="T39" fmla="*/ 45 h 132"/>
                <a:gd name="T40" fmla="*/ 5 w 238"/>
                <a:gd name="T41" fmla="*/ 35 h 132"/>
                <a:gd name="T42" fmla="*/ 8 w 238"/>
                <a:gd name="T43" fmla="*/ 24 h 132"/>
                <a:gd name="T44" fmla="*/ 11 w 238"/>
                <a:gd name="T45" fmla="*/ 14 h 132"/>
                <a:gd name="T46" fmla="*/ 15 w 238"/>
                <a:gd name="T47" fmla="*/ 5 h 132"/>
                <a:gd name="T48" fmla="*/ 20 w 238"/>
                <a:gd name="T49" fmla="*/ 0 h 132"/>
                <a:gd name="T50" fmla="*/ 33 w 238"/>
                <a:gd name="T51" fmla="*/ 2 h 132"/>
                <a:gd name="T52" fmla="*/ 46 w 238"/>
                <a:gd name="T53" fmla="*/ 6 h 132"/>
                <a:gd name="T54" fmla="*/ 59 w 238"/>
                <a:gd name="T55" fmla="*/ 10 h 132"/>
                <a:gd name="T56" fmla="*/ 72 w 238"/>
                <a:gd name="T57" fmla="*/ 16 h 132"/>
                <a:gd name="T58" fmla="*/ 85 w 238"/>
                <a:gd name="T59" fmla="*/ 23 h 132"/>
                <a:gd name="T60" fmla="*/ 97 w 238"/>
                <a:gd name="T61" fmla="*/ 31 h 132"/>
                <a:gd name="T62" fmla="*/ 109 w 238"/>
                <a:gd name="T63" fmla="*/ 41 h 132"/>
                <a:gd name="T64" fmla="*/ 119 w 238"/>
                <a:gd name="T65" fmla="*/ 51 h 132"/>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238" h="132">
                  <a:moveTo>
                    <a:pt x="238" y="101"/>
                  </a:moveTo>
                  <a:lnTo>
                    <a:pt x="223" y="100"/>
                  </a:lnTo>
                  <a:lnTo>
                    <a:pt x="208" y="99"/>
                  </a:lnTo>
                  <a:lnTo>
                    <a:pt x="193" y="98"/>
                  </a:lnTo>
                  <a:lnTo>
                    <a:pt x="178" y="98"/>
                  </a:lnTo>
                  <a:lnTo>
                    <a:pt x="162" y="98"/>
                  </a:lnTo>
                  <a:lnTo>
                    <a:pt x="146" y="99"/>
                  </a:lnTo>
                  <a:lnTo>
                    <a:pt x="129" y="100"/>
                  </a:lnTo>
                  <a:lnTo>
                    <a:pt x="114" y="101"/>
                  </a:lnTo>
                  <a:lnTo>
                    <a:pt x="98" y="104"/>
                  </a:lnTo>
                  <a:lnTo>
                    <a:pt x="83" y="106"/>
                  </a:lnTo>
                  <a:lnTo>
                    <a:pt x="68" y="110"/>
                  </a:lnTo>
                  <a:lnTo>
                    <a:pt x="53" y="112"/>
                  </a:lnTo>
                  <a:lnTo>
                    <a:pt x="38" y="117"/>
                  </a:lnTo>
                  <a:lnTo>
                    <a:pt x="25" y="121"/>
                  </a:lnTo>
                  <a:lnTo>
                    <a:pt x="12" y="127"/>
                  </a:lnTo>
                  <a:lnTo>
                    <a:pt x="0" y="132"/>
                  </a:lnTo>
                  <a:lnTo>
                    <a:pt x="1" y="124"/>
                  </a:lnTo>
                  <a:lnTo>
                    <a:pt x="2" y="110"/>
                  </a:lnTo>
                  <a:lnTo>
                    <a:pt x="6" y="90"/>
                  </a:lnTo>
                  <a:lnTo>
                    <a:pt x="10" y="69"/>
                  </a:lnTo>
                  <a:lnTo>
                    <a:pt x="15" y="47"/>
                  </a:lnTo>
                  <a:lnTo>
                    <a:pt x="21" y="27"/>
                  </a:lnTo>
                  <a:lnTo>
                    <a:pt x="30" y="10"/>
                  </a:lnTo>
                  <a:lnTo>
                    <a:pt x="40" y="0"/>
                  </a:lnTo>
                  <a:lnTo>
                    <a:pt x="65" y="4"/>
                  </a:lnTo>
                  <a:lnTo>
                    <a:pt x="91" y="12"/>
                  </a:lnTo>
                  <a:lnTo>
                    <a:pt x="117" y="20"/>
                  </a:lnTo>
                  <a:lnTo>
                    <a:pt x="143" y="32"/>
                  </a:lnTo>
                  <a:lnTo>
                    <a:pt x="169" y="46"/>
                  </a:lnTo>
                  <a:lnTo>
                    <a:pt x="194" y="61"/>
                  </a:lnTo>
                  <a:lnTo>
                    <a:pt x="217" y="81"/>
                  </a:lnTo>
                  <a:lnTo>
                    <a:pt x="238" y="10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4" name="Freeform 1060">
              <a:extLst>
                <a:ext uri="{FF2B5EF4-FFF2-40B4-BE49-F238E27FC236}">
                  <a16:creationId xmlns:a16="http://schemas.microsoft.com/office/drawing/2014/main" id="{00000000-0008-0000-0800-00003C040000}"/>
                </a:ext>
              </a:extLst>
            </xdr:cNvPr>
            <xdr:cNvSpPr>
              <a:spLocks/>
            </xdr:cNvSpPr>
          </xdr:nvSpPr>
          <xdr:spPr bwMode="auto">
            <a:xfrm>
              <a:off x="842" y="650"/>
              <a:ext cx="30" cy="24"/>
            </a:xfrm>
            <a:custGeom>
              <a:avLst/>
              <a:gdLst>
                <a:gd name="T0" fmla="*/ 29 w 58"/>
                <a:gd name="T1" fmla="*/ 11 h 50"/>
                <a:gd name="T2" fmla="*/ 29 w 58"/>
                <a:gd name="T3" fmla="*/ 14 h 50"/>
                <a:gd name="T4" fmla="*/ 28 w 58"/>
                <a:gd name="T5" fmla="*/ 17 h 50"/>
                <a:gd name="T6" fmla="*/ 25 w 58"/>
                <a:gd name="T7" fmla="*/ 20 h 50"/>
                <a:gd name="T8" fmla="*/ 21 w 58"/>
                <a:gd name="T9" fmla="*/ 22 h 50"/>
                <a:gd name="T10" fmla="*/ 18 w 58"/>
                <a:gd name="T11" fmla="*/ 24 h 50"/>
                <a:gd name="T12" fmla="*/ 15 w 58"/>
                <a:gd name="T13" fmla="*/ 24 h 50"/>
                <a:gd name="T14" fmla="*/ 11 w 58"/>
                <a:gd name="T15" fmla="*/ 24 h 50"/>
                <a:gd name="T16" fmla="*/ 8 w 58"/>
                <a:gd name="T17" fmla="*/ 23 h 50"/>
                <a:gd name="T18" fmla="*/ 5 w 58"/>
                <a:gd name="T19" fmla="*/ 22 h 50"/>
                <a:gd name="T20" fmla="*/ 3 w 58"/>
                <a:gd name="T21" fmla="*/ 19 h 50"/>
                <a:gd name="T22" fmla="*/ 1 w 58"/>
                <a:gd name="T23" fmla="*/ 17 h 50"/>
                <a:gd name="T24" fmla="*/ 1 w 58"/>
                <a:gd name="T25" fmla="*/ 13 h 50"/>
                <a:gd name="T26" fmla="*/ 0 w 58"/>
                <a:gd name="T27" fmla="*/ 8 h 50"/>
                <a:gd name="T28" fmla="*/ 4 w 58"/>
                <a:gd name="T29" fmla="*/ 3 h 50"/>
                <a:gd name="T30" fmla="*/ 9 w 58"/>
                <a:gd name="T31" fmla="*/ 0 h 50"/>
                <a:gd name="T32" fmla="*/ 14 w 58"/>
                <a:gd name="T33" fmla="*/ 0 h 50"/>
                <a:gd name="T34" fmla="*/ 18 w 58"/>
                <a:gd name="T35" fmla="*/ 0 h 50"/>
                <a:gd name="T36" fmla="*/ 21 w 58"/>
                <a:gd name="T37" fmla="*/ 2 h 50"/>
                <a:gd name="T38" fmla="*/ 24 w 58"/>
                <a:gd name="T39" fmla="*/ 3 h 50"/>
                <a:gd name="T40" fmla="*/ 26 w 58"/>
                <a:gd name="T41" fmla="*/ 5 h 50"/>
                <a:gd name="T42" fmla="*/ 28 w 58"/>
                <a:gd name="T43" fmla="*/ 8 h 50"/>
                <a:gd name="T44" fmla="*/ 30 w 58"/>
                <a:gd name="T45" fmla="*/ 10 h 50"/>
                <a:gd name="T46" fmla="*/ 30 w 58"/>
                <a:gd name="T47" fmla="*/ 11 h 50"/>
                <a:gd name="T48" fmla="*/ 29 w 58"/>
                <a:gd name="T49" fmla="*/ 11 h 50"/>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58" h="50">
                  <a:moveTo>
                    <a:pt x="57" y="22"/>
                  </a:moveTo>
                  <a:lnTo>
                    <a:pt x="57" y="29"/>
                  </a:lnTo>
                  <a:lnTo>
                    <a:pt x="54" y="35"/>
                  </a:lnTo>
                  <a:lnTo>
                    <a:pt x="49" y="41"/>
                  </a:lnTo>
                  <a:lnTo>
                    <a:pt x="41" y="46"/>
                  </a:lnTo>
                  <a:lnTo>
                    <a:pt x="35" y="49"/>
                  </a:lnTo>
                  <a:lnTo>
                    <a:pt x="29" y="50"/>
                  </a:lnTo>
                  <a:lnTo>
                    <a:pt x="21" y="50"/>
                  </a:lnTo>
                  <a:lnTo>
                    <a:pt x="15" y="47"/>
                  </a:lnTo>
                  <a:lnTo>
                    <a:pt x="9" y="45"/>
                  </a:lnTo>
                  <a:lnTo>
                    <a:pt x="5" y="40"/>
                  </a:lnTo>
                  <a:lnTo>
                    <a:pt x="2" y="35"/>
                  </a:lnTo>
                  <a:lnTo>
                    <a:pt x="2" y="28"/>
                  </a:lnTo>
                  <a:lnTo>
                    <a:pt x="0" y="16"/>
                  </a:lnTo>
                  <a:lnTo>
                    <a:pt x="7" y="6"/>
                  </a:lnTo>
                  <a:lnTo>
                    <a:pt x="17" y="1"/>
                  </a:lnTo>
                  <a:lnTo>
                    <a:pt x="27" y="0"/>
                  </a:lnTo>
                  <a:lnTo>
                    <a:pt x="34" y="1"/>
                  </a:lnTo>
                  <a:lnTo>
                    <a:pt x="40" y="4"/>
                  </a:lnTo>
                  <a:lnTo>
                    <a:pt x="46" y="7"/>
                  </a:lnTo>
                  <a:lnTo>
                    <a:pt x="51" y="11"/>
                  </a:lnTo>
                  <a:lnTo>
                    <a:pt x="55" y="16"/>
                  </a:lnTo>
                  <a:lnTo>
                    <a:pt x="58" y="20"/>
                  </a:lnTo>
                  <a:lnTo>
                    <a:pt x="58" y="22"/>
                  </a:lnTo>
                  <a:lnTo>
                    <a:pt x="57" y="22"/>
                  </a:lnTo>
                  <a:close/>
                </a:path>
              </a:pathLst>
            </a:custGeom>
            <a:solidFill>
              <a:srgbClr val="FF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5" name="Freeform 1061">
              <a:extLst>
                <a:ext uri="{FF2B5EF4-FFF2-40B4-BE49-F238E27FC236}">
                  <a16:creationId xmlns:a16="http://schemas.microsoft.com/office/drawing/2014/main" id="{00000000-0008-0000-0800-00003D040000}"/>
                </a:ext>
              </a:extLst>
            </xdr:cNvPr>
            <xdr:cNvSpPr>
              <a:spLocks/>
            </xdr:cNvSpPr>
          </xdr:nvSpPr>
          <xdr:spPr bwMode="auto">
            <a:xfrm>
              <a:off x="274" y="652"/>
              <a:ext cx="244" cy="184"/>
            </a:xfrm>
            <a:custGeom>
              <a:avLst/>
              <a:gdLst>
                <a:gd name="T0" fmla="*/ 139 w 489"/>
                <a:gd name="T1" fmla="*/ 0 h 368"/>
                <a:gd name="T2" fmla="*/ 145 w 489"/>
                <a:gd name="T3" fmla="*/ 4 h 368"/>
                <a:gd name="T4" fmla="*/ 151 w 489"/>
                <a:gd name="T5" fmla="*/ 7 h 368"/>
                <a:gd name="T6" fmla="*/ 157 w 489"/>
                <a:gd name="T7" fmla="*/ 11 h 368"/>
                <a:gd name="T8" fmla="*/ 164 w 489"/>
                <a:gd name="T9" fmla="*/ 14 h 368"/>
                <a:gd name="T10" fmla="*/ 170 w 489"/>
                <a:gd name="T11" fmla="*/ 17 h 368"/>
                <a:gd name="T12" fmla="*/ 176 w 489"/>
                <a:gd name="T13" fmla="*/ 20 h 368"/>
                <a:gd name="T14" fmla="*/ 183 w 489"/>
                <a:gd name="T15" fmla="*/ 23 h 368"/>
                <a:gd name="T16" fmla="*/ 190 w 489"/>
                <a:gd name="T17" fmla="*/ 25 h 368"/>
                <a:gd name="T18" fmla="*/ 196 w 489"/>
                <a:gd name="T19" fmla="*/ 27 h 368"/>
                <a:gd name="T20" fmla="*/ 203 w 489"/>
                <a:gd name="T21" fmla="*/ 30 h 368"/>
                <a:gd name="T22" fmla="*/ 210 w 489"/>
                <a:gd name="T23" fmla="*/ 32 h 368"/>
                <a:gd name="T24" fmla="*/ 217 w 489"/>
                <a:gd name="T25" fmla="*/ 34 h 368"/>
                <a:gd name="T26" fmla="*/ 223 w 489"/>
                <a:gd name="T27" fmla="*/ 36 h 368"/>
                <a:gd name="T28" fmla="*/ 230 w 489"/>
                <a:gd name="T29" fmla="*/ 37 h 368"/>
                <a:gd name="T30" fmla="*/ 237 w 489"/>
                <a:gd name="T31" fmla="*/ 38 h 368"/>
                <a:gd name="T32" fmla="*/ 244 w 489"/>
                <a:gd name="T33" fmla="*/ 40 h 368"/>
                <a:gd name="T34" fmla="*/ 228 w 489"/>
                <a:gd name="T35" fmla="*/ 48 h 368"/>
                <a:gd name="T36" fmla="*/ 214 w 489"/>
                <a:gd name="T37" fmla="*/ 57 h 368"/>
                <a:gd name="T38" fmla="*/ 198 w 489"/>
                <a:gd name="T39" fmla="*/ 66 h 368"/>
                <a:gd name="T40" fmla="*/ 183 w 489"/>
                <a:gd name="T41" fmla="*/ 75 h 368"/>
                <a:gd name="T42" fmla="*/ 168 w 489"/>
                <a:gd name="T43" fmla="*/ 84 h 368"/>
                <a:gd name="T44" fmla="*/ 152 w 489"/>
                <a:gd name="T45" fmla="*/ 92 h 368"/>
                <a:gd name="T46" fmla="*/ 138 w 489"/>
                <a:gd name="T47" fmla="*/ 101 h 368"/>
                <a:gd name="T48" fmla="*/ 123 w 489"/>
                <a:gd name="T49" fmla="*/ 110 h 368"/>
                <a:gd name="T50" fmla="*/ 107 w 489"/>
                <a:gd name="T51" fmla="*/ 120 h 368"/>
                <a:gd name="T52" fmla="*/ 92 w 489"/>
                <a:gd name="T53" fmla="*/ 129 h 368"/>
                <a:gd name="T54" fmla="*/ 77 w 489"/>
                <a:gd name="T55" fmla="*/ 138 h 368"/>
                <a:gd name="T56" fmla="*/ 61 w 489"/>
                <a:gd name="T57" fmla="*/ 147 h 368"/>
                <a:gd name="T58" fmla="*/ 47 w 489"/>
                <a:gd name="T59" fmla="*/ 156 h 368"/>
                <a:gd name="T60" fmla="*/ 31 w 489"/>
                <a:gd name="T61" fmla="*/ 166 h 368"/>
                <a:gd name="T62" fmla="*/ 15 w 489"/>
                <a:gd name="T63" fmla="*/ 175 h 368"/>
                <a:gd name="T64" fmla="*/ 0 w 489"/>
                <a:gd name="T65" fmla="*/ 184 h 368"/>
                <a:gd name="T66" fmla="*/ 8 w 489"/>
                <a:gd name="T67" fmla="*/ 173 h 368"/>
                <a:gd name="T68" fmla="*/ 16 w 489"/>
                <a:gd name="T69" fmla="*/ 162 h 368"/>
                <a:gd name="T70" fmla="*/ 25 w 489"/>
                <a:gd name="T71" fmla="*/ 152 h 368"/>
                <a:gd name="T72" fmla="*/ 33 w 489"/>
                <a:gd name="T73" fmla="*/ 140 h 368"/>
                <a:gd name="T74" fmla="*/ 42 w 489"/>
                <a:gd name="T75" fmla="*/ 129 h 368"/>
                <a:gd name="T76" fmla="*/ 50 w 489"/>
                <a:gd name="T77" fmla="*/ 117 h 368"/>
                <a:gd name="T78" fmla="*/ 59 w 489"/>
                <a:gd name="T79" fmla="*/ 106 h 368"/>
                <a:gd name="T80" fmla="*/ 68 w 489"/>
                <a:gd name="T81" fmla="*/ 94 h 368"/>
                <a:gd name="T82" fmla="*/ 77 w 489"/>
                <a:gd name="T83" fmla="*/ 83 h 368"/>
                <a:gd name="T84" fmla="*/ 86 w 489"/>
                <a:gd name="T85" fmla="*/ 71 h 368"/>
                <a:gd name="T86" fmla="*/ 95 w 489"/>
                <a:gd name="T87" fmla="*/ 59 h 368"/>
                <a:gd name="T88" fmla="*/ 104 w 489"/>
                <a:gd name="T89" fmla="*/ 47 h 368"/>
                <a:gd name="T90" fmla="*/ 113 w 489"/>
                <a:gd name="T91" fmla="*/ 36 h 368"/>
                <a:gd name="T92" fmla="*/ 121 w 489"/>
                <a:gd name="T93" fmla="*/ 24 h 368"/>
                <a:gd name="T94" fmla="*/ 131 w 489"/>
                <a:gd name="T95" fmla="*/ 12 h 368"/>
                <a:gd name="T96" fmla="*/ 139 w 489"/>
                <a:gd name="T97" fmla="*/ 0 h 368"/>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0" t="0" r="r" b="b"/>
              <a:pathLst>
                <a:path w="489" h="368">
                  <a:moveTo>
                    <a:pt x="279" y="0"/>
                  </a:moveTo>
                  <a:lnTo>
                    <a:pt x="290" y="7"/>
                  </a:lnTo>
                  <a:lnTo>
                    <a:pt x="303" y="13"/>
                  </a:lnTo>
                  <a:lnTo>
                    <a:pt x="315" y="21"/>
                  </a:lnTo>
                  <a:lnTo>
                    <a:pt x="328" y="27"/>
                  </a:lnTo>
                  <a:lnTo>
                    <a:pt x="340" y="33"/>
                  </a:lnTo>
                  <a:lnTo>
                    <a:pt x="353" y="39"/>
                  </a:lnTo>
                  <a:lnTo>
                    <a:pt x="366" y="45"/>
                  </a:lnTo>
                  <a:lnTo>
                    <a:pt x="380" y="50"/>
                  </a:lnTo>
                  <a:lnTo>
                    <a:pt x="393" y="54"/>
                  </a:lnTo>
                  <a:lnTo>
                    <a:pt x="406" y="59"/>
                  </a:lnTo>
                  <a:lnTo>
                    <a:pt x="420" y="64"/>
                  </a:lnTo>
                  <a:lnTo>
                    <a:pt x="434" y="68"/>
                  </a:lnTo>
                  <a:lnTo>
                    <a:pt x="447" y="71"/>
                  </a:lnTo>
                  <a:lnTo>
                    <a:pt x="461" y="74"/>
                  </a:lnTo>
                  <a:lnTo>
                    <a:pt x="475" y="76"/>
                  </a:lnTo>
                  <a:lnTo>
                    <a:pt x="489" y="79"/>
                  </a:lnTo>
                  <a:lnTo>
                    <a:pt x="457" y="96"/>
                  </a:lnTo>
                  <a:lnTo>
                    <a:pt x="428" y="114"/>
                  </a:lnTo>
                  <a:lnTo>
                    <a:pt x="396" y="131"/>
                  </a:lnTo>
                  <a:lnTo>
                    <a:pt x="366" y="149"/>
                  </a:lnTo>
                  <a:lnTo>
                    <a:pt x="337" y="167"/>
                  </a:lnTo>
                  <a:lnTo>
                    <a:pt x="305" y="184"/>
                  </a:lnTo>
                  <a:lnTo>
                    <a:pt x="276" y="202"/>
                  </a:lnTo>
                  <a:lnTo>
                    <a:pt x="246" y="220"/>
                  </a:lnTo>
                  <a:lnTo>
                    <a:pt x="214" y="239"/>
                  </a:lnTo>
                  <a:lnTo>
                    <a:pt x="185" y="257"/>
                  </a:lnTo>
                  <a:lnTo>
                    <a:pt x="155" y="275"/>
                  </a:lnTo>
                  <a:lnTo>
                    <a:pt x="123" y="293"/>
                  </a:lnTo>
                  <a:lnTo>
                    <a:pt x="94" y="311"/>
                  </a:lnTo>
                  <a:lnTo>
                    <a:pt x="62" y="331"/>
                  </a:lnTo>
                  <a:lnTo>
                    <a:pt x="31" y="349"/>
                  </a:lnTo>
                  <a:lnTo>
                    <a:pt x="0" y="368"/>
                  </a:lnTo>
                  <a:lnTo>
                    <a:pt x="16" y="346"/>
                  </a:lnTo>
                  <a:lnTo>
                    <a:pt x="33" y="324"/>
                  </a:lnTo>
                  <a:lnTo>
                    <a:pt x="50" y="303"/>
                  </a:lnTo>
                  <a:lnTo>
                    <a:pt x="66" y="280"/>
                  </a:lnTo>
                  <a:lnTo>
                    <a:pt x="84" y="257"/>
                  </a:lnTo>
                  <a:lnTo>
                    <a:pt x="101" y="234"/>
                  </a:lnTo>
                  <a:lnTo>
                    <a:pt x="118" y="211"/>
                  </a:lnTo>
                  <a:lnTo>
                    <a:pt x="136" y="188"/>
                  </a:lnTo>
                  <a:lnTo>
                    <a:pt x="155" y="165"/>
                  </a:lnTo>
                  <a:lnTo>
                    <a:pt x="172" y="142"/>
                  </a:lnTo>
                  <a:lnTo>
                    <a:pt x="190" y="117"/>
                  </a:lnTo>
                  <a:lnTo>
                    <a:pt x="208" y="94"/>
                  </a:lnTo>
                  <a:lnTo>
                    <a:pt x="226" y="71"/>
                  </a:lnTo>
                  <a:lnTo>
                    <a:pt x="243" y="47"/>
                  </a:lnTo>
                  <a:lnTo>
                    <a:pt x="262" y="24"/>
                  </a:lnTo>
                  <a:lnTo>
                    <a:pt x="279" y="0"/>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6" name="Freeform 1062">
              <a:extLst>
                <a:ext uri="{FF2B5EF4-FFF2-40B4-BE49-F238E27FC236}">
                  <a16:creationId xmlns:a16="http://schemas.microsoft.com/office/drawing/2014/main" id="{00000000-0008-0000-0800-00003E040000}"/>
                </a:ext>
              </a:extLst>
            </xdr:cNvPr>
            <xdr:cNvSpPr>
              <a:spLocks/>
            </xdr:cNvSpPr>
          </xdr:nvSpPr>
          <xdr:spPr bwMode="auto">
            <a:xfrm>
              <a:off x="561" y="654"/>
              <a:ext cx="227" cy="179"/>
            </a:xfrm>
            <a:custGeom>
              <a:avLst/>
              <a:gdLst>
                <a:gd name="T0" fmla="*/ 100 w 454"/>
                <a:gd name="T1" fmla="*/ 0 h 357"/>
                <a:gd name="T2" fmla="*/ 108 w 454"/>
                <a:gd name="T3" fmla="*/ 11 h 357"/>
                <a:gd name="T4" fmla="*/ 116 w 454"/>
                <a:gd name="T5" fmla="*/ 21 h 357"/>
                <a:gd name="T6" fmla="*/ 125 w 454"/>
                <a:gd name="T7" fmla="*/ 32 h 357"/>
                <a:gd name="T8" fmla="*/ 133 w 454"/>
                <a:gd name="T9" fmla="*/ 44 h 357"/>
                <a:gd name="T10" fmla="*/ 141 w 454"/>
                <a:gd name="T11" fmla="*/ 55 h 357"/>
                <a:gd name="T12" fmla="*/ 150 w 454"/>
                <a:gd name="T13" fmla="*/ 66 h 357"/>
                <a:gd name="T14" fmla="*/ 158 w 454"/>
                <a:gd name="T15" fmla="*/ 77 h 357"/>
                <a:gd name="T16" fmla="*/ 166 w 454"/>
                <a:gd name="T17" fmla="*/ 89 h 357"/>
                <a:gd name="T18" fmla="*/ 175 w 454"/>
                <a:gd name="T19" fmla="*/ 99 h 357"/>
                <a:gd name="T20" fmla="*/ 183 w 454"/>
                <a:gd name="T21" fmla="*/ 111 h 357"/>
                <a:gd name="T22" fmla="*/ 191 w 454"/>
                <a:gd name="T23" fmla="*/ 122 h 357"/>
                <a:gd name="T24" fmla="*/ 198 w 454"/>
                <a:gd name="T25" fmla="*/ 134 h 357"/>
                <a:gd name="T26" fmla="*/ 206 w 454"/>
                <a:gd name="T27" fmla="*/ 145 h 357"/>
                <a:gd name="T28" fmla="*/ 213 w 454"/>
                <a:gd name="T29" fmla="*/ 156 h 357"/>
                <a:gd name="T30" fmla="*/ 221 w 454"/>
                <a:gd name="T31" fmla="*/ 168 h 357"/>
                <a:gd name="T32" fmla="*/ 227 w 454"/>
                <a:gd name="T33" fmla="*/ 179 h 357"/>
                <a:gd name="T34" fmla="*/ 213 w 454"/>
                <a:gd name="T35" fmla="*/ 170 h 357"/>
                <a:gd name="T36" fmla="*/ 199 w 454"/>
                <a:gd name="T37" fmla="*/ 162 h 357"/>
                <a:gd name="T38" fmla="*/ 184 w 454"/>
                <a:gd name="T39" fmla="*/ 153 h 357"/>
                <a:gd name="T40" fmla="*/ 170 w 454"/>
                <a:gd name="T41" fmla="*/ 144 h 357"/>
                <a:gd name="T42" fmla="*/ 156 w 454"/>
                <a:gd name="T43" fmla="*/ 136 h 357"/>
                <a:gd name="T44" fmla="*/ 142 w 454"/>
                <a:gd name="T45" fmla="*/ 127 h 357"/>
                <a:gd name="T46" fmla="*/ 128 w 454"/>
                <a:gd name="T47" fmla="*/ 118 h 357"/>
                <a:gd name="T48" fmla="*/ 113 w 454"/>
                <a:gd name="T49" fmla="*/ 109 h 357"/>
                <a:gd name="T50" fmla="*/ 99 w 454"/>
                <a:gd name="T51" fmla="*/ 101 h 357"/>
                <a:gd name="T52" fmla="*/ 85 w 454"/>
                <a:gd name="T53" fmla="*/ 92 h 357"/>
                <a:gd name="T54" fmla="*/ 71 w 454"/>
                <a:gd name="T55" fmla="*/ 82 h 357"/>
                <a:gd name="T56" fmla="*/ 57 w 454"/>
                <a:gd name="T57" fmla="*/ 73 h 357"/>
                <a:gd name="T58" fmla="*/ 43 w 454"/>
                <a:gd name="T59" fmla="*/ 64 h 357"/>
                <a:gd name="T60" fmla="*/ 29 w 454"/>
                <a:gd name="T61" fmla="*/ 56 h 357"/>
                <a:gd name="T62" fmla="*/ 14 w 454"/>
                <a:gd name="T63" fmla="*/ 47 h 357"/>
                <a:gd name="T64" fmla="*/ 0 w 454"/>
                <a:gd name="T65" fmla="*/ 38 h 357"/>
                <a:gd name="T66" fmla="*/ 0 w 454"/>
                <a:gd name="T67" fmla="*/ 37 h 357"/>
                <a:gd name="T68" fmla="*/ 0 w 454"/>
                <a:gd name="T69" fmla="*/ 37 h 357"/>
                <a:gd name="T70" fmla="*/ 0 w 454"/>
                <a:gd name="T71" fmla="*/ 36 h 357"/>
                <a:gd name="T72" fmla="*/ 0 w 454"/>
                <a:gd name="T73" fmla="*/ 36 h 357"/>
                <a:gd name="T74" fmla="*/ 7 w 454"/>
                <a:gd name="T75" fmla="*/ 35 h 357"/>
                <a:gd name="T76" fmla="*/ 14 w 454"/>
                <a:gd name="T77" fmla="*/ 34 h 357"/>
                <a:gd name="T78" fmla="*/ 21 w 454"/>
                <a:gd name="T79" fmla="*/ 33 h 357"/>
                <a:gd name="T80" fmla="*/ 27 w 454"/>
                <a:gd name="T81" fmla="*/ 31 h 357"/>
                <a:gd name="T82" fmla="*/ 34 w 454"/>
                <a:gd name="T83" fmla="*/ 29 h 357"/>
                <a:gd name="T84" fmla="*/ 41 w 454"/>
                <a:gd name="T85" fmla="*/ 27 h 357"/>
                <a:gd name="T86" fmla="*/ 47 w 454"/>
                <a:gd name="T87" fmla="*/ 25 h 357"/>
                <a:gd name="T88" fmla="*/ 54 w 454"/>
                <a:gd name="T89" fmla="*/ 23 h 357"/>
                <a:gd name="T90" fmla="*/ 60 w 454"/>
                <a:gd name="T91" fmla="*/ 20 h 357"/>
                <a:gd name="T92" fmla="*/ 67 w 454"/>
                <a:gd name="T93" fmla="*/ 18 h 357"/>
                <a:gd name="T94" fmla="*/ 72 w 454"/>
                <a:gd name="T95" fmla="*/ 15 h 357"/>
                <a:gd name="T96" fmla="*/ 79 w 454"/>
                <a:gd name="T97" fmla="*/ 12 h 357"/>
                <a:gd name="T98" fmla="*/ 84 w 454"/>
                <a:gd name="T99" fmla="*/ 9 h 357"/>
                <a:gd name="T100" fmla="*/ 90 w 454"/>
                <a:gd name="T101" fmla="*/ 6 h 357"/>
                <a:gd name="T102" fmla="*/ 95 w 454"/>
                <a:gd name="T103" fmla="*/ 3 h 357"/>
                <a:gd name="T104" fmla="*/ 100 w 454"/>
                <a:gd name="T105" fmla="*/ 0 h 357"/>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Lst>
              <a:ahLst/>
              <a:cxnLst>
                <a:cxn ang="T106">
                  <a:pos x="T0" y="T1"/>
                </a:cxn>
                <a:cxn ang="T107">
                  <a:pos x="T2" y="T3"/>
                </a:cxn>
                <a:cxn ang="T108">
                  <a:pos x="T4" y="T5"/>
                </a:cxn>
                <a:cxn ang="T109">
                  <a:pos x="T6" y="T7"/>
                </a:cxn>
                <a:cxn ang="T110">
                  <a:pos x="T8" y="T9"/>
                </a:cxn>
                <a:cxn ang="T111">
                  <a:pos x="T10" y="T11"/>
                </a:cxn>
                <a:cxn ang="T112">
                  <a:pos x="T12" y="T13"/>
                </a:cxn>
                <a:cxn ang="T113">
                  <a:pos x="T14" y="T15"/>
                </a:cxn>
                <a:cxn ang="T114">
                  <a:pos x="T16" y="T17"/>
                </a:cxn>
                <a:cxn ang="T115">
                  <a:pos x="T18" y="T19"/>
                </a:cxn>
                <a:cxn ang="T116">
                  <a:pos x="T20" y="T21"/>
                </a:cxn>
                <a:cxn ang="T117">
                  <a:pos x="T22" y="T23"/>
                </a:cxn>
                <a:cxn ang="T118">
                  <a:pos x="T24" y="T25"/>
                </a:cxn>
                <a:cxn ang="T119">
                  <a:pos x="T26" y="T27"/>
                </a:cxn>
                <a:cxn ang="T120">
                  <a:pos x="T28" y="T29"/>
                </a:cxn>
                <a:cxn ang="T121">
                  <a:pos x="T30" y="T31"/>
                </a:cxn>
                <a:cxn ang="T122">
                  <a:pos x="T32" y="T33"/>
                </a:cxn>
                <a:cxn ang="T123">
                  <a:pos x="T34" y="T35"/>
                </a:cxn>
                <a:cxn ang="T124">
                  <a:pos x="T36" y="T37"/>
                </a:cxn>
                <a:cxn ang="T125">
                  <a:pos x="T38" y="T39"/>
                </a:cxn>
                <a:cxn ang="T126">
                  <a:pos x="T40" y="T41"/>
                </a:cxn>
                <a:cxn ang="T127">
                  <a:pos x="T42" y="T43"/>
                </a:cxn>
                <a:cxn ang="T128">
                  <a:pos x="T44" y="T45"/>
                </a:cxn>
                <a:cxn ang="T129">
                  <a:pos x="T46" y="T47"/>
                </a:cxn>
                <a:cxn ang="T130">
                  <a:pos x="T48" y="T49"/>
                </a:cxn>
                <a:cxn ang="T131">
                  <a:pos x="T50" y="T51"/>
                </a:cxn>
                <a:cxn ang="T132">
                  <a:pos x="T52" y="T53"/>
                </a:cxn>
                <a:cxn ang="T133">
                  <a:pos x="T54" y="T55"/>
                </a:cxn>
                <a:cxn ang="T134">
                  <a:pos x="T56" y="T57"/>
                </a:cxn>
                <a:cxn ang="T135">
                  <a:pos x="T58" y="T59"/>
                </a:cxn>
                <a:cxn ang="T136">
                  <a:pos x="T60" y="T61"/>
                </a:cxn>
                <a:cxn ang="T137">
                  <a:pos x="T62" y="T63"/>
                </a:cxn>
                <a:cxn ang="T138">
                  <a:pos x="T64" y="T65"/>
                </a:cxn>
                <a:cxn ang="T139">
                  <a:pos x="T66" y="T67"/>
                </a:cxn>
                <a:cxn ang="T140">
                  <a:pos x="T68" y="T69"/>
                </a:cxn>
                <a:cxn ang="T141">
                  <a:pos x="T70" y="T71"/>
                </a:cxn>
                <a:cxn ang="T142">
                  <a:pos x="T72" y="T73"/>
                </a:cxn>
                <a:cxn ang="T143">
                  <a:pos x="T74" y="T75"/>
                </a:cxn>
                <a:cxn ang="T144">
                  <a:pos x="T76" y="T77"/>
                </a:cxn>
                <a:cxn ang="T145">
                  <a:pos x="T78" y="T79"/>
                </a:cxn>
                <a:cxn ang="T146">
                  <a:pos x="T80" y="T81"/>
                </a:cxn>
                <a:cxn ang="T147">
                  <a:pos x="T82" y="T83"/>
                </a:cxn>
                <a:cxn ang="T148">
                  <a:pos x="T84" y="T85"/>
                </a:cxn>
                <a:cxn ang="T149">
                  <a:pos x="T86" y="T87"/>
                </a:cxn>
                <a:cxn ang="T150">
                  <a:pos x="T88" y="T89"/>
                </a:cxn>
                <a:cxn ang="T151">
                  <a:pos x="T90" y="T91"/>
                </a:cxn>
                <a:cxn ang="T152">
                  <a:pos x="T92" y="T93"/>
                </a:cxn>
                <a:cxn ang="T153">
                  <a:pos x="T94" y="T95"/>
                </a:cxn>
                <a:cxn ang="T154">
                  <a:pos x="T96" y="T97"/>
                </a:cxn>
                <a:cxn ang="T155">
                  <a:pos x="T98" y="T99"/>
                </a:cxn>
                <a:cxn ang="T156">
                  <a:pos x="T100" y="T101"/>
                </a:cxn>
                <a:cxn ang="T157">
                  <a:pos x="T102" y="T103"/>
                </a:cxn>
                <a:cxn ang="T158">
                  <a:pos x="T104" y="T105"/>
                </a:cxn>
              </a:cxnLst>
              <a:rect l="0" t="0" r="r" b="b"/>
              <a:pathLst>
                <a:path w="454" h="357">
                  <a:moveTo>
                    <a:pt x="199" y="0"/>
                  </a:moveTo>
                  <a:lnTo>
                    <a:pt x="215" y="22"/>
                  </a:lnTo>
                  <a:lnTo>
                    <a:pt x="231" y="42"/>
                  </a:lnTo>
                  <a:lnTo>
                    <a:pt x="249" y="64"/>
                  </a:lnTo>
                  <a:lnTo>
                    <a:pt x="265" y="87"/>
                  </a:lnTo>
                  <a:lnTo>
                    <a:pt x="281" y="109"/>
                  </a:lnTo>
                  <a:lnTo>
                    <a:pt x="299" y="131"/>
                  </a:lnTo>
                  <a:lnTo>
                    <a:pt x="315" y="154"/>
                  </a:lnTo>
                  <a:lnTo>
                    <a:pt x="332" y="177"/>
                  </a:lnTo>
                  <a:lnTo>
                    <a:pt x="349" y="198"/>
                  </a:lnTo>
                  <a:lnTo>
                    <a:pt x="365" y="221"/>
                  </a:lnTo>
                  <a:lnTo>
                    <a:pt x="381" y="244"/>
                  </a:lnTo>
                  <a:lnTo>
                    <a:pt x="396" y="267"/>
                  </a:lnTo>
                  <a:lnTo>
                    <a:pt x="411" y="289"/>
                  </a:lnTo>
                  <a:lnTo>
                    <a:pt x="426" y="312"/>
                  </a:lnTo>
                  <a:lnTo>
                    <a:pt x="441" y="335"/>
                  </a:lnTo>
                  <a:lnTo>
                    <a:pt x="454" y="357"/>
                  </a:lnTo>
                  <a:lnTo>
                    <a:pt x="426" y="340"/>
                  </a:lnTo>
                  <a:lnTo>
                    <a:pt x="397" y="323"/>
                  </a:lnTo>
                  <a:lnTo>
                    <a:pt x="368" y="306"/>
                  </a:lnTo>
                  <a:lnTo>
                    <a:pt x="340" y="288"/>
                  </a:lnTo>
                  <a:lnTo>
                    <a:pt x="311" y="271"/>
                  </a:lnTo>
                  <a:lnTo>
                    <a:pt x="283" y="254"/>
                  </a:lnTo>
                  <a:lnTo>
                    <a:pt x="255" y="236"/>
                  </a:lnTo>
                  <a:lnTo>
                    <a:pt x="226" y="218"/>
                  </a:lnTo>
                  <a:lnTo>
                    <a:pt x="198" y="201"/>
                  </a:lnTo>
                  <a:lnTo>
                    <a:pt x="170" y="183"/>
                  </a:lnTo>
                  <a:lnTo>
                    <a:pt x="142" y="164"/>
                  </a:lnTo>
                  <a:lnTo>
                    <a:pt x="113" y="146"/>
                  </a:lnTo>
                  <a:lnTo>
                    <a:pt x="86" y="128"/>
                  </a:lnTo>
                  <a:lnTo>
                    <a:pt x="57" y="111"/>
                  </a:lnTo>
                  <a:lnTo>
                    <a:pt x="28" y="93"/>
                  </a:lnTo>
                  <a:lnTo>
                    <a:pt x="0" y="75"/>
                  </a:lnTo>
                  <a:lnTo>
                    <a:pt x="0" y="74"/>
                  </a:lnTo>
                  <a:lnTo>
                    <a:pt x="0" y="72"/>
                  </a:lnTo>
                  <a:lnTo>
                    <a:pt x="0" y="71"/>
                  </a:lnTo>
                  <a:lnTo>
                    <a:pt x="13" y="70"/>
                  </a:lnTo>
                  <a:lnTo>
                    <a:pt x="27" y="68"/>
                  </a:lnTo>
                  <a:lnTo>
                    <a:pt x="41" y="65"/>
                  </a:lnTo>
                  <a:lnTo>
                    <a:pt x="54" y="62"/>
                  </a:lnTo>
                  <a:lnTo>
                    <a:pt x="68" y="58"/>
                  </a:lnTo>
                  <a:lnTo>
                    <a:pt x="81" y="54"/>
                  </a:lnTo>
                  <a:lnTo>
                    <a:pt x="94" y="49"/>
                  </a:lnTo>
                  <a:lnTo>
                    <a:pt x="107" y="45"/>
                  </a:lnTo>
                  <a:lnTo>
                    <a:pt x="120" y="40"/>
                  </a:lnTo>
                  <a:lnTo>
                    <a:pt x="133" y="35"/>
                  </a:lnTo>
                  <a:lnTo>
                    <a:pt x="144" y="29"/>
                  </a:lnTo>
                  <a:lnTo>
                    <a:pt x="157" y="24"/>
                  </a:lnTo>
                  <a:lnTo>
                    <a:pt x="168" y="18"/>
                  </a:lnTo>
                  <a:lnTo>
                    <a:pt x="179" y="12"/>
                  </a:lnTo>
                  <a:lnTo>
                    <a:pt x="189" y="6"/>
                  </a:lnTo>
                  <a:lnTo>
                    <a:pt x="199" y="0"/>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7" name="Freeform 1063">
              <a:extLst>
                <a:ext uri="{FF2B5EF4-FFF2-40B4-BE49-F238E27FC236}">
                  <a16:creationId xmlns:a16="http://schemas.microsoft.com/office/drawing/2014/main" id="{00000000-0008-0000-0800-00003F040000}"/>
                </a:ext>
              </a:extLst>
            </xdr:cNvPr>
            <xdr:cNvSpPr>
              <a:spLocks/>
            </xdr:cNvSpPr>
          </xdr:nvSpPr>
          <xdr:spPr bwMode="auto">
            <a:xfrm>
              <a:off x="768" y="650"/>
              <a:ext cx="15" cy="32"/>
            </a:xfrm>
            <a:custGeom>
              <a:avLst/>
              <a:gdLst>
                <a:gd name="T0" fmla="*/ 14 w 32"/>
                <a:gd name="T1" fmla="*/ 30 h 63"/>
                <a:gd name="T2" fmla="*/ 13 w 32"/>
                <a:gd name="T3" fmla="*/ 31 h 63"/>
                <a:gd name="T4" fmla="*/ 11 w 32"/>
                <a:gd name="T5" fmla="*/ 31 h 63"/>
                <a:gd name="T6" fmla="*/ 9 w 32"/>
                <a:gd name="T7" fmla="*/ 31 h 63"/>
                <a:gd name="T8" fmla="*/ 9 w 32"/>
                <a:gd name="T9" fmla="*/ 32 h 63"/>
                <a:gd name="T10" fmla="*/ 8 w 32"/>
                <a:gd name="T11" fmla="*/ 29 h 63"/>
                <a:gd name="T12" fmla="*/ 6 w 32"/>
                <a:gd name="T13" fmla="*/ 26 h 63"/>
                <a:gd name="T14" fmla="*/ 5 w 32"/>
                <a:gd name="T15" fmla="*/ 22 h 63"/>
                <a:gd name="T16" fmla="*/ 4 w 32"/>
                <a:gd name="T17" fmla="*/ 17 h 63"/>
                <a:gd name="T18" fmla="*/ 2 w 32"/>
                <a:gd name="T19" fmla="*/ 13 h 63"/>
                <a:gd name="T20" fmla="*/ 1 w 32"/>
                <a:gd name="T21" fmla="*/ 9 h 63"/>
                <a:gd name="T22" fmla="*/ 1 w 32"/>
                <a:gd name="T23" fmla="*/ 5 h 63"/>
                <a:gd name="T24" fmla="*/ 0 w 32"/>
                <a:gd name="T25" fmla="*/ 1 h 63"/>
                <a:gd name="T26" fmla="*/ 1 w 32"/>
                <a:gd name="T27" fmla="*/ 0 h 63"/>
                <a:gd name="T28" fmla="*/ 3 w 32"/>
                <a:gd name="T29" fmla="*/ 1 h 63"/>
                <a:gd name="T30" fmla="*/ 5 w 32"/>
                <a:gd name="T31" fmla="*/ 3 h 63"/>
                <a:gd name="T32" fmla="*/ 7 w 32"/>
                <a:gd name="T33" fmla="*/ 6 h 63"/>
                <a:gd name="T34" fmla="*/ 8 w 32"/>
                <a:gd name="T35" fmla="*/ 9 h 63"/>
                <a:gd name="T36" fmla="*/ 9 w 32"/>
                <a:gd name="T37" fmla="*/ 12 h 63"/>
                <a:gd name="T38" fmla="*/ 11 w 32"/>
                <a:gd name="T39" fmla="*/ 14 h 63"/>
                <a:gd name="T40" fmla="*/ 12 w 32"/>
                <a:gd name="T41" fmla="*/ 16 h 63"/>
                <a:gd name="T42" fmla="*/ 13 w 32"/>
                <a:gd name="T43" fmla="*/ 20 h 63"/>
                <a:gd name="T44" fmla="*/ 14 w 32"/>
                <a:gd name="T45" fmla="*/ 23 h 63"/>
                <a:gd name="T46" fmla="*/ 15 w 32"/>
                <a:gd name="T47" fmla="*/ 27 h 63"/>
                <a:gd name="T48" fmla="*/ 14 w 32"/>
                <a:gd name="T49" fmla="*/ 30 h 63"/>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32" h="63">
                  <a:moveTo>
                    <a:pt x="30" y="60"/>
                  </a:moveTo>
                  <a:lnTo>
                    <a:pt x="27" y="61"/>
                  </a:lnTo>
                  <a:lnTo>
                    <a:pt x="24" y="61"/>
                  </a:lnTo>
                  <a:lnTo>
                    <a:pt x="20" y="62"/>
                  </a:lnTo>
                  <a:lnTo>
                    <a:pt x="19" y="63"/>
                  </a:lnTo>
                  <a:lnTo>
                    <a:pt x="17" y="58"/>
                  </a:lnTo>
                  <a:lnTo>
                    <a:pt x="13" y="51"/>
                  </a:lnTo>
                  <a:lnTo>
                    <a:pt x="10" y="44"/>
                  </a:lnTo>
                  <a:lnTo>
                    <a:pt x="8" y="34"/>
                  </a:lnTo>
                  <a:lnTo>
                    <a:pt x="5" y="26"/>
                  </a:lnTo>
                  <a:lnTo>
                    <a:pt x="3" y="17"/>
                  </a:lnTo>
                  <a:lnTo>
                    <a:pt x="2" y="9"/>
                  </a:lnTo>
                  <a:lnTo>
                    <a:pt x="0" y="2"/>
                  </a:lnTo>
                  <a:lnTo>
                    <a:pt x="3" y="0"/>
                  </a:lnTo>
                  <a:lnTo>
                    <a:pt x="7" y="2"/>
                  </a:lnTo>
                  <a:lnTo>
                    <a:pt x="10" y="6"/>
                  </a:lnTo>
                  <a:lnTo>
                    <a:pt x="14" y="11"/>
                  </a:lnTo>
                  <a:lnTo>
                    <a:pt x="17" y="17"/>
                  </a:lnTo>
                  <a:lnTo>
                    <a:pt x="20" y="23"/>
                  </a:lnTo>
                  <a:lnTo>
                    <a:pt x="23" y="28"/>
                  </a:lnTo>
                  <a:lnTo>
                    <a:pt x="25" y="32"/>
                  </a:lnTo>
                  <a:lnTo>
                    <a:pt x="27" y="39"/>
                  </a:lnTo>
                  <a:lnTo>
                    <a:pt x="29" y="46"/>
                  </a:lnTo>
                  <a:lnTo>
                    <a:pt x="32" y="54"/>
                  </a:lnTo>
                  <a:lnTo>
                    <a:pt x="30" y="6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8" name="Freeform 1064">
              <a:extLst>
                <a:ext uri="{FF2B5EF4-FFF2-40B4-BE49-F238E27FC236}">
                  <a16:creationId xmlns:a16="http://schemas.microsoft.com/office/drawing/2014/main" id="{00000000-0008-0000-0800-000040040000}"/>
                </a:ext>
              </a:extLst>
            </xdr:cNvPr>
            <xdr:cNvSpPr>
              <a:spLocks/>
            </xdr:cNvSpPr>
          </xdr:nvSpPr>
          <xdr:spPr bwMode="auto">
            <a:xfrm>
              <a:off x="790" y="661"/>
              <a:ext cx="17" cy="18"/>
            </a:xfrm>
            <a:custGeom>
              <a:avLst/>
              <a:gdLst>
                <a:gd name="T0" fmla="*/ 17 w 34"/>
                <a:gd name="T1" fmla="*/ 1 h 36"/>
                <a:gd name="T2" fmla="*/ 17 w 34"/>
                <a:gd name="T3" fmla="*/ 5 h 36"/>
                <a:gd name="T4" fmla="*/ 16 w 34"/>
                <a:gd name="T5" fmla="*/ 11 h 36"/>
                <a:gd name="T6" fmla="*/ 14 w 34"/>
                <a:gd name="T7" fmla="*/ 15 h 36"/>
                <a:gd name="T8" fmla="*/ 10 w 34"/>
                <a:gd name="T9" fmla="*/ 18 h 36"/>
                <a:gd name="T10" fmla="*/ 2 w 34"/>
                <a:gd name="T11" fmla="*/ 18 h 36"/>
                <a:gd name="T12" fmla="*/ 0 w 34"/>
                <a:gd name="T13" fmla="*/ 15 h 36"/>
                <a:gd name="T14" fmla="*/ 1 w 34"/>
                <a:gd name="T15" fmla="*/ 9 h 36"/>
                <a:gd name="T16" fmla="*/ 3 w 34"/>
                <a:gd name="T17" fmla="*/ 5 h 36"/>
                <a:gd name="T18" fmla="*/ 6 w 34"/>
                <a:gd name="T19" fmla="*/ 3 h 36"/>
                <a:gd name="T20" fmla="*/ 10 w 34"/>
                <a:gd name="T21" fmla="*/ 1 h 36"/>
                <a:gd name="T22" fmla="*/ 14 w 34"/>
                <a:gd name="T23" fmla="*/ 0 h 36"/>
                <a:gd name="T24" fmla="*/ 17 w 34"/>
                <a:gd name="T25" fmla="*/ 1 h 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34" h="36">
                  <a:moveTo>
                    <a:pt x="34" y="1"/>
                  </a:moveTo>
                  <a:lnTo>
                    <a:pt x="33" y="10"/>
                  </a:lnTo>
                  <a:lnTo>
                    <a:pt x="31" y="21"/>
                  </a:lnTo>
                  <a:lnTo>
                    <a:pt x="28" y="30"/>
                  </a:lnTo>
                  <a:lnTo>
                    <a:pt x="19" y="36"/>
                  </a:lnTo>
                  <a:lnTo>
                    <a:pt x="4" y="36"/>
                  </a:lnTo>
                  <a:lnTo>
                    <a:pt x="0" y="29"/>
                  </a:lnTo>
                  <a:lnTo>
                    <a:pt x="1" y="18"/>
                  </a:lnTo>
                  <a:lnTo>
                    <a:pt x="5" y="9"/>
                  </a:lnTo>
                  <a:lnTo>
                    <a:pt x="11" y="5"/>
                  </a:lnTo>
                  <a:lnTo>
                    <a:pt x="19" y="1"/>
                  </a:lnTo>
                  <a:lnTo>
                    <a:pt x="28" y="0"/>
                  </a:lnTo>
                  <a:lnTo>
                    <a:pt x="34" y="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89" name="Freeform 1065">
              <a:extLst>
                <a:ext uri="{FF2B5EF4-FFF2-40B4-BE49-F238E27FC236}">
                  <a16:creationId xmlns:a16="http://schemas.microsoft.com/office/drawing/2014/main" id="{00000000-0008-0000-0800-000041040000}"/>
                </a:ext>
              </a:extLst>
            </xdr:cNvPr>
            <xdr:cNvSpPr>
              <a:spLocks/>
            </xdr:cNvSpPr>
          </xdr:nvSpPr>
          <xdr:spPr bwMode="auto">
            <a:xfrm>
              <a:off x="812" y="667"/>
              <a:ext cx="12" cy="30"/>
            </a:xfrm>
            <a:custGeom>
              <a:avLst/>
              <a:gdLst>
                <a:gd name="T0" fmla="*/ 12 w 25"/>
                <a:gd name="T1" fmla="*/ 8 h 62"/>
                <a:gd name="T2" fmla="*/ 12 w 25"/>
                <a:gd name="T3" fmla="*/ 11 h 62"/>
                <a:gd name="T4" fmla="*/ 11 w 25"/>
                <a:gd name="T5" fmla="*/ 14 h 62"/>
                <a:gd name="T6" fmla="*/ 10 w 25"/>
                <a:gd name="T7" fmla="*/ 16 h 62"/>
                <a:gd name="T8" fmla="*/ 9 w 25"/>
                <a:gd name="T9" fmla="*/ 20 h 62"/>
                <a:gd name="T10" fmla="*/ 8 w 25"/>
                <a:gd name="T11" fmla="*/ 23 h 62"/>
                <a:gd name="T12" fmla="*/ 7 w 25"/>
                <a:gd name="T13" fmla="*/ 26 h 62"/>
                <a:gd name="T14" fmla="*/ 5 w 25"/>
                <a:gd name="T15" fmla="*/ 28 h 62"/>
                <a:gd name="T16" fmla="*/ 4 w 25"/>
                <a:gd name="T17" fmla="*/ 30 h 62"/>
                <a:gd name="T18" fmla="*/ 3 w 25"/>
                <a:gd name="T19" fmla="*/ 28 h 62"/>
                <a:gd name="T20" fmla="*/ 2 w 25"/>
                <a:gd name="T21" fmla="*/ 23 h 62"/>
                <a:gd name="T22" fmla="*/ 1 w 25"/>
                <a:gd name="T23" fmla="*/ 19 h 62"/>
                <a:gd name="T24" fmla="*/ 0 w 25"/>
                <a:gd name="T25" fmla="*/ 15 h 62"/>
                <a:gd name="T26" fmla="*/ 0 w 25"/>
                <a:gd name="T27" fmla="*/ 10 h 62"/>
                <a:gd name="T28" fmla="*/ 0 w 25"/>
                <a:gd name="T29" fmla="*/ 6 h 62"/>
                <a:gd name="T30" fmla="*/ 0 w 25"/>
                <a:gd name="T31" fmla="*/ 2 h 62"/>
                <a:gd name="T32" fmla="*/ 2 w 25"/>
                <a:gd name="T33" fmla="*/ 0 h 62"/>
                <a:gd name="T34" fmla="*/ 5 w 25"/>
                <a:gd name="T35" fmla="*/ 0 h 62"/>
                <a:gd name="T36" fmla="*/ 8 w 25"/>
                <a:gd name="T37" fmla="*/ 2 h 62"/>
                <a:gd name="T38" fmla="*/ 11 w 25"/>
                <a:gd name="T39" fmla="*/ 5 h 62"/>
                <a:gd name="T40" fmla="*/ 12 w 25"/>
                <a:gd name="T41" fmla="*/ 8 h 62"/>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25" h="62">
                  <a:moveTo>
                    <a:pt x="25" y="17"/>
                  </a:moveTo>
                  <a:lnTo>
                    <a:pt x="24" y="22"/>
                  </a:lnTo>
                  <a:lnTo>
                    <a:pt x="22" y="28"/>
                  </a:lnTo>
                  <a:lnTo>
                    <a:pt x="21" y="34"/>
                  </a:lnTo>
                  <a:lnTo>
                    <a:pt x="19" y="41"/>
                  </a:lnTo>
                  <a:lnTo>
                    <a:pt x="16" y="47"/>
                  </a:lnTo>
                  <a:lnTo>
                    <a:pt x="14" y="53"/>
                  </a:lnTo>
                  <a:lnTo>
                    <a:pt x="11" y="58"/>
                  </a:lnTo>
                  <a:lnTo>
                    <a:pt x="9" y="62"/>
                  </a:lnTo>
                  <a:lnTo>
                    <a:pt x="7" y="57"/>
                  </a:lnTo>
                  <a:lnTo>
                    <a:pt x="5" y="48"/>
                  </a:lnTo>
                  <a:lnTo>
                    <a:pt x="2" y="40"/>
                  </a:lnTo>
                  <a:lnTo>
                    <a:pt x="1" y="30"/>
                  </a:lnTo>
                  <a:lnTo>
                    <a:pt x="0" y="21"/>
                  </a:lnTo>
                  <a:lnTo>
                    <a:pt x="0" y="12"/>
                  </a:lnTo>
                  <a:lnTo>
                    <a:pt x="1" y="5"/>
                  </a:lnTo>
                  <a:lnTo>
                    <a:pt x="4" y="0"/>
                  </a:lnTo>
                  <a:lnTo>
                    <a:pt x="10" y="1"/>
                  </a:lnTo>
                  <a:lnTo>
                    <a:pt x="16" y="5"/>
                  </a:lnTo>
                  <a:lnTo>
                    <a:pt x="22" y="11"/>
                  </a:lnTo>
                  <a:lnTo>
                    <a:pt x="25"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0" name="Freeform 1066">
              <a:extLst>
                <a:ext uri="{FF2B5EF4-FFF2-40B4-BE49-F238E27FC236}">
                  <a16:creationId xmlns:a16="http://schemas.microsoft.com/office/drawing/2014/main" id="{00000000-0008-0000-0800-000042040000}"/>
                </a:ext>
              </a:extLst>
            </xdr:cNvPr>
            <xdr:cNvSpPr>
              <a:spLocks/>
            </xdr:cNvSpPr>
          </xdr:nvSpPr>
          <xdr:spPr bwMode="auto">
            <a:xfrm>
              <a:off x="828" y="668"/>
              <a:ext cx="15" cy="19"/>
            </a:xfrm>
            <a:custGeom>
              <a:avLst/>
              <a:gdLst>
                <a:gd name="T0" fmla="*/ 15 w 30"/>
                <a:gd name="T1" fmla="*/ 17 h 39"/>
                <a:gd name="T2" fmla="*/ 12 w 30"/>
                <a:gd name="T3" fmla="*/ 18 h 39"/>
                <a:gd name="T4" fmla="*/ 8 w 30"/>
                <a:gd name="T5" fmla="*/ 18 h 39"/>
                <a:gd name="T6" fmla="*/ 3 w 30"/>
                <a:gd name="T7" fmla="*/ 19 h 39"/>
                <a:gd name="T8" fmla="*/ 0 w 30"/>
                <a:gd name="T9" fmla="*/ 19 h 39"/>
                <a:gd name="T10" fmla="*/ 1 w 30"/>
                <a:gd name="T11" fmla="*/ 18 h 39"/>
                <a:gd name="T12" fmla="*/ 2 w 30"/>
                <a:gd name="T13" fmla="*/ 15 h 39"/>
                <a:gd name="T14" fmla="*/ 3 w 30"/>
                <a:gd name="T15" fmla="*/ 12 h 39"/>
                <a:gd name="T16" fmla="*/ 3 w 30"/>
                <a:gd name="T17" fmla="*/ 9 h 39"/>
                <a:gd name="T18" fmla="*/ 5 w 30"/>
                <a:gd name="T19" fmla="*/ 6 h 39"/>
                <a:gd name="T20" fmla="*/ 6 w 30"/>
                <a:gd name="T21" fmla="*/ 4 h 39"/>
                <a:gd name="T22" fmla="*/ 7 w 30"/>
                <a:gd name="T23" fmla="*/ 1 h 39"/>
                <a:gd name="T24" fmla="*/ 8 w 30"/>
                <a:gd name="T25" fmla="*/ 0 h 39"/>
                <a:gd name="T26" fmla="*/ 10 w 30"/>
                <a:gd name="T27" fmla="*/ 3 h 39"/>
                <a:gd name="T28" fmla="*/ 12 w 30"/>
                <a:gd name="T29" fmla="*/ 8 h 39"/>
                <a:gd name="T30" fmla="*/ 15 w 30"/>
                <a:gd name="T31" fmla="*/ 13 h 39"/>
                <a:gd name="T32" fmla="*/ 15 w 30"/>
                <a:gd name="T33" fmla="*/ 17 h 39"/>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30" h="39">
                  <a:moveTo>
                    <a:pt x="30" y="34"/>
                  </a:moveTo>
                  <a:lnTo>
                    <a:pt x="24" y="36"/>
                  </a:lnTo>
                  <a:lnTo>
                    <a:pt x="15" y="37"/>
                  </a:lnTo>
                  <a:lnTo>
                    <a:pt x="6" y="38"/>
                  </a:lnTo>
                  <a:lnTo>
                    <a:pt x="0" y="39"/>
                  </a:lnTo>
                  <a:lnTo>
                    <a:pt x="1" y="36"/>
                  </a:lnTo>
                  <a:lnTo>
                    <a:pt x="3" y="31"/>
                  </a:lnTo>
                  <a:lnTo>
                    <a:pt x="5" y="25"/>
                  </a:lnTo>
                  <a:lnTo>
                    <a:pt x="6" y="19"/>
                  </a:lnTo>
                  <a:lnTo>
                    <a:pt x="9" y="13"/>
                  </a:lnTo>
                  <a:lnTo>
                    <a:pt x="11" y="8"/>
                  </a:lnTo>
                  <a:lnTo>
                    <a:pt x="14" y="3"/>
                  </a:lnTo>
                  <a:lnTo>
                    <a:pt x="16" y="0"/>
                  </a:lnTo>
                  <a:lnTo>
                    <a:pt x="19" y="7"/>
                  </a:lnTo>
                  <a:lnTo>
                    <a:pt x="24" y="16"/>
                  </a:lnTo>
                  <a:lnTo>
                    <a:pt x="29" y="27"/>
                  </a:lnTo>
                  <a:lnTo>
                    <a:pt x="30" y="3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1" name="Freeform 1067">
              <a:extLst>
                <a:ext uri="{FF2B5EF4-FFF2-40B4-BE49-F238E27FC236}">
                  <a16:creationId xmlns:a16="http://schemas.microsoft.com/office/drawing/2014/main" id="{00000000-0008-0000-0800-000043040000}"/>
                </a:ext>
              </a:extLst>
            </xdr:cNvPr>
            <xdr:cNvSpPr>
              <a:spLocks/>
            </xdr:cNvSpPr>
          </xdr:nvSpPr>
          <xdr:spPr bwMode="auto">
            <a:xfrm>
              <a:off x="798" y="680"/>
              <a:ext cx="13" cy="30"/>
            </a:xfrm>
            <a:custGeom>
              <a:avLst/>
              <a:gdLst>
                <a:gd name="T0" fmla="*/ 10 w 27"/>
                <a:gd name="T1" fmla="*/ 27 h 58"/>
                <a:gd name="T2" fmla="*/ 9 w 27"/>
                <a:gd name="T3" fmla="*/ 28 h 58"/>
                <a:gd name="T4" fmla="*/ 7 w 27"/>
                <a:gd name="T5" fmla="*/ 29 h 58"/>
                <a:gd name="T6" fmla="*/ 7 w 27"/>
                <a:gd name="T7" fmla="*/ 30 h 58"/>
                <a:gd name="T8" fmla="*/ 5 w 27"/>
                <a:gd name="T9" fmla="*/ 30 h 58"/>
                <a:gd name="T10" fmla="*/ 5 w 27"/>
                <a:gd name="T11" fmla="*/ 27 h 58"/>
                <a:gd name="T12" fmla="*/ 4 w 27"/>
                <a:gd name="T13" fmla="*/ 24 h 58"/>
                <a:gd name="T14" fmla="*/ 1 w 27"/>
                <a:gd name="T15" fmla="*/ 21 h 58"/>
                <a:gd name="T16" fmla="*/ 0 w 27"/>
                <a:gd name="T17" fmla="*/ 18 h 58"/>
                <a:gd name="T18" fmla="*/ 1 w 27"/>
                <a:gd name="T19" fmla="*/ 16 h 58"/>
                <a:gd name="T20" fmla="*/ 3 w 27"/>
                <a:gd name="T21" fmla="*/ 12 h 58"/>
                <a:gd name="T22" fmla="*/ 5 w 27"/>
                <a:gd name="T23" fmla="*/ 8 h 58"/>
                <a:gd name="T24" fmla="*/ 7 w 27"/>
                <a:gd name="T25" fmla="*/ 4 h 58"/>
                <a:gd name="T26" fmla="*/ 9 w 27"/>
                <a:gd name="T27" fmla="*/ 1 h 58"/>
                <a:gd name="T28" fmla="*/ 11 w 27"/>
                <a:gd name="T29" fmla="*/ 0 h 58"/>
                <a:gd name="T30" fmla="*/ 12 w 27"/>
                <a:gd name="T31" fmla="*/ 1 h 58"/>
                <a:gd name="T32" fmla="*/ 13 w 27"/>
                <a:gd name="T33" fmla="*/ 6 h 58"/>
                <a:gd name="T34" fmla="*/ 13 w 27"/>
                <a:gd name="T35" fmla="*/ 9 h 58"/>
                <a:gd name="T36" fmla="*/ 13 w 27"/>
                <a:gd name="T37" fmla="*/ 12 h 58"/>
                <a:gd name="T38" fmla="*/ 13 w 27"/>
                <a:gd name="T39" fmla="*/ 14 h 58"/>
                <a:gd name="T40" fmla="*/ 13 w 27"/>
                <a:gd name="T41" fmla="*/ 18 h 58"/>
                <a:gd name="T42" fmla="*/ 13 w 27"/>
                <a:gd name="T43" fmla="*/ 20 h 58"/>
                <a:gd name="T44" fmla="*/ 12 w 27"/>
                <a:gd name="T45" fmla="*/ 22 h 58"/>
                <a:gd name="T46" fmla="*/ 11 w 27"/>
                <a:gd name="T47" fmla="*/ 24 h 58"/>
                <a:gd name="T48" fmla="*/ 10 w 27"/>
                <a:gd name="T49" fmla="*/ 27 h 5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27" h="58">
                  <a:moveTo>
                    <a:pt x="20" y="52"/>
                  </a:moveTo>
                  <a:lnTo>
                    <a:pt x="18" y="54"/>
                  </a:lnTo>
                  <a:lnTo>
                    <a:pt x="15" y="57"/>
                  </a:lnTo>
                  <a:lnTo>
                    <a:pt x="14" y="58"/>
                  </a:lnTo>
                  <a:lnTo>
                    <a:pt x="10" y="58"/>
                  </a:lnTo>
                  <a:lnTo>
                    <a:pt x="10" y="52"/>
                  </a:lnTo>
                  <a:lnTo>
                    <a:pt x="8" y="47"/>
                  </a:lnTo>
                  <a:lnTo>
                    <a:pt x="3" y="41"/>
                  </a:lnTo>
                  <a:lnTo>
                    <a:pt x="0" y="34"/>
                  </a:lnTo>
                  <a:lnTo>
                    <a:pt x="3" y="30"/>
                  </a:lnTo>
                  <a:lnTo>
                    <a:pt x="7" y="23"/>
                  </a:lnTo>
                  <a:lnTo>
                    <a:pt x="10" y="16"/>
                  </a:lnTo>
                  <a:lnTo>
                    <a:pt x="14" y="7"/>
                  </a:lnTo>
                  <a:lnTo>
                    <a:pt x="18" y="1"/>
                  </a:lnTo>
                  <a:lnTo>
                    <a:pt x="22" y="0"/>
                  </a:lnTo>
                  <a:lnTo>
                    <a:pt x="24" y="2"/>
                  </a:lnTo>
                  <a:lnTo>
                    <a:pt x="27" y="12"/>
                  </a:lnTo>
                  <a:lnTo>
                    <a:pt x="27" y="17"/>
                  </a:lnTo>
                  <a:lnTo>
                    <a:pt x="27" y="23"/>
                  </a:lnTo>
                  <a:lnTo>
                    <a:pt x="27" y="28"/>
                  </a:lnTo>
                  <a:lnTo>
                    <a:pt x="27" y="34"/>
                  </a:lnTo>
                  <a:lnTo>
                    <a:pt x="27" y="39"/>
                  </a:lnTo>
                  <a:lnTo>
                    <a:pt x="25" y="43"/>
                  </a:lnTo>
                  <a:lnTo>
                    <a:pt x="23" y="47"/>
                  </a:lnTo>
                  <a:lnTo>
                    <a:pt x="20" y="5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2" name="Freeform 1068">
              <a:extLst>
                <a:ext uri="{FF2B5EF4-FFF2-40B4-BE49-F238E27FC236}">
                  <a16:creationId xmlns:a16="http://schemas.microsoft.com/office/drawing/2014/main" id="{00000000-0008-0000-0800-000044040000}"/>
                </a:ext>
              </a:extLst>
            </xdr:cNvPr>
            <xdr:cNvSpPr>
              <a:spLocks/>
            </xdr:cNvSpPr>
          </xdr:nvSpPr>
          <xdr:spPr bwMode="auto">
            <a:xfrm>
              <a:off x="862" y="676"/>
              <a:ext cx="34" cy="29"/>
            </a:xfrm>
            <a:custGeom>
              <a:avLst/>
              <a:gdLst>
                <a:gd name="T0" fmla="*/ 34 w 67"/>
                <a:gd name="T1" fmla="*/ 3 h 57"/>
                <a:gd name="T2" fmla="*/ 31 w 67"/>
                <a:gd name="T3" fmla="*/ 5 h 57"/>
                <a:gd name="T4" fmla="*/ 28 w 67"/>
                <a:gd name="T5" fmla="*/ 8 h 57"/>
                <a:gd name="T6" fmla="*/ 23 w 67"/>
                <a:gd name="T7" fmla="*/ 11 h 57"/>
                <a:gd name="T8" fmla="*/ 18 w 67"/>
                <a:gd name="T9" fmla="*/ 16 h 57"/>
                <a:gd name="T10" fmla="*/ 13 w 67"/>
                <a:gd name="T11" fmla="*/ 20 h 57"/>
                <a:gd name="T12" fmla="*/ 8 w 67"/>
                <a:gd name="T13" fmla="*/ 24 h 57"/>
                <a:gd name="T14" fmla="*/ 5 w 67"/>
                <a:gd name="T15" fmla="*/ 27 h 57"/>
                <a:gd name="T16" fmla="*/ 2 w 67"/>
                <a:gd name="T17" fmla="*/ 29 h 57"/>
                <a:gd name="T18" fmla="*/ 1 w 67"/>
                <a:gd name="T19" fmla="*/ 25 h 57"/>
                <a:gd name="T20" fmla="*/ 0 w 67"/>
                <a:gd name="T21" fmla="*/ 21 h 57"/>
                <a:gd name="T22" fmla="*/ 0 w 67"/>
                <a:gd name="T23" fmla="*/ 16 h 57"/>
                <a:gd name="T24" fmla="*/ 0 w 67"/>
                <a:gd name="T25" fmla="*/ 11 h 57"/>
                <a:gd name="T26" fmla="*/ 3 w 67"/>
                <a:gd name="T27" fmla="*/ 9 h 57"/>
                <a:gd name="T28" fmla="*/ 7 w 67"/>
                <a:gd name="T29" fmla="*/ 6 h 57"/>
                <a:gd name="T30" fmla="*/ 11 w 67"/>
                <a:gd name="T31" fmla="*/ 3 h 57"/>
                <a:gd name="T32" fmla="*/ 15 w 67"/>
                <a:gd name="T33" fmla="*/ 1 h 57"/>
                <a:gd name="T34" fmla="*/ 18 w 67"/>
                <a:gd name="T35" fmla="*/ 1 h 57"/>
                <a:gd name="T36" fmla="*/ 21 w 67"/>
                <a:gd name="T37" fmla="*/ 1 h 57"/>
                <a:gd name="T38" fmla="*/ 24 w 67"/>
                <a:gd name="T39" fmla="*/ 0 h 57"/>
                <a:gd name="T40" fmla="*/ 28 w 67"/>
                <a:gd name="T41" fmla="*/ 0 h 57"/>
                <a:gd name="T42" fmla="*/ 29 w 67"/>
                <a:gd name="T43" fmla="*/ 0 h 57"/>
                <a:gd name="T44" fmla="*/ 32 w 67"/>
                <a:gd name="T45" fmla="*/ 1 h 57"/>
                <a:gd name="T46" fmla="*/ 33 w 67"/>
                <a:gd name="T47" fmla="*/ 2 h 57"/>
                <a:gd name="T48" fmla="*/ 34 w 67"/>
                <a:gd name="T49" fmla="*/ 3 h 5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67" h="57">
                  <a:moveTo>
                    <a:pt x="67" y="5"/>
                  </a:moveTo>
                  <a:lnTo>
                    <a:pt x="62" y="9"/>
                  </a:lnTo>
                  <a:lnTo>
                    <a:pt x="55" y="15"/>
                  </a:lnTo>
                  <a:lnTo>
                    <a:pt x="46" y="22"/>
                  </a:lnTo>
                  <a:lnTo>
                    <a:pt x="36" y="31"/>
                  </a:lnTo>
                  <a:lnTo>
                    <a:pt x="26" y="40"/>
                  </a:lnTo>
                  <a:lnTo>
                    <a:pt x="16" y="48"/>
                  </a:lnTo>
                  <a:lnTo>
                    <a:pt x="9" y="54"/>
                  </a:lnTo>
                  <a:lnTo>
                    <a:pt x="4" y="57"/>
                  </a:lnTo>
                  <a:lnTo>
                    <a:pt x="1" y="50"/>
                  </a:lnTo>
                  <a:lnTo>
                    <a:pt x="0" y="42"/>
                  </a:lnTo>
                  <a:lnTo>
                    <a:pt x="0" y="32"/>
                  </a:lnTo>
                  <a:lnTo>
                    <a:pt x="0" y="22"/>
                  </a:lnTo>
                  <a:lnTo>
                    <a:pt x="6" y="17"/>
                  </a:lnTo>
                  <a:lnTo>
                    <a:pt x="14" y="11"/>
                  </a:lnTo>
                  <a:lnTo>
                    <a:pt x="22" y="5"/>
                  </a:lnTo>
                  <a:lnTo>
                    <a:pt x="30" y="2"/>
                  </a:lnTo>
                  <a:lnTo>
                    <a:pt x="36" y="2"/>
                  </a:lnTo>
                  <a:lnTo>
                    <a:pt x="42" y="2"/>
                  </a:lnTo>
                  <a:lnTo>
                    <a:pt x="48" y="0"/>
                  </a:lnTo>
                  <a:lnTo>
                    <a:pt x="55" y="0"/>
                  </a:lnTo>
                  <a:lnTo>
                    <a:pt x="58" y="0"/>
                  </a:lnTo>
                  <a:lnTo>
                    <a:pt x="63" y="2"/>
                  </a:lnTo>
                  <a:lnTo>
                    <a:pt x="66" y="3"/>
                  </a:lnTo>
                  <a:lnTo>
                    <a:pt x="67" y="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3" name="Freeform 1069">
              <a:extLst>
                <a:ext uri="{FF2B5EF4-FFF2-40B4-BE49-F238E27FC236}">
                  <a16:creationId xmlns:a16="http://schemas.microsoft.com/office/drawing/2014/main" id="{00000000-0008-0000-0800-000045040000}"/>
                </a:ext>
              </a:extLst>
            </xdr:cNvPr>
            <xdr:cNvSpPr>
              <a:spLocks/>
            </xdr:cNvSpPr>
          </xdr:nvSpPr>
          <xdr:spPr bwMode="auto">
            <a:xfrm>
              <a:off x="778" y="684"/>
              <a:ext cx="22" cy="23"/>
            </a:xfrm>
            <a:custGeom>
              <a:avLst/>
              <a:gdLst>
                <a:gd name="T0" fmla="*/ 17 w 43"/>
                <a:gd name="T1" fmla="*/ 8 h 46"/>
                <a:gd name="T2" fmla="*/ 16 w 43"/>
                <a:gd name="T3" fmla="*/ 12 h 46"/>
                <a:gd name="T4" fmla="*/ 12 w 43"/>
                <a:gd name="T5" fmla="*/ 16 h 46"/>
                <a:gd name="T6" fmla="*/ 9 w 43"/>
                <a:gd name="T7" fmla="*/ 20 h 46"/>
                <a:gd name="T8" fmla="*/ 6 w 43"/>
                <a:gd name="T9" fmla="*/ 21 h 46"/>
                <a:gd name="T10" fmla="*/ 5 w 43"/>
                <a:gd name="T11" fmla="*/ 23 h 46"/>
                <a:gd name="T12" fmla="*/ 3 w 43"/>
                <a:gd name="T13" fmla="*/ 23 h 46"/>
                <a:gd name="T14" fmla="*/ 3 w 43"/>
                <a:gd name="T15" fmla="*/ 22 h 46"/>
                <a:gd name="T16" fmla="*/ 1 w 43"/>
                <a:gd name="T17" fmla="*/ 20 h 46"/>
                <a:gd name="T18" fmla="*/ 1 w 43"/>
                <a:gd name="T19" fmla="*/ 17 h 46"/>
                <a:gd name="T20" fmla="*/ 1 w 43"/>
                <a:gd name="T21" fmla="*/ 15 h 46"/>
                <a:gd name="T22" fmla="*/ 0 w 43"/>
                <a:gd name="T23" fmla="*/ 12 h 46"/>
                <a:gd name="T24" fmla="*/ 0 w 43"/>
                <a:gd name="T25" fmla="*/ 11 h 46"/>
                <a:gd name="T26" fmla="*/ 1 w 43"/>
                <a:gd name="T27" fmla="*/ 7 h 46"/>
                <a:gd name="T28" fmla="*/ 4 w 43"/>
                <a:gd name="T29" fmla="*/ 5 h 46"/>
                <a:gd name="T30" fmla="*/ 8 w 43"/>
                <a:gd name="T31" fmla="*/ 2 h 46"/>
                <a:gd name="T32" fmla="*/ 11 w 43"/>
                <a:gd name="T33" fmla="*/ 0 h 46"/>
                <a:gd name="T34" fmla="*/ 19 w 43"/>
                <a:gd name="T35" fmla="*/ 2 h 46"/>
                <a:gd name="T36" fmla="*/ 22 w 43"/>
                <a:gd name="T37" fmla="*/ 3 h 46"/>
                <a:gd name="T38" fmla="*/ 21 w 43"/>
                <a:gd name="T39" fmla="*/ 5 h 46"/>
                <a:gd name="T40" fmla="*/ 17 w 43"/>
                <a:gd name="T41" fmla="*/ 8 h 4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43" h="46">
                  <a:moveTo>
                    <a:pt x="33" y="15"/>
                  </a:moveTo>
                  <a:lnTo>
                    <a:pt x="31" y="23"/>
                  </a:lnTo>
                  <a:lnTo>
                    <a:pt x="24" y="32"/>
                  </a:lnTo>
                  <a:lnTo>
                    <a:pt x="18" y="39"/>
                  </a:lnTo>
                  <a:lnTo>
                    <a:pt x="12" y="41"/>
                  </a:lnTo>
                  <a:lnTo>
                    <a:pt x="10" y="45"/>
                  </a:lnTo>
                  <a:lnTo>
                    <a:pt x="6" y="46"/>
                  </a:lnTo>
                  <a:lnTo>
                    <a:pt x="5" y="44"/>
                  </a:lnTo>
                  <a:lnTo>
                    <a:pt x="2" y="40"/>
                  </a:lnTo>
                  <a:lnTo>
                    <a:pt x="1" y="34"/>
                  </a:lnTo>
                  <a:lnTo>
                    <a:pt x="1" y="29"/>
                  </a:lnTo>
                  <a:lnTo>
                    <a:pt x="0" y="24"/>
                  </a:lnTo>
                  <a:lnTo>
                    <a:pt x="0" y="21"/>
                  </a:lnTo>
                  <a:lnTo>
                    <a:pt x="2" y="13"/>
                  </a:lnTo>
                  <a:lnTo>
                    <a:pt x="8" y="9"/>
                  </a:lnTo>
                  <a:lnTo>
                    <a:pt x="15" y="4"/>
                  </a:lnTo>
                  <a:lnTo>
                    <a:pt x="22" y="0"/>
                  </a:lnTo>
                  <a:lnTo>
                    <a:pt x="38" y="4"/>
                  </a:lnTo>
                  <a:lnTo>
                    <a:pt x="43" y="6"/>
                  </a:lnTo>
                  <a:lnTo>
                    <a:pt x="41" y="10"/>
                  </a:lnTo>
                  <a:lnTo>
                    <a:pt x="33" y="1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4" name="Freeform 1070">
              <a:extLst>
                <a:ext uri="{FF2B5EF4-FFF2-40B4-BE49-F238E27FC236}">
                  <a16:creationId xmlns:a16="http://schemas.microsoft.com/office/drawing/2014/main" id="{00000000-0008-0000-0800-000046040000}"/>
                </a:ext>
              </a:extLst>
            </xdr:cNvPr>
            <xdr:cNvSpPr>
              <a:spLocks/>
            </xdr:cNvSpPr>
          </xdr:nvSpPr>
          <xdr:spPr bwMode="auto">
            <a:xfrm>
              <a:off x="839" y="680"/>
              <a:ext cx="19" cy="46"/>
            </a:xfrm>
            <a:custGeom>
              <a:avLst/>
              <a:gdLst>
                <a:gd name="T0" fmla="*/ 18 w 37"/>
                <a:gd name="T1" fmla="*/ 0 h 93"/>
                <a:gd name="T2" fmla="*/ 19 w 37"/>
                <a:gd name="T3" fmla="*/ 6 h 93"/>
                <a:gd name="T4" fmla="*/ 19 w 37"/>
                <a:gd name="T5" fmla="*/ 12 h 93"/>
                <a:gd name="T6" fmla="*/ 19 w 37"/>
                <a:gd name="T7" fmla="*/ 18 h 93"/>
                <a:gd name="T8" fmla="*/ 18 w 37"/>
                <a:gd name="T9" fmla="*/ 26 h 93"/>
                <a:gd name="T10" fmla="*/ 16 w 37"/>
                <a:gd name="T11" fmla="*/ 32 h 93"/>
                <a:gd name="T12" fmla="*/ 13 w 37"/>
                <a:gd name="T13" fmla="*/ 38 h 93"/>
                <a:gd name="T14" fmla="*/ 9 w 37"/>
                <a:gd name="T15" fmla="*/ 43 h 93"/>
                <a:gd name="T16" fmla="*/ 4 w 37"/>
                <a:gd name="T17" fmla="*/ 46 h 93"/>
                <a:gd name="T18" fmla="*/ 3 w 37"/>
                <a:gd name="T19" fmla="*/ 44 h 93"/>
                <a:gd name="T20" fmla="*/ 2 w 37"/>
                <a:gd name="T21" fmla="*/ 41 h 93"/>
                <a:gd name="T22" fmla="*/ 1 w 37"/>
                <a:gd name="T23" fmla="*/ 37 h 93"/>
                <a:gd name="T24" fmla="*/ 0 w 37"/>
                <a:gd name="T25" fmla="*/ 34 h 93"/>
                <a:gd name="T26" fmla="*/ 2 w 37"/>
                <a:gd name="T27" fmla="*/ 30 h 93"/>
                <a:gd name="T28" fmla="*/ 3 w 37"/>
                <a:gd name="T29" fmla="*/ 26 h 93"/>
                <a:gd name="T30" fmla="*/ 4 w 37"/>
                <a:gd name="T31" fmla="*/ 20 h 93"/>
                <a:gd name="T32" fmla="*/ 6 w 37"/>
                <a:gd name="T33" fmla="*/ 15 h 93"/>
                <a:gd name="T34" fmla="*/ 8 w 37"/>
                <a:gd name="T35" fmla="*/ 10 h 93"/>
                <a:gd name="T36" fmla="*/ 10 w 37"/>
                <a:gd name="T37" fmla="*/ 5 h 93"/>
                <a:gd name="T38" fmla="*/ 14 w 37"/>
                <a:gd name="T39" fmla="*/ 2 h 93"/>
                <a:gd name="T40" fmla="*/ 18 w 37"/>
                <a:gd name="T41" fmla="*/ 0 h 93"/>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37" h="93">
                  <a:moveTo>
                    <a:pt x="36" y="0"/>
                  </a:moveTo>
                  <a:lnTo>
                    <a:pt x="37" y="12"/>
                  </a:lnTo>
                  <a:lnTo>
                    <a:pt x="37" y="24"/>
                  </a:lnTo>
                  <a:lnTo>
                    <a:pt x="37" y="37"/>
                  </a:lnTo>
                  <a:lnTo>
                    <a:pt x="35" y="52"/>
                  </a:lnTo>
                  <a:lnTo>
                    <a:pt x="31" y="64"/>
                  </a:lnTo>
                  <a:lnTo>
                    <a:pt x="26" y="76"/>
                  </a:lnTo>
                  <a:lnTo>
                    <a:pt x="18" y="86"/>
                  </a:lnTo>
                  <a:lnTo>
                    <a:pt x="8" y="93"/>
                  </a:lnTo>
                  <a:lnTo>
                    <a:pt x="5" y="88"/>
                  </a:lnTo>
                  <a:lnTo>
                    <a:pt x="3" y="82"/>
                  </a:lnTo>
                  <a:lnTo>
                    <a:pt x="2" y="75"/>
                  </a:lnTo>
                  <a:lnTo>
                    <a:pt x="0" y="69"/>
                  </a:lnTo>
                  <a:lnTo>
                    <a:pt x="3" y="60"/>
                  </a:lnTo>
                  <a:lnTo>
                    <a:pt x="6" y="52"/>
                  </a:lnTo>
                  <a:lnTo>
                    <a:pt x="8" y="41"/>
                  </a:lnTo>
                  <a:lnTo>
                    <a:pt x="12" y="30"/>
                  </a:lnTo>
                  <a:lnTo>
                    <a:pt x="16" y="20"/>
                  </a:lnTo>
                  <a:lnTo>
                    <a:pt x="20" y="11"/>
                  </a:lnTo>
                  <a:lnTo>
                    <a:pt x="27" y="5"/>
                  </a:lnTo>
                  <a:lnTo>
                    <a:pt x="36"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5" name="Freeform 1071">
              <a:extLst>
                <a:ext uri="{FF2B5EF4-FFF2-40B4-BE49-F238E27FC236}">
                  <a16:creationId xmlns:a16="http://schemas.microsoft.com/office/drawing/2014/main" id="{00000000-0008-0000-0800-000047040000}"/>
                </a:ext>
              </a:extLst>
            </xdr:cNvPr>
            <xdr:cNvSpPr>
              <a:spLocks/>
            </xdr:cNvSpPr>
          </xdr:nvSpPr>
          <xdr:spPr bwMode="auto">
            <a:xfrm>
              <a:off x="441" y="692"/>
              <a:ext cx="205" cy="104"/>
            </a:xfrm>
            <a:custGeom>
              <a:avLst/>
              <a:gdLst>
                <a:gd name="T0" fmla="*/ 196 w 409"/>
                <a:gd name="T1" fmla="*/ 66 h 208"/>
                <a:gd name="T2" fmla="*/ 180 w 409"/>
                <a:gd name="T3" fmla="*/ 70 h 208"/>
                <a:gd name="T4" fmla="*/ 166 w 409"/>
                <a:gd name="T5" fmla="*/ 78 h 208"/>
                <a:gd name="T6" fmla="*/ 151 w 409"/>
                <a:gd name="T7" fmla="*/ 86 h 208"/>
                <a:gd name="T8" fmla="*/ 140 w 409"/>
                <a:gd name="T9" fmla="*/ 90 h 208"/>
                <a:gd name="T10" fmla="*/ 135 w 409"/>
                <a:gd name="T11" fmla="*/ 95 h 208"/>
                <a:gd name="T12" fmla="*/ 130 w 409"/>
                <a:gd name="T13" fmla="*/ 100 h 208"/>
                <a:gd name="T14" fmla="*/ 124 w 409"/>
                <a:gd name="T15" fmla="*/ 101 h 208"/>
                <a:gd name="T16" fmla="*/ 114 w 409"/>
                <a:gd name="T17" fmla="*/ 102 h 208"/>
                <a:gd name="T18" fmla="*/ 103 w 409"/>
                <a:gd name="T19" fmla="*/ 102 h 208"/>
                <a:gd name="T20" fmla="*/ 92 w 409"/>
                <a:gd name="T21" fmla="*/ 99 h 208"/>
                <a:gd name="T22" fmla="*/ 81 w 409"/>
                <a:gd name="T23" fmla="*/ 99 h 208"/>
                <a:gd name="T24" fmla="*/ 68 w 409"/>
                <a:gd name="T25" fmla="*/ 104 h 208"/>
                <a:gd name="T26" fmla="*/ 57 w 409"/>
                <a:gd name="T27" fmla="*/ 103 h 208"/>
                <a:gd name="T28" fmla="*/ 48 w 409"/>
                <a:gd name="T29" fmla="*/ 95 h 208"/>
                <a:gd name="T30" fmla="*/ 38 w 409"/>
                <a:gd name="T31" fmla="*/ 86 h 208"/>
                <a:gd name="T32" fmla="*/ 30 w 409"/>
                <a:gd name="T33" fmla="*/ 81 h 208"/>
                <a:gd name="T34" fmla="*/ 23 w 409"/>
                <a:gd name="T35" fmla="*/ 75 h 208"/>
                <a:gd name="T36" fmla="*/ 15 w 409"/>
                <a:gd name="T37" fmla="*/ 70 h 208"/>
                <a:gd name="T38" fmla="*/ 6 w 409"/>
                <a:gd name="T39" fmla="*/ 69 h 208"/>
                <a:gd name="T40" fmla="*/ 1 w 409"/>
                <a:gd name="T41" fmla="*/ 67 h 208"/>
                <a:gd name="T42" fmla="*/ 5 w 409"/>
                <a:gd name="T43" fmla="*/ 64 h 208"/>
                <a:gd name="T44" fmla="*/ 10 w 409"/>
                <a:gd name="T45" fmla="*/ 63 h 208"/>
                <a:gd name="T46" fmla="*/ 15 w 409"/>
                <a:gd name="T47" fmla="*/ 66 h 208"/>
                <a:gd name="T48" fmla="*/ 20 w 409"/>
                <a:gd name="T49" fmla="*/ 69 h 208"/>
                <a:gd name="T50" fmla="*/ 25 w 409"/>
                <a:gd name="T51" fmla="*/ 72 h 208"/>
                <a:gd name="T52" fmla="*/ 31 w 409"/>
                <a:gd name="T53" fmla="*/ 76 h 208"/>
                <a:gd name="T54" fmla="*/ 36 w 409"/>
                <a:gd name="T55" fmla="*/ 81 h 208"/>
                <a:gd name="T56" fmla="*/ 40 w 409"/>
                <a:gd name="T57" fmla="*/ 85 h 208"/>
                <a:gd name="T58" fmla="*/ 45 w 409"/>
                <a:gd name="T59" fmla="*/ 89 h 208"/>
                <a:gd name="T60" fmla="*/ 49 w 409"/>
                <a:gd name="T61" fmla="*/ 92 h 208"/>
                <a:gd name="T62" fmla="*/ 52 w 409"/>
                <a:gd name="T63" fmla="*/ 92 h 208"/>
                <a:gd name="T64" fmla="*/ 51 w 409"/>
                <a:gd name="T65" fmla="*/ 84 h 208"/>
                <a:gd name="T66" fmla="*/ 46 w 409"/>
                <a:gd name="T67" fmla="*/ 70 h 208"/>
                <a:gd name="T68" fmla="*/ 40 w 409"/>
                <a:gd name="T69" fmla="*/ 58 h 208"/>
                <a:gd name="T70" fmla="*/ 34 w 409"/>
                <a:gd name="T71" fmla="*/ 46 h 208"/>
                <a:gd name="T72" fmla="*/ 40 w 409"/>
                <a:gd name="T73" fmla="*/ 34 h 208"/>
                <a:gd name="T74" fmla="*/ 57 w 409"/>
                <a:gd name="T75" fmla="*/ 24 h 208"/>
                <a:gd name="T76" fmla="*/ 74 w 409"/>
                <a:gd name="T77" fmla="*/ 15 h 208"/>
                <a:gd name="T78" fmla="*/ 91 w 409"/>
                <a:gd name="T79" fmla="*/ 5 h 208"/>
                <a:gd name="T80" fmla="*/ 106 w 409"/>
                <a:gd name="T81" fmla="*/ 4 h 208"/>
                <a:gd name="T82" fmla="*/ 119 w 409"/>
                <a:gd name="T83" fmla="*/ 12 h 208"/>
                <a:gd name="T84" fmla="*/ 133 w 409"/>
                <a:gd name="T85" fmla="*/ 21 h 208"/>
                <a:gd name="T86" fmla="*/ 146 w 409"/>
                <a:gd name="T87" fmla="*/ 29 h 208"/>
                <a:gd name="T88" fmla="*/ 159 w 409"/>
                <a:gd name="T89" fmla="*/ 37 h 208"/>
                <a:gd name="T90" fmla="*/ 172 w 409"/>
                <a:gd name="T91" fmla="*/ 45 h 208"/>
                <a:gd name="T92" fmla="*/ 185 w 409"/>
                <a:gd name="T93" fmla="*/ 53 h 208"/>
                <a:gd name="T94" fmla="*/ 199 w 409"/>
                <a:gd name="T95" fmla="*/ 62 h 208"/>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0" t="0" r="r" b="b"/>
              <a:pathLst>
                <a:path w="409" h="208">
                  <a:moveTo>
                    <a:pt x="409" y="133"/>
                  </a:moveTo>
                  <a:lnTo>
                    <a:pt x="392" y="132"/>
                  </a:lnTo>
                  <a:lnTo>
                    <a:pt x="375" y="136"/>
                  </a:lnTo>
                  <a:lnTo>
                    <a:pt x="359" y="140"/>
                  </a:lnTo>
                  <a:lnTo>
                    <a:pt x="344" y="148"/>
                  </a:lnTo>
                  <a:lnTo>
                    <a:pt x="331" y="156"/>
                  </a:lnTo>
                  <a:lnTo>
                    <a:pt x="316" y="163"/>
                  </a:lnTo>
                  <a:lnTo>
                    <a:pt x="301" y="171"/>
                  </a:lnTo>
                  <a:lnTo>
                    <a:pt x="286" y="177"/>
                  </a:lnTo>
                  <a:lnTo>
                    <a:pt x="279" y="179"/>
                  </a:lnTo>
                  <a:lnTo>
                    <a:pt x="275" y="184"/>
                  </a:lnTo>
                  <a:lnTo>
                    <a:pt x="270" y="189"/>
                  </a:lnTo>
                  <a:lnTo>
                    <a:pt x="265" y="195"/>
                  </a:lnTo>
                  <a:lnTo>
                    <a:pt x="260" y="200"/>
                  </a:lnTo>
                  <a:lnTo>
                    <a:pt x="253" y="202"/>
                  </a:lnTo>
                  <a:lnTo>
                    <a:pt x="247" y="202"/>
                  </a:lnTo>
                  <a:lnTo>
                    <a:pt x="240" y="200"/>
                  </a:lnTo>
                  <a:lnTo>
                    <a:pt x="227" y="203"/>
                  </a:lnTo>
                  <a:lnTo>
                    <a:pt x="216" y="205"/>
                  </a:lnTo>
                  <a:lnTo>
                    <a:pt x="205" y="203"/>
                  </a:lnTo>
                  <a:lnTo>
                    <a:pt x="195" y="201"/>
                  </a:lnTo>
                  <a:lnTo>
                    <a:pt x="184" y="198"/>
                  </a:lnTo>
                  <a:lnTo>
                    <a:pt x="172" y="196"/>
                  </a:lnTo>
                  <a:lnTo>
                    <a:pt x="161" y="197"/>
                  </a:lnTo>
                  <a:lnTo>
                    <a:pt x="149" y="200"/>
                  </a:lnTo>
                  <a:lnTo>
                    <a:pt x="135" y="207"/>
                  </a:lnTo>
                  <a:lnTo>
                    <a:pt x="124" y="208"/>
                  </a:lnTo>
                  <a:lnTo>
                    <a:pt x="114" y="205"/>
                  </a:lnTo>
                  <a:lnTo>
                    <a:pt x="104" y="197"/>
                  </a:lnTo>
                  <a:lnTo>
                    <a:pt x="95" y="189"/>
                  </a:lnTo>
                  <a:lnTo>
                    <a:pt x="85" y="180"/>
                  </a:lnTo>
                  <a:lnTo>
                    <a:pt x="76" y="172"/>
                  </a:lnTo>
                  <a:lnTo>
                    <a:pt x="66" y="167"/>
                  </a:lnTo>
                  <a:lnTo>
                    <a:pt x="59" y="162"/>
                  </a:lnTo>
                  <a:lnTo>
                    <a:pt x="51" y="156"/>
                  </a:lnTo>
                  <a:lnTo>
                    <a:pt x="45" y="150"/>
                  </a:lnTo>
                  <a:lnTo>
                    <a:pt x="38" y="145"/>
                  </a:lnTo>
                  <a:lnTo>
                    <a:pt x="29" y="140"/>
                  </a:lnTo>
                  <a:lnTo>
                    <a:pt x="20" y="138"/>
                  </a:lnTo>
                  <a:lnTo>
                    <a:pt x="12" y="137"/>
                  </a:lnTo>
                  <a:lnTo>
                    <a:pt x="0" y="138"/>
                  </a:lnTo>
                  <a:lnTo>
                    <a:pt x="2" y="134"/>
                  </a:lnTo>
                  <a:lnTo>
                    <a:pt x="5" y="131"/>
                  </a:lnTo>
                  <a:lnTo>
                    <a:pt x="9" y="128"/>
                  </a:lnTo>
                  <a:lnTo>
                    <a:pt x="13" y="125"/>
                  </a:lnTo>
                  <a:lnTo>
                    <a:pt x="19" y="126"/>
                  </a:lnTo>
                  <a:lnTo>
                    <a:pt x="25" y="128"/>
                  </a:lnTo>
                  <a:lnTo>
                    <a:pt x="30" y="131"/>
                  </a:lnTo>
                  <a:lnTo>
                    <a:pt x="35" y="134"/>
                  </a:lnTo>
                  <a:lnTo>
                    <a:pt x="40" y="138"/>
                  </a:lnTo>
                  <a:lnTo>
                    <a:pt x="45" y="142"/>
                  </a:lnTo>
                  <a:lnTo>
                    <a:pt x="50" y="144"/>
                  </a:lnTo>
                  <a:lnTo>
                    <a:pt x="56" y="146"/>
                  </a:lnTo>
                  <a:lnTo>
                    <a:pt x="61" y="151"/>
                  </a:lnTo>
                  <a:lnTo>
                    <a:pt x="66" y="156"/>
                  </a:lnTo>
                  <a:lnTo>
                    <a:pt x="71" y="161"/>
                  </a:lnTo>
                  <a:lnTo>
                    <a:pt x="76" y="165"/>
                  </a:lnTo>
                  <a:lnTo>
                    <a:pt x="80" y="169"/>
                  </a:lnTo>
                  <a:lnTo>
                    <a:pt x="85" y="173"/>
                  </a:lnTo>
                  <a:lnTo>
                    <a:pt x="90" y="178"/>
                  </a:lnTo>
                  <a:lnTo>
                    <a:pt x="95" y="183"/>
                  </a:lnTo>
                  <a:lnTo>
                    <a:pt x="98" y="183"/>
                  </a:lnTo>
                  <a:lnTo>
                    <a:pt x="100" y="184"/>
                  </a:lnTo>
                  <a:lnTo>
                    <a:pt x="103" y="183"/>
                  </a:lnTo>
                  <a:lnTo>
                    <a:pt x="104" y="182"/>
                  </a:lnTo>
                  <a:lnTo>
                    <a:pt x="101" y="167"/>
                  </a:lnTo>
                  <a:lnTo>
                    <a:pt x="98" y="154"/>
                  </a:lnTo>
                  <a:lnTo>
                    <a:pt x="91" y="140"/>
                  </a:lnTo>
                  <a:lnTo>
                    <a:pt x="85" y="128"/>
                  </a:lnTo>
                  <a:lnTo>
                    <a:pt x="79" y="116"/>
                  </a:lnTo>
                  <a:lnTo>
                    <a:pt x="73" y="103"/>
                  </a:lnTo>
                  <a:lnTo>
                    <a:pt x="68" y="91"/>
                  </a:lnTo>
                  <a:lnTo>
                    <a:pt x="63" y="77"/>
                  </a:lnTo>
                  <a:lnTo>
                    <a:pt x="80" y="68"/>
                  </a:lnTo>
                  <a:lnTo>
                    <a:pt x="96" y="58"/>
                  </a:lnTo>
                  <a:lnTo>
                    <a:pt x="114" y="48"/>
                  </a:lnTo>
                  <a:lnTo>
                    <a:pt x="130" y="39"/>
                  </a:lnTo>
                  <a:lnTo>
                    <a:pt x="147" y="29"/>
                  </a:lnTo>
                  <a:lnTo>
                    <a:pt x="164" y="19"/>
                  </a:lnTo>
                  <a:lnTo>
                    <a:pt x="181" y="10"/>
                  </a:lnTo>
                  <a:lnTo>
                    <a:pt x="197" y="0"/>
                  </a:lnTo>
                  <a:lnTo>
                    <a:pt x="211" y="8"/>
                  </a:lnTo>
                  <a:lnTo>
                    <a:pt x="223" y="17"/>
                  </a:lnTo>
                  <a:lnTo>
                    <a:pt x="237" y="24"/>
                  </a:lnTo>
                  <a:lnTo>
                    <a:pt x="251" y="33"/>
                  </a:lnTo>
                  <a:lnTo>
                    <a:pt x="265" y="41"/>
                  </a:lnTo>
                  <a:lnTo>
                    <a:pt x="278" y="48"/>
                  </a:lnTo>
                  <a:lnTo>
                    <a:pt x="291" y="57"/>
                  </a:lnTo>
                  <a:lnTo>
                    <a:pt x="304" y="64"/>
                  </a:lnTo>
                  <a:lnTo>
                    <a:pt x="318" y="73"/>
                  </a:lnTo>
                  <a:lnTo>
                    <a:pt x="332" y="81"/>
                  </a:lnTo>
                  <a:lnTo>
                    <a:pt x="344" y="89"/>
                  </a:lnTo>
                  <a:lnTo>
                    <a:pt x="358" y="98"/>
                  </a:lnTo>
                  <a:lnTo>
                    <a:pt x="370" y="106"/>
                  </a:lnTo>
                  <a:lnTo>
                    <a:pt x="384" y="115"/>
                  </a:lnTo>
                  <a:lnTo>
                    <a:pt x="397" y="123"/>
                  </a:lnTo>
                  <a:lnTo>
                    <a:pt x="409" y="1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6" name="Freeform 1072">
              <a:extLst>
                <a:ext uri="{FF2B5EF4-FFF2-40B4-BE49-F238E27FC236}">
                  <a16:creationId xmlns:a16="http://schemas.microsoft.com/office/drawing/2014/main" id="{00000000-0008-0000-0800-000048040000}"/>
                </a:ext>
              </a:extLst>
            </xdr:cNvPr>
            <xdr:cNvSpPr>
              <a:spLocks/>
            </xdr:cNvSpPr>
          </xdr:nvSpPr>
          <xdr:spPr bwMode="auto">
            <a:xfrm>
              <a:off x="818" y="690"/>
              <a:ext cx="23" cy="23"/>
            </a:xfrm>
            <a:custGeom>
              <a:avLst/>
              <a:gdLst>
                <a:gd name="T0" fmla="*/ 23 w 46"/>
                <a:gd name="T1" fmla="*/ 0 h 47"/>
                <a:gd name="T2" fmla="*/ 23 w 46"/>
                <a:gd name="T3" fmla="*/ 3 h 47"/>
                <a:gd name="T4" fmla="*/ 22 w 46"/>
                <a:gd name="T5" fmla="*/ 6 h 47"/>
                <a:gd name="T6" fmla="*/ 22 w 46"/>
                <a:gd name="T7" fmla="*/ 9 h 47"/>
                <a:gd name="T8" fmla="*/ 20 w 46"/>
                <a:gd name="T9" fmla="*/ 12 h 47"/>
                <a:gd name="T10" fmla="*/ 20 w 46"/>
                <a:gd name="T11" fmla="*/ 16 h 47"/>
                <a:gd name="T12" fmla="*/ 18 w 46"/>
                <a:gd name="T13" fmla="*/ 19 h 47"/>
                <a:gd name="T14" fmla="*/ 17 w 46"/>
                <a:gd name="T15" fmla="*/ 22 h 47"/>
                <a:gd name="T16" fmla="*/ 15 w 46"/>
                <a:gd name="T17" fmla="*/ 23 h 47"/>
                <a:gd name="T18" fmla="*/ 13 w 46"/>
                <a:gd name="T19" fmla="*/ 23 h 47"/>
                <a:gd name="T20" fmla="*/ 10 w 46"/>
                <a:gd name="T21" fmla="*/ 22 h 47"/>
                <a:gd name="T22" fmla="*/ 7 w 46"/>
                <a:gd name="T23" fmla="*/ 20 h 47"/>
                <a:gd name="T24" fmla="*/ 4 w 46"/>
                <a:gd name="T25" fmla="*/ 19 h 47"/>
                <a:gd name="T26" fmla="*/ 2 w 46"/>
                <a:gd name="T27" fmla="*/ 17 h 47"/>
                <a:gd name="T28" fmla="*/ 0 w 46"/>
                <a:gd name="T29" fmla="*/ 14 h 47"/>
                <a:gd name="T30" fmla="*/ 2 w 46"/>
                <a:gd name="T31" fmla="*/ 12 h 47"/>
                <a:gd name="T32" fmla="*/ 5 w 46"/>
                <a:gd name="T33" fmla="*/ 9 h 47"/>
                <a:gd name="T34" fmla="*/ 7 w 46"/>
                <a:gd name="T35" fmla="*/ 7 h 47"/>
                <a:gd name="T36" fmla="*/ 9 w 46"/>
                <a:gd name="T37" fmla="*/ 5 h 47"/>
                <a:gd name="T38" fmla="*/ 11 w 46"/>
                <a:gd name="T39" fmla="*/ 3 h 47"/>
                <a:gd name="T40" fmla="*/ 13 w 46"/>
                <a:gd name="T41" fmla="*/ 2 h 47"/>
                <a:gd name="T42" fmla="*/ 16 w 46"/>
                <a:gd name="T43" fmla="*/ 1 h 47"/>
                <a:gd name="T44" fmla="*/ 19 w 46"/>
                <a:gd name="T45" fmla="*/ 0 h 47"/>
                <a:gd name="T46" fmla="*/ 21 w 46"/>
                <a:gd name="T47" fmla="*/ 0 h 47"/>
                <a:gd name="T48" fmla="*/ 23 w 46"/>
                <a:gd name="T49" fmla="*/ 0 h 47"/>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46" h="47">
                  <a:moveTo>
                    <a:pt x="46" y="1"/>
                  </a:moveTo>
                  <a:lnTo>
                    <a:pt x="45" y="6"/>
                  </a:lnTo>
                  <a:lnTo>
                    <a:pt x="44" y="12"/>
                  </a:lnTo>
                  <a:lnTo>
                    <a:pt x="43" y="18"/>
                  </a:lnTo>
                  <a:lnTo>
                    <a:pt x="40" y="25"/>
                  </a:lnTo>
                  <a:lnTo>
                    <a:pt x="39" y="33"/>
                  </a:lnTo>
                  <a:lnTo>
                    <a:pt x="36" y="39"/>
                  </a:lnTo>
                  <a:lnTo>
                    <a:pt x="33" y="44"/>
                  </a:lnTo>
                  <a:lnTo>
                    <a:pt x="30" y="47"/>
                  </a:lnTo>
                  <a:lnTo>
                    <a:pt x="25" y="46"/>
                  </a:lnTo>
                  <a:lnTo>
                    <a:pt x="20" y="44"/>
                  </a:lnTo>
                  <a:lnTo>
                    <a:pt x="13" y="41"/>
                  </a:lnTo>
                  <a:lnTo>
                    <a:pt x="7" y="38"/>
                  </a:lnTo>
                  <a:lnTo>
                    <a:pt x="3" y="34"/>
                  </a:lnTo>
                  <a:lnTo>
                    <a:pt x="0" y="29"/>
                  </a:lnTo>
                  <a:lnTo>
                    <a:pt x="3" y="24"/>
                  </a:lnTo>
                  <a:lnTo>
                    <a:pt x="9" y="18"/>
                  </a:lnTo>
                  <a:lnTo>
                    <a:pt x="13" y="15"/>
                  </a:lnTo>
                  <a:lnTo>
                    <a:pt x="17" y="11"/>
                  </a:lnTo>
                  <a:lnTo>
                    <a:pt x="21" y="7"/>
                  </a:lnTo>
                  <a:lnTo>
                    <a:pt x="26" y="5"/>
                  </a:lnTo>
                  <a:lnTo>
                    <a:pt x="31" y="2"/>
                  </a:lnTo>
                  <a:lnTo>
                    <a:pt x="38" y="1"/>
                  </a:lnTo>
                  <a:lnTo>
                    <a:pt x="41" y="0"/>
                  </a:lnTo>
                  <a:lnTo>
                    <a:pt x="46" y="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7" name="Freeform 1073">
              <a:extLst>
                <a:ext uri="{FF2B5EF4-FFF2-40B4-BE49-F238E27FC236}">
                  <a16:creationId xmlns:a16="http://schemas.microsoft.com/office/drawing/2014/main" id="{00000000-0008-0000-0800-000049040000}"/>
                </a:ext>
              </a:extLst>
            </xdr:cNvPr>
            <xdr:cNvSpPr>
              <a:spLocks/>
            </xdr:cNvSpPr>
          </xdr:nvSpPr>
          <xdr:spPr bwMode="auto">
            <a:xfrm>
              <a:off x="173" y="693"/>
              <a:ext cx="264" cy="268"/>
            </a:xfrm>
            <a:custGeom>
              <a:avLst/>
              <a:gdLst>
                <a:gd name="T0" fmla="*/ 111 w 529"/>
                <a:gd name="T1" fmla="*/ 31 h 538"/>
                <a:gd name="T2" fmla="*/ 99 w 529"/>
                <a:gd name="T3" fmla="*/ 74 h 538"/>
                <a:gd name="T4" fmla="*/ 90 w 529"/>
                <a:gd name="T5" fmla="*/ 94 h 538"/>
                <a:gd name="T6" fmla="*/ 79 w 529"/>
                <a:gd name="T7" fmla="*/ 98 h 538"/>
                <a:gd name="T8" fmla="*/ 57 w 529"/>
                <a:gd name="T9" fmla="*/ 115 h 538"/>
                <a:gd name="T10" fmla="*/ 59 w 529"/>
                <a:gd name="T11" fmla="*/ 142 h 538"/>
                <a:gd name="T12" fmla="*/ 70 w 529"/>
                <a:gd name="T13" fmla="*/ 140 h 538"/>
                <a:gd name="T14" fmla="*/ 83 w 529"/>
                <a:gd name="T15" fmla="*/ 125 h 538"/>
                <a:gd name="T16" fmla="*/ 85 w 529"/>
                <a:gd name="T17" fmla="*/ 137 h 538"/>
                <a:gd name="T18" fmla="*/ 80 w 529"/>
                <a:gd name="T19" fmla="*/ 157 h 538"/>
                <a:gd name="T20" fmla="*/ 85 w 529"/>
                <a:gd name="T21" fmla="*/ 164 h 538"/>
                <a:gd name="T22" fmla="*/ 115 w 529"/>
                <a:gd name="T23" fmla="*/ 146 h 538"/>
                <a:gd name="T24" fmla="*/ 153 w 529"/>
                <a:gd name="T25" fmla="*/ 124 h 538"/>
                <a:gd name="T26" fmla="*/ 161 w 529"/>
                <a:gd name="T27" fmla="*/ 128 h 538"/>
                <a:gd name="T28" fmla="*/ 159 w 529"/>
                <a:gd name="T29" fmla="*/ 139 h 538"/>
                <a:gd name="T30" fmla="*/ 171 w 529"/>
                <a:gd name="T31" fmla="*/ 165 h 538"/>
                <a:gd name="T32" fmla="*/ 189 w 529"/>
                <a:gd name="T33" fmla="*/ 194 h 538"/>
                <a:gd name="T34" fmla="*/ 199 w 529"/>
                <a:gd name="T35" fmla="*/ 200 h 538"/>
                <a:gd name="T36" fmla="*/ 193 w 529"/>
                <a:gd name="T37" fmla="*/ 174 h 538"/>
                <a:gd name="T38" fmla="*/ 188 w 529"/>
                <a:gd name="T39" fmla="*/ 138 h 538"/>
                <a:gd name="T40" fmla="*/ 201 w 529"/>
                <a:gd name="T41" fmla="*/ 117 h 538"/>
                <a:gd name="T42" fmla="*/ 221 w 529"/>
                <a:gd name="T43" fmla="*/ 106 h 538"/>
                <a:gd name="T44" fmla="*/ 239 w 529"/>
                <a:gd name="T45" fmla="*/ 128 h 538"/>
                <a:gd name="T46" fmla="*/ 248 w 529"/>
                <a:gd name="T47" fmla="*/ 160 h 538"/>
                <a:gd name="T48" fmla="*/ 260 w 529"/>
                <a:gd name="T49" fmla="*/ 180 h 538"/>
                <a:gd name="T50" fmla="*/ 264 w 529"/>
                <a:gd name="T51" fmla="*/ 183 h 538"/>
                <a:gd name="T52" fmla="*/ 254 w 529"/>
                <a:gd name="T53" fmla="*/ 194 h 538"/>
                <a:gd name="T54" fmla="*/ 241 w 529"/>
                <a:gd name="T55" fmla="*/ 210 h 538"/>
                <a:gd name="T56" fmla="*/ 245 w 529"/>
                <a:gd name="T57" fmla="*/ 235 h 538"/>
                <a:gd name="T58" fmla="*/ 259 w 529"/>
                <a:gd name="T59" fmla="*/ 261 h 538"/>
                <a:gd name="T60" fmla="*/ 236 w 529"/>
                <a:gd name="T61" fmla="*/ 264 h 538"/>
                <a:gd name="T62" fmla="*/ 207 w 529"/>
                <a:gd name="T63" fmla="*/ 256 h 538"/>
                <a:gd name="T64" fmla="*/ 179 w 529"/>
                <a:gd name="T65" fmla="*/ 245 h 538"/>
                <a:gd name="T66" fmla="*/ 151 w 529"/>
                <a:gd name="T67" fmla="*/ 234 h 538"/>
                <a:gd name="T68" fmla="*/ 116 w 529"/>
                <a:gd name="T69" fmla="*/ 214 h 538"/>
                <a:gd name="T70" fmla="*/ 78 w 529"/>
                <a:gd name="T71" fmla="*/ 191 h 538"/>
                <a:gd name="T72" fmla="*/ 42 w 529"/>
                <a:gd name="T73" fmla="*/ 163 h 538"/>
                <a:gd name="T74" fmla="*/ 8 w 529"/>
                <a:gd name="T75" fmla="*/ 132 h 538"/>
                <a:gd name="T76" fmla="*/ 18 w 529"/>
                <a:gd name="T77" fmla="*/ 108 h 538"/>
                <a:gd name="T78" fmla="*/ 29 w 529"/>
                <a:gd name="T79" fmla="*/ 83 h 538"/>
                <a:gd name="T80" fmla="*/ 23 w 529"/>
                <a:gd name="T81" fmla="*/ 66 h 538"/>
                <a:gd name="T82" fmla="*/ 18 w 529"/>
                <a:gd name="T83" fmla="*/ 56 h 538"/>
                <a:gd name="T84" fmla="*/ 42 w 529"/>
                <a:gd name="T85" fmla="*/ 69 h 538"/>
                <a:gd name="T86" fmla="*/ 79 w 529"/>
                <a:gd name="T87" fmla="*/ 82 h 538"/>
                <a:gd name="T88" fmla="*/ 92 w 529"/>
                <a:gd name="T89" fmla="*/ 80 h 538"/>
                <a:gd name="T90" fmla="*/ 66 w 529"/>
                <a:gd name="T91" fmla="*/ 57 h 538"/>
                <a:gd name="T92" fmla="*/ 45 w 529"/>
                <a:gd name="T93" fmla="*/ 17 h 538"/>
                <a:gd name="T94" fmla="*/ 54 w 529"/>
                <a:gd name="T95" fmla="*/ 3 h 538"/>
                <a:gd name="T96" fmla="*/ 65 w 529"/>
                <a:gd name="T97" fmla="*/ 1 h 538"/>
                <a:gd name="T98" fmla="*/ 88 w 529"/>
                <a:gd name="T99" fmla="*/ 0 h 538"/>
                <a:gd name="T100" fmla="*/ 113 w 529"/>
                <a:gd name="T101" fmla="*/ 2 h 538"/>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Lst>
              <a:ahLst/>
              <a:cxnLst>
                <a:cxn ang="T102">
                  <a:pos x="T0" y="T1"/>
                </a:cxn>
                <a:cxn ang="T103">
                  <a:pos x="T2" y="T3"/>
                </a:cxn>
                <a:cxn ang="T104">
                  <a:pos x="T4" y="T5"/>
                </a:cxn>
                <a:cxn ang="T105">
                  <a:pos x="T6" y="T7"/>
                </a:cxn>
                <a:cxn ang="T106">
                  <a:pos x="T8" y="T9"/>
                </a:cxn>
                <a:cxn ang="T107">
                  <a:pos x="T10" y="T11"/>
                </a:cxn>
                <a:cxn ang="T108">
                  <a:pos x="T12" y="T13"/>
                </a:cxn>
                <a:cxn ang="T109">
                  <a:pos x="T14" y="T15"/>
                </a:cxn>
                <a:cxn ang="T110">
                  <a:pos x="T16" y="T17"/>
                </a:cxn>
                <a:cxn ang="T111">
                  <a:pos x="T18" y="T19"/>
                </a:cxn>
                <a:cxn ang="T112">
                  <a:pos x="T20" y="T21"/>
                </a:cxn>
                <a:cxn ang="T113">
                  <a:pos x="T22" y="T23"/>
                </a:cxn>
                <a:cxn ang="T114">
                  <a:pos x="T24" y="T25"/>
                </a:cxn>
                <a:cxn ang="T115">
                  <a:pos x="T26" y="T27"/>
                </a:cxn>
                <a:cxn ang="T116">
                  <a:pos x="T28" y="T29"/>
                </a:cxn>
                <a:cxn ang="T117">
                  <a:pos x="T30" y="T31"/>
                </a:cxn>
                <a:cxn ang="T118">
                  <a:pos x="T32" y="T33"/>
                </a:cxn>
                <a:cxn ang="T119">
                  <a:pos x="T34" y="T35"/>
                </a:cxn>
                <a:cxn ang="T120">
                  <a:pos x="T36" y="T37"/>
                </a:cxn>
                <a:cxn ang="T121">
                  <a:pos x="T38" y="T39"/>
                </a:cxn>
                <a:cxn ang="T122">
                  <a:pos x="T40" y="T41"/>
                </a:cxn>
                <a:cxn ang="T123">
                  <a:pos x="T42" y="T43"/>
                </a:cxn>
                <a:cxn ang="T124">
                  <a:pos x="T44" y="T45"/>
                </a:cxn>
                <a:cxn ang="T125">
                  <a:pos x="T46" y="T47"/>
                </a:cxn>
                <a:cxn ang="T126">
                  <a:pos x="T48" y="T49"/>
                </a:cxn>
                <a:cxn ang="T127">
                  <a:pos x="T50" y="T51"/>
                </a:cxn>
                <a:cxn ang="T128">
                  <a:pos x="T52" y="T53"/>
                </a:cxn>
                <a:cxn ang="T129">
                  <a:pos x="T54" y="T55"/>
                </a:cxn>
                <a:cxn ang="T130">
                  <a:pos x="T56" y="T57"/>
                </a:cxn>
                <a:cxn ang="T131">
                  <a:pos x="T58" y="T59"/>
                </a:cxn>
                <a:cxn ang="T132">
                  <a:pos x="T60" y="T61"/>
                </a:cxn>
                <a:cxn ang="T133">
                  <a:pos x="T62" y="T63"/>
                </a:cxn>
                <a:cxn ang="T134">
                  <a:pos x="T64" y="T65"/>
                </a:cxn>
                <a:cxn ang="T135">
                  <a:pos x="T66" y="T67"/>
                </a:cxn>
                <a:cxn ang="T136">
                  <a:pos x="T68" y="T69"/>
                </a:cxn>
                <a:cxn ang="T137">
                  <a:pos x="T70" y="T71"/>
                </a:cxn>
                <a:cxn ang="T138">
                  <a:pos x="T72" y="T73"/>
                </a:cxn>
                <a:cxn ang="T139">
                  <a:pos x="T74" y="T75"/>
                </a:cxn>
                <a:cxn ang="T140">
                  <a:pos x="T76" y="T77"/>
                </a:cxn>
                <a:cxn ang="T141">
                  <a:pos x="T78" y="T79"/>
                </a:cxn>
                <a:cxn ang="T142">
                  <a:pos x="T80" y="T81"/>
                </a:cxn>
                <a:cxn ang="T143">
                  <a:pos x="T82" y="T83"/>
                </a:cxn>
                <a:cxn ang="T144">
                  <a:pos x="T84" y="T85"/>
                </a:cxn>
                <a:cxn ang="T145">
                  <a:pos x="T86" y="T87"/>
                </a:cxn>
                <a:cxn ang="T146">
                  <a:pos x="T88" y="T89"/>
                </a:cxn>
                <a:cxn ang="T147">
                  <a:pos x="T90" y="T91"/>
                </a:cxn>
                <a:cxn ang="T148">
                  <a:pos x="T92" y="T93"/>
                </a:cxn>
                <a:cxn ang="T149">
                  <a:pos x="T94" y="T95"/>
                </a:cxn>
                <a:cxn ang="T150">
                  <a:pos x="T96" y="T97"/>
                </a:cxn>
                <a:cxn ang="T151">
                  <a:pos x="T98" y="T99"/>
                </a:cxn>
                <a:cxn ang="T152">
                  <a:pos x="T100" y="T101"/>
                </a:cxn>
              </a:cxnLst>
              <a:rect l="0" t="0" r="r" b="b"/>
              <a:pathLst>
                <a:path w="529" h="538">
                  <a:moveTo>
                    <a:pt x="237" y="6"/>
                  </a:moveTo>
                  <a:lnTo>
                    <a:pt x="232" y="24"/>
                  </a:lnTo>
                  <a:lnTo>
                    <a:pt x="227" y="44"/>
                  </a:lnTo>
                  <a:lnTo>
                    <a:pt x="222" y="63"/>
                  </a:lnTo>
                  <a:lnTo>
                    <a:pt x="217" y="84"/>
                  </a:lnTo>
                  <a:lnTo>
                    <a:pt x="211" y="105"/>
                  </a:lnTo>
                  <a:lnTo>
                    <a:pt x="205" y="127"/>
                  </a:lnTo>
                  <a:lnTo>
                    <a:pt x="199" y="149"/>
                  </a:lnTo>
                  <a:lnTo>
                    <a:pt x="192" y="173"/>
                  </a:lnTo>
                  <a:lnTo>
                    <a:pt x="190" y="179"/>
                  </a:lnTo>
                  <a:lnTo>
                    <a:pt x="186" y="184"/>
                  </a:lnTo>
                  <a:lnTo>
                    <a:pt x="181" y="189"/>
                  </a:lnTo>
                  <a:lnTo>
                    <a:pt x="176" y="191"/>
                  </a:lnTo>
                  <a:lnTo>
                    <a:pt x="170" y="195"/>
                  </a:lnTo>
                  <a:lnTo>
                    <a:pt x="165" y="196"/>
                  </a:lnTo>
                  <a:lnTo>
                    <a:pt x="159" y="197"/>
                  </a:lnTo>
                  <a:lnTo>
                    <a:pt x="152" y="199"/>
                  </a:lnTo>
                  <a:lnTo>
                    <a:pt x="135" y="208"/>
                  </a:lnTo>
                  <a:lnTo>
                    <a:pt x="123" y="219"/>
                  </a:lnTo>
                  <a:lnTo>
                    <a:pt x="115" y="231"/>
                  </a:lnTo>
                  <a:lnTo>
                    <a:pt x="111" y="245"/>
                  </a:lnTo>
                  <a:lnTo>
                    <a:pt x="111" y="258"/>
                  </a:lnTo>
                  <a:lnTo>
                    <a:pt x="114" y="271"/>
                  </a:lnTo>
                  <a:lnTo>
                    <a:pt x="118" y="285"/>
                  </a:lnTo>
                  <a:lnTo>
                    <a:pt x="121" y="298"/>
                  </a:lnTo>
                  <a:lnTo>
                    <a:pt x="130" y="296"/>
                  </a:lnTo>
                  <a:lnTo>
                    <a:pt x="136" y="289"/>
                  </a:lnTo>
                  <a:lnTo>
                    <a:pt x="141" y="282"/>
                  </a:lnTo>
                  <a:lnTo>
                    <a:pt x="145" y="276"/>
                  </a:lnTo>
                  <a:lnTo>
                    <a:pt x="152" y="268"/>
                  </a:lnTo>
                  <a:lnTo>
                    <a:pt x="159" y="258"/>
                  </a:lnTo>
                  <a:lnTo>
                    <a:pt x="166" y="251"/>
                  </a:lnTo>
                  <a:lnTo>
                    <a:pt x="176" y="247"/>
                  </a:lnTo>
                  <a:lnTo>
                    <a:pt x="174" y="257"/>
                  </a:lnTo>
                  <a:lnTo>
                    <a:pt x="172" y="266"/>
                  </a:lnTo>
                  <a:lnTo>
                    <a:pt x="170" y="276"/>
                  </a:lnTo>
                  <a:lnTo>
                    <a:pt x="167" y="286"/>
                  </a:lnTo>
                  <a:lnTo>
                    <a:pt x="165" y="297"/>
                  </a:lnTo>
                  <a:lnTo>
                    <a:pt x="162" y="306"/>
                  </a:lnTo>
                  <a:lnTo>
                    <a:pt x="160" y="316"/>
                  </a:lnTo>
                  <a:lnTo>
                    <a:pt x="159" y="326"/>
                  </a:lnTo>
                  <a:lnTo>
                    <a:pt x="162" y="329"/>
                  </a:lnTo>
                  <a:lnTo>
                    <a:pt x="166" y="331"/>
                  </a:lnTo>
                  <a:lnTo>
                    <a:pt x="171" y="329"/>
                  </a:lnTo>
                  <a:lnTo>
                    <a:pt x="175" y="328"/>
                  </a:lnTo>
                  <a:lnTo>
                    <a:pt x="194" y="317"/>
                  </a:lnTo>
                  <a:lnTo>
                    <a:pt x="212" y="305"/>
                  </a:lnTo>
                  <a:lnTo>
                    <a:pt x="231" y="293"/>
                  </a:lnTo>
                  <a:lnTo>
                    <a:pt x="250" y="282"/>
                  </a:lnTo>
                  <a:lnTo>
                    <a:pt x="268" y="270"/>
                  </a:lnTo>
                  <a:lnTo>
                    <a:pt x="288" y="259"/>
                  </a:lnTo>
                  <a:lnTo>
                    <a:pt x="307" y="248"/>
                  </a:lnTo>
                  <a:lnTo>
                    <a:pt x="327" y="239"/>
                  </a:lnTo>
                  <a:lnTo>
                    <a:pt x="326" y="245"/>
                  </a:lnTo>
                  <a:lnTo>
                    <a:pt x="323" y="250"/>
                  </a:lnTo>
                  <a:lnTo>
                    <a:pt x="322" y="256"/>
                  </a:lnTo>
                  <a:lnTo>
                    <a:pt x="321" y="262"/>
                  </a:lnTo>
                  <a:lnTo>
                    <a:pt x="319" y="268"/>
                  </a:lnTo>
                  <a:lnTo>
                    <a:pt x="318" y="274"/>
                  </a:lnTo>
                  <a:lnTo>
                    <a:pt x="319" y="280"/>
                  </a:lnTo>
                  <a:lnTo>
                    <a:pt x="321" y="286"/>
                  </a:lnTo>
                  <a:lnTo>
                    <a:pt x="327" y="302"/>
                  </a:lnTo>
                  <a:lnTo>
                    <a:pt x="334" y="316"/>
                  </a:lnTo>
                  <a:lnTo>
                    <a:pt x="342" y="332"/>
                  </a:lnTo>
                  <a:lnTo>
                    <a:pt x="349" y="346"/>
                  </a:lnTo>
                  <a:lnTo>
                    <a:pt x="358" y="361"/>
                  </a:lnTo>
                  <a:lnTo>
                    <a:pt x="368" y="375"/>
                  </a:lnTo>
                  <a:lnTo>
                    <a:pt x="378" y="390"/>
                  </a:lnTo>
                  <a:lnTo>
                    <a:pt x="389" y="403"/>
                  </a:lnTo>
                  <a:lnTo>
                    <a:pt x="393" y="403"/>
                  </a:lnTo>
                  <a:lnTo>
                    <a:pt x="397" y="403"/>
                  </a:lnTo>
                  <a:lnTo>
                    <a:pt x="399" y="402"/>
                  </a:lnTo>
                  <a:lnTo>
                    <a:pt x="399" y="398"/>
                  </a:lnTo>
                  <a:lnTo>
                    <a:pt x="394" y="382"/>
                  </a:lnTo>
                  <a:lnTo>
                    <a:pt x="389" y="366"/>
                  </a:lnTo>
                  <a:lnTo>
                    <a:pt x="386" y="349"/>
                  </a:lnTo>
                  <a:lnTo>
                    <a:pt x="383" y="331"/>
                  </a:lnTo>
                  <a:lnTo>
                    <a:pt x="379" y="314"/>
                  </a:lnTo>
                  <a:lnTo>
                    <a:pt x="378" y="296"/>
                  </a:lnTo>
                  <a:lnTo>
                    <a:pt x="377" y="277"/>
                  </a:lnTo>
                  <a:lnTo>
                    <a:pt x="377" y="259"/>
                  </a:lnTo>
                  <a:lnTo>
                    <a:pt x="384" y="251"/>
                  </a:lnTo>
                  <a:lnTo>
                    <a:pt x="393" y="242"/>
                  </a:lnTo>
                  <a:lnTo>
                    <a:pt x="402" y="234"/>
                  </a:lnTo>
                  <a:lnTo>
                    <a:pt x="410" y="228"/>
                  </a:lnTo>
                  <a:lnTo>
                    <a:pt x="420" y="222"/>
                  </a:lnTo>
                  <a:lnTo>
                    <a:pt x="432" y="217"/>
                  </a:lnTo>
                  <a:lnTo>
                    <a:pt x="443" y="213"/>
                  </a:lnTo>
                  <a:lnTo>
                    <a:pt x="454" y="211"/>
                  </a:lnTo>
                  <a:lnTo>
                    <a:pt x="463" y="225"/>
                  </a:lnTo>
                  <a:lnTo>
                    <a:pt x="470" y="241"/>
                  </a:lnTo>
                  <a:lnTo>
                    <a:pt x="478" y="257"/>
                  </a:lnTo>
                  <a:lnTo>
                    <a:pt x="483" y="273"/>
                  </a:lnTo>
                  <a:lnTo>
                    <a:pt x="488" y="288"/>
                  </a:lnTo>
                  <a:lnTo>
                    <a:pt x="493" y="304"/>
                  </a:lnTo>
                  <a:lnTo>
                    <a:pt x="496" y="321"/>
                  </a:lnTo>
                  <a:lnTo>
                    <a:pt x="500" y="338"/>
                  </a:lnTo>
                  <a:lnTo>
                    <a:pt x="505" y="346"/>
                  </a:lnTo>
                  <a:lnTo>
                    <a:pt x="511" y="355"/>
                  </a:lnTo>
                  <a:lnTo>
                    <a:pt x="520" y="361"/>
                  </a:lnTo>
                  <a:lnTo>
                    <a:pt x="529" y="366"/>
                  </a:lnTo>
                  <a:lnTo>
                    <a:pt x="529" y="367"/>
                  </a:lnTo>
                  <a:lnTo>
                    <a:pt x="529" y="368"/>
                  </a:lnTo>
                  <a:lnTo>
                    <a:pt x="529" y="369"/>
                  </a:lnTo>
                  <a:lnTo>
                    <a:pt x="521" y="377"/>
                  </a:lnTo>
                  <a:lnTo>
                    <a:pt x="514" y="383"/>
                  </a:lnTo>
                  <a:lnTo>
                    <a:pt x="508" y="390"/>
                  </a:lnTo>
                  <a:lnTo>
                    <a:pt x="500" y="397"/>
                  </a:lnTo>
                  <a:lnTo>
                    <a:pt x="494" y="406"/>
                  </a:lnTo>
                  <a:lnTo>
                    <a:pt x="488" y="413"/>
                  </a:lnTo>
                  <a:lnTo>
                    <a:pt x="483" y="421"/>
                  </a:lnTo>
                  <a:lnTo>
                    <a:pt x="478" y="430"/>
                  </a:lnTo>
                  <a:lnTo>
                    <a:pt x="479" y="444"/>
                  </a:lnTo>
                  <a:lnTo>
                    <a:pt x="484" y="458"/>
                  </a:lnTo>
                  <a:lnTo>
                    <a:pt x="490" y="471"/>
                  </a:lnTo>
                  <a:lnTo>
                    <a:pt x="499" y="483"/>
                  </a:lnTo>
                  <a:lnTo>
                    <a:pt x="506" y="497"/>
                  </a:lnTo>
                  <a:lnTo>
                    <a:pt x="513" y="510"/>
                  </a:lnTo>
                  <a:lnTo>
                    <a:pt x="518" y="523"/>
                  </a:lnTo>
                  <a:lnTo>
                    <a:pt x="519" y="538"/>
                  </a:lnTo>
                  <a:lnTo>
                    <a:pt x="504" y="535"/>
                  </a:lnTo>
                  <a:lnTo>
                    <a:pt x="488" y="533"/>
                  </a:lnTo>
                  <a:lnTo>
                    <a:pt x="473" y="530"/>
                  </a:lnTo>
                  <a:lnTo>
                    <a:pt x="458" y="527"/>
                  </a:lnTo>
                  <a:lnTo>
                    <a:pt x="444" y="522"/>
                  </a:lnTo>
                  <a:lnTo>
                    <a:pt x="429" y="518"/>
                  </a:lnTo>
                  <a:lnTo>
                    <a:pt x="415" y="513"/>
                  </a:lnTo>
                  <a:lnTo>
                    <a:pt x="400" y="507"/>
                  </a:lnTo>
                  <a:lnTo>
                    <a:pt x="387" y="503"/>
                  </a:lnTo>
                  <a:lnTo>
                    <a:pt x="373" y="497"/>
                  </a:lnTo>
                  <a:lnTo>
                    <a:pt x="359" y="492"/>
                  </a:lnTo>
                  <a:lnTo>
                    <a:pt x="346" y="486"/>
                  </a:lnTo>
                  <a:lnTo>
                    <a:pt x="332" y="480"/>
                  </a:lnTo>
                  <a:lnTo>
                    <a:pt x="317" y="474"/>
                  </a:lnTo>
                  <a:lnTo>
                    <a:pt x="303" y="469"/>
                  </a:lnTo>
                  <a:lnTo>
                    <a:pt x="290" y="463"/>
                  </a:lnTo>
                  <a:lnTo>
                    <a:pt x="271" y="452"/>
                  </a:lnTo>
                  <a:lnTo>
                    <a:pt x="251" y="441"/>
                  </a:lnTo>
                  <a:lnTo>
                    <a:pt x="232" y="430"/>
                  </a:lnTo>
                  <a:lnTo>
                    <a:pt x="212" y="419"/>
                  </a:lnTo>
                  <a:lnTo>
                    <a:pt x="194" y="407"/>
                  </a:lnTo>
                  <a:lnTo>
                    <a:pt x="175" y="395"/>
                  </a:lnTo>
                  <a:lnTo>
                    <a:pt x="156" y="383"/>
                  </a:lnTo>
                  <a:lnTo>
                    <a:pt x="138" y="369"/>
                  </a:lnTo>
                  <a:lnTo>
                    <a:pt x="119" y="356"/>
                  </a:lnTo>
                  <a:lnTo>
                    <a:pt x="101" y="342"/>
                  </a:lnTo>
                  <a:lnTo>
                    <a:pt x="84" y="327"/>
                  </a:lnTo>
                  <a:lnTo>
                    <a:pt x="67" y="312"/>
                  </a:lnTo>
                  <a:lnTo>
                    <a:pt x="49" y="297"/>
                  </a:lnTo>
                  <a:lnTo>
                    <a:pt x="33" y="280"/>
                  </a:lnTo>
                  <a:lnTo>
                    <a:pt x="17" y="264"/>
                  </a:lnTo>
                  <a:lnTo>
                    <a:pt x="0" y="246"/>
                  </a:lnTo>
                  <a:lnTo>
                    <a:pt x="13" y="236"/>
                  </a:lnTo>
                  <a:lnTo>
                    <a:pt x="25" y="227"/>
                  </a:lnTo>
                  <a:lnTo>
                    <a:pt x="37" y="216"/>
                  </a:lnTo>
                  <a:lnTo>
                    <a:pt x="47" y="206"/>
                  </a:lnTo>
                  <a:lnTo>
                    <a:pt x="54" y="194"/>
                  </a:lnTo>
                  <a:lnTo>
                    <a:pt x="59" y="182"/>
                  </a:lnTo>
                  <a:lnTo>
                    <a:pt x="59" y="166"/>
                  </a:lnTo>
                  <a:lnTo>
                    <a:pt x="54" y="149"/>
                  </a:lnTo>
                  <a:lnTo>
                    <a:pt x="52" y="144"/>
                  </a:lnTo>
                  <a:lnTo>
                    <a:pt x="49" y="139"/>
                  </a:lnTo>
                  <a:lnTo>
                    <a:pt x="47" y="133"/>
                  </a:lnTo>
                  <a:lnTo>
                    <a:pt x="44" y="128"/>
                  </a:lnTo>
                  <a:lnTo>
                    <a:pt x="42" y="122"/>
                  </a:lnTo>
                  <a:lnTo>
                    <a:pt x="39" y="118"/>
                  </a:lnTo>
                  <a:lnTo>
                    <a:pt x="37" y="112"/>
                  </a:lnTo>
                  <a:lnTo>
                    <a:pt x="34" y="107"/>
                  </a:lnTo>
                  <a:lnTo>
                    <a:pt x="52" y="118"/>
                  </a:lnTo>
                  <a:lnTo>
                    <a:pt x="68" y="127"/>
                  </a:lnTo>
                  <a:lnTo>
                    <a:pt x="85" y="138"/>
                  </a:lnTo>
                  <a:lnTo>
                    <a:pt x="103" y="147"/>
                  </a:lnTo>
                  <a:lnTo>
                    <a:pt x="120" y="154"/>
                  </a:lnTo>
                  <a:lnTo>
                    <a:pt x="139" y="160"/>
                  </a:lnTo>
                  <a:lnTo>
                    <a:pt x="159" y="164"/>
                  </a:lnTo>
                  <a:lnTo>
                    <a:pt x="179" y="166"/>
                  </a:lnTo>
                  <a:lnTo>
                    <a:pt x="181" y="165"/>
                  </a:lnTo>
                  <a:lnTo>
                    <a:pt x="182" y="164"/>
                  </a:lnTo>
                  <a:lnTo>
                    <a:pt x="184" y="161"/>
                  </a:lnTo>
                  <a:lnTo>
                    <a:pt x="185" y="160"/>
                  </a:lnTo>
                  <a:lnTo>
                    <a:pt x="167" y="145"/>
                  </a:lnTo>
                  <a:lnTo>
                    <a:pt x="150" y="131"/>
                  </a:lnTo>
                  <a:lnTo>
                    <a:pt x="133" y="114"/>
                  </a:lnTo>
                  <a:lnTo>
                    <a:pt x="119" y="96"/>
                  </a:lnTo>
                  <a:lnTo>
                    <a:pt x="105" y="76"/>
                  </a:lnTo>
                  <a:lnTo>
                    <a:pt x="96" y="56"/>
                  </a:lnTo>
                  <a:lnTo>
                    <a:pt x="90" y="34"/>
                  </a:lnTo>
                  <a:lnTo>
                    <a:pt x="89" y="12"/>
                  </a:lnTo>
                  <a:lnTo>
                    <a:pt x="96" y="10"/>
                  </a:lnTo>
                  <a:lnTo>
                    <a:pt x="103" y="9"/>
                  </a:lnTo>
                  <a:lnTo>
                    <a:pt x="109" y="7"/>
                  </a:lnTo>
                  <a:lnTo>
                    <a:pt x="115" y="6"/>
                  </a:lnTo>
                  <a:lnTo>
                    <a:pt x="120" y="5"/>
                  </a:lnTo>
                  <a:lnTo>
                    <a:pt x="126" y="4"/>
                  </a:lnTo>
                  <a:lnTo>
                    <a:pt x="131" y="3"/>
                  </a:lnTo>
                  <a:lnTo>
                    <a:pt x="138" y="1"/>
                  </a:lnTo>
                  <a:lnTo>
                    <a:pt x="150" y="0"/>
                  </a:lnTo>
                  <a:lnTo>
                    <a:pt x="164" y="0"/>
                  </a:lnTo>
                  <a:lnTo>
                    <a:pt x="176" y="0"/>
                  </a:lnTo>
                  <a:lnTo>
                    <a:pt x="189" y="0"/>
                  </a:lnTo>
                  <a:lnTo>
                    <a:pt x="201" y="1"/>
                  </a:lnTo>
                  <a:lnTo>
                    <a:pt x="214" y="3"/>
                  </a:lnTo>
                  <a:lnTo>
                    <a:pt x="226" y="4"/>
                  </a:lnTo>
                  <a:lnTo>
                    <a:pt x="237" y="6"/>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8" name="Freeform 1074">
              <a:extLst>
                <a:ext uri="{FF2B5EF4-FFF2-40B4-BE49-F238E27FC236}">
                  <a16:creationId xmlns:a16="http://schemas.microsoft.com/office/drawing/2014/main" id="{00000000-0008-0000-0800-00004A040000}"/>
                </a:ext>
              </a:extLst>
            </xdr:cNvPr>
            <xdr:cNvSpPr>
              <a:spLocks/>
            </xdr:cNvSpPr>
          </xdr:nvSpPr>
          <xdr:spPr bwMode="auto">
            <a:xfrm>
              <a:off x="173" y="700"/>
              <a:ext cx="77" cy="69"/>
            </a:xfrm>
            <a:custGeom>
              <a:avLst/>
              <a:gdLst>
                <a:gd name="T0" fmla="*/ 40 w 155"/>
                <a:gd name="T1" fmla="*/ 7 h 138"/>
                <a:gd name="T2" fmla="*/ 40 w 155"/>
                <a:gd name="T3" fmla="*/ 15 h 138"/>
                <a:gd name="T4" fmla="*/ 44 w 155"/>
                <a:gd name="T5" fmla="*/ 24 h 138"/>
                <a:gd name="T6" fmla="*/ 48 w 155"/>
                <a:gd name="T7" fmla="*/ 32 h 138"/>
                <a:gd name="T8" fmla="*/ 54 w 155"/>
                <a:gd name="T9" fmla="*/ 41 h 138"/>
                <a:gd name="T10" fmla="*/ 60 w 155"/>
                <a:gd name="T11" fmla="*/ 49 h 138"/>
                <a:gd name="T12" fmla="*/ 66 w 155"/>
                <a:gd name="T13" fmla="*/ 56 h 138"/>
                <a:gd name="T14" fmla="*/ 72 w 155"/>
                <a:gd name="T15" fmla="*/ 63 h 138"/>
                <a:gd name="T16" fmla="*/ 77 w 155"/>
                <a:gd name="T17" fmla="*/ 69 h 138"/>
                <a:gd name="T18" fmla="*/ 67 w 155"/>
                <a:gd name="T19" fmla="*/ 67 h 138"/>
                <a:gd name="T20" fmla="*/ 55 w 155"/>
                <a:gd name="T21" fmla="*/ 62 h 138"/>
                <a:gd name="T22" fmla="*/ 44 w 155"/>
                <a:gd name="T23" fmla="*/ 56 h 138"/>
                <a:gd name="T24" fmla="*/ 33 w 155"/>
                <a:gd name="T25" fmla="*/ 49 h 138"/>
                <a:gd name="T26" fmla="*/ 23 w 155"/>
                <a:gd name="T27" fmla="*/ 41 h 138"/>
                <a:gd name="T28" fmla="*/ 14 w 155"/>
                <a:gd name="T29" fmla="*/ 31 h 138"/>
                <a:gd name="T30" fmla="*/ 6 w 155"/>
                <a:gd name="T31" fmla="*/ 21 h 138"/>
                <a:gd name="T32" fmla="*/ 0 w 155"/>
                <a:gd name="T33" fmla="*/ 10 h 138"/>
                <a:gd name="T34" fmla="*/ 3 w 155"/>
                <a:gd name="T35" fmla="*/ 8 h 138"/>
                <a:gd name="T36" fmla="*/ 9 w 155"/>
                <a:gd name="T37" fmla="*/ 6 h 138"/>
                <a:gd name="T38" fmla="*/ 15 w 155"/>
                <a:gd name="T39" fmla="*/ 3 h 138"/>
                <a:gd name="T40" fmla="*/ 22 w 155"/>
                <a:gd name="T41" fmla="*/ 1 h 138"/>
                <a:gd name="T42" fmla="*/ 29 w 155"/>
                <a:gd name="T43" fmla="*/ 0 h 138"/>
                <a:gd name="T44" fmla="*/ 34 w 155"/>
                <a:gd name="T45" fmla="*/ 1 h 138"/>
                <a:gd name="T46" fmla="*/ 38 w 155"/>
                <a:gd name="T47" fmla="*/ 2 h 138"/>
                <a:gd name="T48" fmla="*/ 40 w 155"/>
                <a:gd name="T49" fmla="*/ 7 h 138"/>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155" h="138">
                  <a:moveTo>
                    <a:pt x="80" y="14"/>
                  </a:moveTo>
                  <a:lnTo>
                    <a:pt x="81" y="30"/>
                  </a:lnTo>
                  <a:lnTo>
                    <a:pt x="88" y="47"/>
                  </a:lnTo>
                  <a:lnTo>
                    <a:pt x="96" y="64"/>
                  </a:lnTo>
                  <a:lnTo>
                    <a:pt x="108" y="81"/>
                  </a:lnTo>
                  <a:lnTo>
                    <a:pt x="120" y="97"/>
                  </a:lnTo>
                  <a:lnTo>
                    <a:pt x="133" y="112"/>
                  </a:lnTo>
                  <a:lnTo>
                    <a:pt x="144" y="126"/>
                  </a:lnTo>
                  <a:lnTo>
                    <a:pt x="155" y="138"/>
                  </a:lnTo>
                  <a:lnTo>
                    <a:pt x="134" y="133"/>
                  </a:lnTo>
                  <a:lnTo>
                    <a:pt x="111" y="123"/>
                  </a:lnTo>
                  <a:lnTo>
                    <a:pt x="89" y="112"/>
                  </a:lnTo>
                  <a:lnTo>
                    <a:pt x="67" y="98"/>
                  </a:lnTo>
                  <a:lnTo>
                    <a:pt x="47" y="81"/>
                  </a:lnTo>
                  <a:lnTo>
                    <a:pt x="28" y="61"/>
                  </a:lnTo>
                  <a:lnTo>
                    <a:pt x="13" y="41"/>
                  </a:lnTo>
                  <a:lnTo>
                    <a:pt x="0" y="19"/>
                  </a:lnTo>
                  <a:lnTo>
                    <a:pt x="7" y="15"/>
                  </a:lnTo>
                  <a:lnTo>
                    <a:pt x="18" y="11"/>
                  </a:lnTo>
                  <a:lnTo>
                    <a:pt x="30" y="6"/>
                  </a:lnTo>
                  <a:lnTo>
                    <a:pt x="44" y="2"/>
                  </a:lnTo>
                  <a:lnTo>
                    <a:pt x="58" y="0"/>
                  </a:lnTo>
                  <a:lnTo>
                    <a:pt x="69" y="1"/>
                  </a:lnTo>
                  <a:lnTo>
                    <a:pt x="76" y="4"/>
                  </a:lnTo>
                  <a:lnTo>
                    <a:pt x="80" y="1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099" name="Freeform 1075">
              <a:extLst>
                <a:ext uri="{FF2B5EF4-FFF2-40B4-BE49-F238E27FC236}">
                  <a16:creationId xmlns:a16="http://schemas.microsoft.com/office/drawing/2014/main" id="{00000000-0008-0000-0800-00004B040000}"/>
                </a:ext>
              </a:extLst>
            </xdr:cNvPr>
            <xdr:cNvSpPr>
              <a:spLocks/>
            </xdr:cNvSpPr>
          </xdr:nvSpPr>
          <xdr:spPr bwMode="auto">
            <a:xfrm>
              <a:off x="785" y="703"/>
              <a:ext cx="14" cy="17"/>
            </a:xfrm>
            <a:custGeom>
              <a:avLst/>
              <a:gdLst>
                <a:gd name="T0" fmla="*/ 12 w 29"/>
                <a:gd name="T1" fmla="*/ 9 h 34"/>
                <a:gd name="T2" fmla="*/ 10 w 29"/>
                <a:gd name="T3" fmla="*/ 12 h 34"/>
                <a:gd name="T4" fmla="*/ 7 w 29"/>
                <a:gd name="T5" fmla="*/ 14 h 34"/>
                <a:gd name="T6" fmla="*/ 4 w 29"/>
                <a:gd name="T7" fmla="*/ 16 h 34"/>
                <a:gd name="T8" fmla="*/ 0 w 29"/>
                <a:gd name="T9" fmla="*/ 17 h 34"/>
                <a:gd name="T10" fmla="*/ 2 w 29"/>
                <a:gd name="T11" fmla="*/ 13 h 34"/>
                <a:gd name="T12" fmla="*/ 5 w 29"/>
                <a:gd name="T13" fmla="*/ 9 h 34"/>
                <a:gd name="T14" fmla="*/ 8 w 29"/>
                <a:gd name="T15" fmla="*/ 4 h 34"/>
                <a:gd name="T16" fmla="*/ 12 w 29"/>
                <a:gd name="T17" fmla="*/ 0 h 34"/>
                <a:gd name="T18" fmla="*/ 14 w 29"/>
                <a:gd name="T19" fmla="*/ 2 h 34"/>
                <a:gd name="T20" fmla="*/ 14 w 29"/>
                <a:gd name="T21" fmla="*/ 4 h 34"/>
                <a:gd name="T22" fmla="*/ 14 w 29"/>
                <a:gd name="T23" fmla="*/ 7 h 34"/>
                <a:gd name="T24" fmla="*/ 12 w 29"/>
                <a:gd name="T25" fmla="*/ 9 h 3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9" h="34">
                  <a:moveTo>
                    <a:pt x="25" y="18"/>
                  </a:moveTo>
                  <a:lnTo>
                    <a:pt x="20" y="24"/>
                  </a:lnTo>
                  <a:lnTo>
                    <a:pt x="14" y="28"/>
                  </a:lnTo>
                  <a:lnTo>
                    <a:pt x="8" y="31"/>
                  </a:lnTo>
                  <a:lnTo>
                    <a:pt x="0" y="34"/>
                  </a:lnTo>
                  <a:lnTo>
                    <a:pt x="5" y="25"/>
                  </a:lnTo>
                  <a:lnTo>
                    <a:pt x="10" y="17"/>
                  </a:lnTo>
                  <a:lnTo>
                    <a:pt x="16" y="8"/>
                  </a:lnTo>
                  <a:lnTo>
                    <a:pt x="24" y="0"/>
                  </a:lnTo>
                  <a:lnTo>
                    <a:pt x="28" y="4"/>
                  </a:lnTo>
                  <a:lnTo>
                    <a:pt x="29" y="8"/>
                  </a:lnTo>
                  <a:lnTo>
                    <a:pt x="28" y="13"/>
                  </a:lnTo>
                  <a:lnTo>
                    <a:pt x="25" y="18"/>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0" name="Freeform 1076">
              <a:extLst>
                <a:ext uri="{FF2B5EF4-FFF2-40B4-BE49-F238E27FC236}">
                  <a16:creationId xmlns:a16="http://schemas.microsoft.com/office/drawing/2014/main" id="{00000000-0008-0000-0800-00004C040000}"/>
                </a:ext>
              </a:extLst>
            </xdr:cNvPr>
            <xdr:cNvSpPr>
              <a:spLocks/>
            </xdr:cNvSpPr>
          </xdr:nvSpPr>
          <xdr:spPr bwMode="auto">
            <a:xfrm>
              <a:off x="862" y="679"/>
              <a:ext cx="43" cy="42"/>
            </a:xfrm>
            <a:custGeom>
              <a:avLst/>
              <a:gdLst>
                <a:gd name="T0" fmla="*/ 15 w 86"/>
                <a:gd name="T1" fmla="*/ 42 h 84"/>
                <a:gd name="T2" fmla="*/ 11 w 86"/>
                <a:gd name="T3" fmla="*/ 42 h 84"/>
                <a:gd name="T4" fmla="*/ 8 w 86"/>
                <a:gd name="T5" fmla="*/ 39 h 84"/>
                <a:gd name="T6" fmla="*/ 4 w 86"/>
                <a:gd name="T7" fmla="*/ 37 h 84"/>
                <a:gd name="T8" fmla="*/ 0 w 86"/>
                <a:gd name="T9" fmla="*/ 36 h 84"/>
                <a:gd name="T10" fmla="*/ 3 w 86"/>
                <a:gd name="T11" fmla="*/ 33 h 84"/>
                <a:gd name="T12" fmla="*/ 7 w 86"/>
                <a:gd name="T13" fmla="*/ 28 h 84"/>
                <a:gd name="T14" fmla="*/ 13 w 86"/>
                <a:gd name="T15" fmla="*/ 23 h 84"/>
                <a:gd name="T16" fmla="*/ 19 w 86"/>
                <a:gd name="T17" fmla="*/ 17 h 84"/>
                <a:gd name="T18" fmla="*/ 26 w 86"/>
                <a:gd name="T19" fmla="*/ 11 h 84"/>
                <a:gd name="T20" fmla="*/ 33 w 86"/>
                <a:gd name="T21" fmla="*/ 6 h 84"/>
                <a:gd name="T22" fmla="*/ 38 w 86"/>
                <a:gd name="T23" fmla="*/ 2 h 84"/>
                <a:gd name="T24" fmla="*/ 42 w 86"/>
                <a:gd name="T25" fmla="*/ 0 h 84"/>
                <a:gd name="T26" fmla="*/ 43 w 86"/>
                <a:gd name="T27" fmla="*/ 2 h 84"/>
                <a:gd name="T28" fmla="*/ 41 w 86"/>
                <a:gd name="T29" fmla="*/ 6 h 84"/>
                <a:gd name="T30" fmla="*/ 38 w 86"/>
                <a:gd name="T31" fmla="*/ 13 h 84"/>
                <a:gd name="T32" fmla="*/ 33 w 86"/>
                <a:gd name="T33" fmla="*/ 20 h 84"/>
                <a:gd name="T34" fmla="*/ 28 w 86"/>
                <a:gd name="T35" fmla="*/ 28 h 84"/>
                <a:gd name="T36" fmla="*/ 23 w 86"/>
                <a:gd name="T37" fmla="*/ 35 h 84"/>
                <a:gd name="T38" fmla="*/ 18 w 86"/>
                <a:gd name="T39" fmla="*/ 40 h 84"/>
                <a:gd name="T40" fmla="*/ 15 w 86"/>
                <a:gd name="T41" fmla="*/ 42 h 84"/>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86" h="84">
                  <a:moveTo>
                    <a:pt x="30" y="84"/>
                  </a:moveTo>
                  <a:lnTo>
                    <a:pt x="22" y="83"/>
                  </a:lnTo>
                  <a:lnTo>
                    <a:pt x="15" y="78"/>
                  </a:lnTo>
                  <a:lnTo>
                    <a:pt x="7" y="73"/>
                  </a:lnTo>
                  <a:lnTo>
                    <a:pt x="0" y="72"/>
                  </a:lnTo>
                  <a:lnTo>
                    <a:pt x="5" y="66"/>
                  </a:lnTo>
                  <a:lnTo>
                    <a:pt x="14" y="56"/>
                  </a:lnTo>
                  <a:lnTo>
                    <a:pt x="25" y="45"/>
                  </a:lnTo>
                  <a:lnTo>
                    <a:pt x="38" y="33"/>
                  </a:lnTo>
                  <a:lnTo>
                    <a:pt x="52" y="22"/>
                  </a:lnTo>
                  <a:lnTo>
                    <a:pt x="66" y="11"/>
                  </a:lnTo>
                  <a:lnTo>
                    <a:pt x="76" y="4"/>
                  </a:lnTo>
                  <a:lnTo>
                    <a:pt x="83" y="0"/>
                  </a:lnTo>
                  <a:lnTo>
                    <a:pt x="86" y="3"/>
                  </a:lnTo>
                  <a:lnTo>
                    <a:pt x="82" y="11"/>
                  </a:lnTo>
                  <a:lnTo>
                    <a:pt x="75" y="25"/>
                  </a:lnTo>
                  <a:lnTo>
                    <a:pt x="66" y="40"/>
                  </a:lnTo>
                  <a:lnTo>
                    <a:pt x="55" y="56"/>
                  </a:lnTo>
                  <a:lnTo>
                    <a:pt x="45" y="69"/>
                  </a:lnTo>
                  <a:lnTo>
                    <a:pt x="36" y="80"/>
                  </a:lnTo>
                  <a:lnTo>
                    <a:pt x="30" y="8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1" name="Freeform 1077">
              <a:extLst>
                <a:ext uri="{FF2B5EF4-FFF2-40B4-BE49-F238E27FC236}">
                  <a16:creationId xmlns:a16="http://schemas.microsoft.com/office/drawing/2014/main" id="{00000000-0008-0000-0800-00004D040000}"/>
                </a:ext>
              </a:extLst>
            </xdr:cNvPr>
            <xdr:cNvSpPr>
              <a:spLocks/>
            </xdr:cNvSpPr>
          </xdr:nvSpPr>
          <xdr:spPr bwMode="auto">
            <a:xfrm>
              <a:off x="801" y="710"/>
              <a:ext cx="30" cy="19"/>
            </a:xfrm>
            <a:custGeom>
              <a:avLst/>
              <a:gdLst>
                <a:gd name="T0" fmla="*/ 30 w 59"/>
                <a:gd name="T1" fmla="*/ 8 h 38"/>
                <a:gd name="T2" fmla="*/ 27 w 59"/>
                <a:gd name="T3" fmla="*/ 12 h 38"/>
                <a:gd name="T4" fmla="*/ 23 w 59"/>
                <a:gd name="T5" fmla="*/ 15 h 38"/>
                <a:gd name="T6" fmla="*/ 19 w 59"/>
                <a:gd name="T7" fmla="*/ 17 h 38"/>
                <a:gd name="T8" fmla="*/ 14 w 59"/>
                <a:gd name="T9" fmla="*/ 19 h 38"/>
                <a:gd name="T10" fmla="*/ 11 w 59"/>
                <a:gd name="T11" fmla="*/ 18 h 38"/>
                <a:gd name="T12" fmla="*/ 7 w 59"/>
                <a:gd name="T13" fmla="*/ 16 h 38"/>
                <a:gd name="T14" fmla="*/ 3 w 59"/>
                <a:gd name="T15" fmla="*/ 14 h 38"/>
                <a:gd name="T16" fmla="*/ 0 w 59"/>
                <a:gd name="T17" fmla="*/ 12 h 38"/>
                <a:gd name="T18" fmla="*/ 3 w 59"/>
                <a:gd name="T19" fmla="*/ 9 h 38"/>
                <a:gd name="T20" fmla="*/ 7 w 59"/>
                <a:gd name="T21" fmla="*/ 6 h 38"/>
                <a:gd name="T22" fmla="*/ 11 w 59"/>
                <a:gd name="T23" fmla="*/ 2 h 38"/>
                <a:gd name="T24" fmla="*/ 15 w 59"/>
                <a:gd name="T25" fmla="*/ 0 h 38"/>
                <a:gd name="T26" fmla="*/ 19 w 59"/>
                <a:gd name="T27" fmla="*/ 2 h 38"/>
                <a:gd name="T28" fmla="*/ 23 w 59"/>
                <a:gd name="T29" fmla="*/ 3 h 38"/>
                <a:gd name="T30" fmla="*/ 27 w 59"/>
                <a:gd name="T31" fmla="*/ 6 h 38"/>
                <a:gd name="T32" fmla="*/ 30 w 59"/>
                <a:gd name="T33" fmla="*/ 8 h 3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59" h="38">
                  <a:moveTo>
                    <a:pt x="59" y="16"/>
                  </a:moveTo>
                  <a:lnTo>
                    <a:pt x="54" y="23"/>
                  </a:lnTo>
                  <a:lnTo>
                    <a:pt x="46" y="29"/>
                  </a:lnTo>
                  <a:lnTo>
                    <a:pt x="37" y="34"/>
                  </a:lnTo>
                  <a:lnTo>
                    <a:pt x="28" y="38"/>
                  </a:lnTo>
                  <a:lnTo>
                    <a:pt x="22" y="35"/>
                  </a:lnTo>
                  <a:lnTo>
                    <a:pt x="13" y="32"/>
                  </a:lnTo>
                  <a:lnTo>
                    <a:pt x="6" y="28"/>
                  </a:lnTo>
                  <a:lnTo>
                    <a:pt x="0" y="24"/>
                  </a:lnTo>
                  <a:lnTo>
                    <a:pt x="6" y="18"/>
                  </a:lnTo>
                  <a:lnTo>
                    <a:pt x="13" y="11"/>
                  </a:lnTo>
                  <a:lnTo>
                    <a:pt x="21" y="4"/>
                  </a:lnTo>
                  <a:lnTo>
                    <a:pt x="30" y="0"/>
                  </a:lnTo>
                  <a:lnTo>
                    <a:pt x="37" y="3"/>
                  </a:lnTo>
                  <a:lnTo>
                    <a:pt x="46" y="6"/>
                  </a:lnTo>
                  <a:lnTo>
                    <a:pt x="54" y="11"/>
                  </a:lnTo>
                  <a:lnTo>
                    <a:pt x="59" y="16"/>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2" name="Freeform 1078">
              <a:extLst>
                <a:ext uri="{FF2B5EF4-FFF2-40B4-BE49-F238E27FC236}">
                  <a16:creationId xmlns:a16="http://schemas.microsoft.com/office/drawing/2014/main" id="{00000000-0008-0000-0800-00004E040000}"/>
                </a:ext>
              </a:extLst>
            </xdr:cNvPr>
            <xdr:cNvSpPr>
              <a:spLocks/>
            </xdr:cNvSpPr>
          </xdr:nvSpPr>
          <xdr:spPr bwMode="auto">
            <a:xfrm>
              <a:off x="122" y="710"/>
              <a:ext cx="67" cy="58"/>
            </a:xfrm>
            <a:custGeom>
              <a:avLst/>
              <a:gdLst>
                <a:gd name="T0" fmla="*/ 67 w 135"/>
                <a:gd name="T1" fmla="*/ 58 h 115"/>
                <a:gd name="T2" fmla="*/ 62 w 135"/>
                <a:gd name="T3" fmla="*/ 57 h 115"/>
                <a:gd name="T4" fmla="*/ 57 w 135"/>
                <a:gd name="T5" fmla="*/ 55 h 115"/>
                <a:gd name="T6" fmla="*/ 50 w 135"/>
                <a:gd name="T7" fmla="*/ 51 h 115"/>
                <a:gd name="T8" fmla="*/ 42 w 135"/>
                <a:gd name="T9" fmla="*/ 46 h 115"/>
                <a:gd name="T10" fmla="*/ 36 w 135"/>
                <a:gd name="T11" fmla="*/ 40 h 115"/>
                <a:gd name="T12" fmla="*/ 30 w 135"/>
                <a:gd name="T13" fmla="*/ 35 h 115"/>
                <a:gd name="T14" fmla="*/ 25 w 135"/>
                <a:gd name="T15" fmla="*/ 32 h 115"/>
                <a:gd name="T16" fmla="*/ 23 w 135"/>
                <a:gd name="T17" fmla="*/ 31 h 115"/>
                <a:gd name="T18" fmla="*/ 20 w 135"/>
                <a:gd name="T19" fmla="*/ 34 h 115"/>
                <a:gd name="T20" fmla="*/ 17 w 135"/>
                <a:gd name="T21" fmla="*/ 39 h 115"/>
                <a:gd name="T22" fmla="*/ 13 w 135"/>
                <a:gd name="T23" fmla="*/ 43 h 115"/>
                <a:gd name="T24" fmla="*/ 10 w 135"/>
                <a:gd name="T25" fmla="*/ 47 h 115"/>
                <a:gd name="T26" fmla="*/ 8 w 135"/>
                <a:gd name="T27" fmla="*/ 44 h 115"/>
                <a:gd name="T28" fmla="*/ 7 w 135"/>
                <a:gd name="T29" fmla="*/ 39 h 115"/>
                <a:gd name="T30" fmla="*/ 5 w 135"/>
                <a:gd name="T31" fmla="*/ 33 h 115"/>
                <a:gd name="T32" fmla="*/ 3 w 135"/>
                <a:gd name="T33" fmla="*/ 27 h 115"/>
                <a:gd name="T34" fmla="*/ 1 w 135"/>
                <a:gd name="T35" fmla="*/ 20 h 115"/>
                <a:gd name="T36" fmla="*/ 0 w 135"/>
                <a:gd name="T37" fmla="*/ 14 h 115"/>
                <a:gd name="T38" fmla="*/ 0 w 135"/>
                <a:gd name="T39" fmla="*/ 9 h 115"/>
                <a:gd name="T40" fmla="*/ 0 w 135"/>
                <a:gd name="T41" fmla="*/ 6 h 115"/>
                <a:gd name="T42" fmla="*/ 2 w 135"/>
                <a:gd name="T43" fmla="*/ 3 h 115"/>
                <a:gd name="T44" fmla="*/ 4 w 135"/>
                <a:gd name="T45" fmla="*/ 2 h 115"/>
                <a:gd name="T46" fmla="*/ 6 w 135"/>
                <a:gd name="T47" fmla="*/ 0 h 115"/>
                <a:gd name="T48" fmla="*/ 9 w 135"/>
                <a:gd name="T49" fmla="*/ 0 h 115"/>
                <a:gd name="T50" fmla="*/ 12 w 135"/>
                <a:gd name="T51" fmla="*/ 0 h 115"/>
                <a:gd name="T52" fmla="*/ 15 w 135"/>
                <a:gd name="T53" fmla="*/ 1 h 115"/>
                <a:gd name="T54" fmla="*/ 17 w 135"/>
                <a:gd name="T55" fmla="*/ 2 h 115"/>
                <a:gd name="T56" fmla="*/ 20 w 135"/>
                <a:gd name="T57" fmla="*/ 2 h 115"/>
                <a:gd name="T58" fmla="*/ 22 w 135"/>
                <a:gd name="T59" fmla="*/ 3 h 115"/>
                <a:gd name="T60" fmla="*/ 24 w 135"/>
                <a:gd name="T61" fmla="*/ 5 h 115"/>
                <a:gd name="T62" fmla="*/ 27 w 135"/>
                <a:gd name="T63" fmla="*/ 6 h 115"/>
                <a:gd name="T64" fmla="*/ 30 w 135"/>
                <a:gd name="T65" fmla="*/ 9 h 115"/>
                <a:gd name="T66" fmla="*/ 33 w 135"/>
                <a:gd name="T67" fmla="*/ 11 h 115"/>
                <a:gd name="T68" fmla="*/ 36 w 135"/>
                <a:gd name="T69" fmla="*/ 13 h 115"/>
                <a:gd name="T70" fmla="*/ 39 w 135"/>
                <a:gd name="T71" fmla="*/ 15 h 115"/>
                <a:gd name="T72" fmla="*/ 42 w 135"/>
                <a:gd name="T73" fmla="*/ 17 h 115"/>
                <a:gd name="T74" fmla="*/ 48 w 135"/>
                <a:gd name="T75" fmla="*/ 26 h 115"/>
                <a:gd name="T76" fmla="*/ 53 w 135"/>
                <a:gd name="T77" fmla="*/ 34 h 115"/>
                <a:gd name="T78" fmla="*/ 58 w 135"/>
                <a:gd name="T79" fmla="*/ 40 h 115"/>
                <a:gd name="T80" fmla="*/ 62 w 135"/>
                <a:gd name="T81" fmla="*/ 46 h 115"/>
                <a:gd name="T82" fmla="*/ 64 w 135"/>
                <a:gd name="T83" fmla="*/ 51 h 115"/>
                <a:gd name="T84" fmla="*/ 66 w 135"/>
                <a:gd name="T85" fmla="*/ 54 h 115"/>
                <a:gd name="T86" fmla="*/ 67 w 135"/>
                <a:gd name="T87" fmla="*/ 57 h 115"/>
                <a:gd name="T88" fmla="*/ 67 w 135"/>
                <a:gd name="T89" fmla="*/ 58 h 115"/>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0" t="0" r="r" b="b"/>
              <a:pathLst>
                <a:path w="135" h="115">
                  <a:moveTo>
                    <a:pt x="135" y="115"/>
                  </a:moveTo>
                  <a:lnTo>
                    <a:pt x="125" y="114"/>
                  </a:lnTo>
                  <a:lnTo>
                    <a:pt x="114" y="109"/>
                  </a:lnTo>
                  <a:lnTo>
                    <a:pt x="100" y="101"/>
                  </a:lnTo>
                  <a:lnTo>
                    <a:pt x="85" y="91"/>
                  </a:lnTo>
                  <a:lnTo>
                    <a:pt x="73" y="80"/>
                  </a:lnTo>
                  <a:lnTo>
                    <a:pt x="60" y="70"/>
                  </a:lnTo>
                  <a:lnTo>
                    <a:pt x="51" y="64"/>
                  </a:lnTo>
                  <a:lnTo>
                    <a:pt x="46" y="61"/>
                  </a:lnTo>
                  <a:lnTo>
                    <a:pt x="40" y="68"/>
                  </a:lnTo>
                  <a:lnTo>
                    <a:pt x="34" y="77"/>
                  </a:lnTo>
                  <a:lnTo>
                    <a:pt x="26" y="86"/>
                  </a:lnTo>
                  <a:lnTo>
                    <a:pt x="20" y="93"/>
                  </a:lnTo>
                  <a:lnTo>
                    <a:pt x="16" y="87"/>
                  </a:lnTo>
                  <a:lnTo>
                    <a:pt x="14" y="78"/>
                  </a:lnTo>
                  <a:lnTo>
                    <a:pt x="10" y="66"/>
                  </a:lnTo>
                  <a:lnTo>
                    <a:pt x="6" y="53"/>
                  </a:lnTo>
                  <a:lnTo>
                    <a:pt x="3" y="40"/>
                  </a:lnTo>
                  <a:lnTo>
                    <a:pt x="0" y="28"/>
                  </a:lnTo>
                  <a:lnTo>
                    <a:pt x="0" y="18"/>
                  </a:lnTo>
                  <a:lnTo>
                    <a:pt x="0" y="12"/>
                  </a:lnTo>
                  <a:lnTo>
                    <a:pt x="4" y="6"/>
                  </a:lnTo>
                  <a:lnTo>
                    <a:pt x="8" y="3"/>
                  </a:lnTo>
                  <a:lnTo>
                    <a:pt x="13" y="0"/>
                  </a:lnTo>
                  <a:lnTo>
                    <a:pt x="19" y="0"/>
                  </a:lnTo>
                  <a:lnTo>
                    <a:pt x="24" y="0"/>
                  </a:lnTo>
                  <a:lnTo>
                    <a:pt x="30" y="1"/>
                  </a:lnTo>
                  <a:lnTo>
                    <a:pt x="35" y="3"/>
                  </a:lnTo>
                  <a:lnTo>
                    <a:pt x="40" y="4"/>
                  </a:lnTo>
                  <a:lnTo>
                    <a:pt x="44" y="6"/>
                  </a:lnTo>
                  <a:lnTo>
                    <a:pt x="49" y="9"/>
                  </a:lnTo>
                  <a:lnTo>
                    <a:pt x="54" y="12"/>
                  </a:lnTo>
                  <a:lnTo>
                    <a:pt x="60" y="17"/>
                  </a:lnTo>
                  <a:lnTo>
                    <a:pt x="66" y="21"/>
                  </a:lnTo>
                  <a:lnTo>
                    <a:pt x="73" y="26"/>
                  </a:lnTo>
                  <a:lnTo>
                    <a:pt x="79" y="30"/>
                  </a:lnTo>
                  <a:lnTo>
                    <a:pt x="84" y="34"/>
                  </a:lnTo>
                  <a:lnTo>
                    <a:pt x="96" y="51"/>
                  </a:lnTo>
                  <a:lnTo>
                    <a:pt x="107" y="67"/>
                  </a:lnTo>
                  <a:lnTo>
                    <a:pt x="116" y="80"/>
                  </a:lnTo>
                  <a:lnTo>
                    <a:pt x="124" y="91"/>
                  </a:lnTo>
                  <a:lnTo>
                    <a:pt x="129" y="101"/>
                  </a:lnTo>
                  <a:lnTo>
                    <a:pt x="132" y="108"/>
                  </a:lnTo>
                  <a:lnTo>
                    <a:pt x="134" y="113"/>
                  </a:lnTo>
                  <a:lnTo>
                    <a:pt x="135" y="115"/>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3" name="Freeform 1079">
              <a:extLst>
                <a:ext uri="{FF2B5EF4-FFF2-40B4-BE49-F238E27FC236}">
                  <a16:creationId xmlns:a16="http://schemas.microsoft.com/office/drawing/2014/main" id="{00000000-0008-0000-0800-00004F040000}"/>
                </a:ext>
              </a:extLst>
            </xdr:cNvPr>
            <xdr:cNvSpPr>
              <a:spLocks/>
            </xdr:cNvSpPr>
          </xdr:nvSpPr>
          <xdr:spPr bwMode="auto">
            <a:xfrm>
              <a:off x="902" y="714"/>
              <a:ext cx="58" cy="49"/>
            </a:xfrm>
            <a:custGeom>
              <a:avLst/>
              <a:gdLst>
                <a:gd name="T0" fmla="*/ 58 w 116"/>
                <a:gd name="T1" fmla="*/ 7 h 97"/>
                <a:gd name="T2" fmla="*/ 58 w 116"/>
                <a:gd name="T3" fmla="*/ 19 h 97"/>
                <a:gd name="T4" fmla="*/ 58 w 116"/>
                <a:gd name="T5" fmla="*/ 27 h 97"/>
                <a:gd name="T6" fmla="*/ 56 w 116"/>
                <a:gd name="T7" fmla="*/ 34 h 97"/>
                <a:gd name="T8" fmla="*/ 55 w 116"/>
                <a:gd name="T9" fmla="*/ 39 h 97"/>
                <a:gd name="T10" fmla="*/ 53 w 116"/>
                <a:gd name="T11" fmla="*/ 41 h 97"/>
                <a:gd name="T12" fmla="*/ 51 w 116"/>
                <a:gd name="T13" fmla="*/ 42 h 97"/>
                <a:gd name="T14" fmla="*/ 50 w 116"/>
                <a:gd name="T15" fmla="*/ 41 h 97"/>
                <a:gd name="T16" fmla="*/ 50 w 116"/>
                <a:gd name="T17" fmla="*/ 39 h 97"/>
                <a:gd name="T18" fmla="*/ 49 w 116"/>
                <a:gd name="T19" fmla="*/ 37 h 97"/>
                <a:gd name="T20" fmla="*/ 48 w 116"/>
                <a:gd name="T21" fmla="*/ 34 h 97"/>
                <a:gd name="T22" fmla="*/ 47 w 116"/>
                <a:gd name="T23" fmla="*/ 30 h 97"/>
                <a:gd name="T24" fmla="*/ 45 w 116"/>
                <a:gd name="T25" fmla="*/ 27 h 97"/>
                <a:gd name="T26" fmla="*/ 43 w 116"/>
                <a:gd name="T27" fmla="*/ 24 h 97"/>
                <a:gd name="T28" fmla="*/ 42 w 116"/>
                <a:gd name="T29" fmla="*/ 20 h 97"/>
                <a:gd name="T30" fmla="*/ 40 w 116"/>
                <a:gd name="T31" fmla="*/ 18 h 97"/>
                <a:gd name="T32" fmla="*/ 39 w 116"/>
                <a:gd name="T33" fmla="*/ 16 h 97"/>
                <a:gd name="T34" fmla="*/ 35 w 116"/>
                <a:gd name="T35" fmla="*/ 16 h 97"/>
                <a:gd name="T36" fmla="*/ 30 w 116"/>
                <a:gd name="T37" fmla="*/ 19 h 97"/>
                <a:gd name="T38" fmla="*/ 24 w 116"/>
                <a:gd name="T39" fmla="*/ 24 h 97"/>
                <a:gd name="T40" fmla="*/ 18 w 116"/>
                <a:gd name="T41" fmla="*/ 30 h 97"/>
                <a:gd name="T42" fmla="*/ 13 w 116"/>
                <a:gd name="T43" fmla="*/ 36 h 97"/>
                <a:gd name="T44" fmla="*/ 9 w 116"/>
                <a:gd name="T45" fmla="*/ 41 h 97"/>
                <a:gd name="T46" fmla="*/ 4 w 116"/>
                <a:gd name="T47" fmla="*/ 46 h 97"/>
                <a:gd name="T48" fmla="*/ 1 w 116"/>
                <a:gd name="T49" fmla="*/ 49 h 97"/>
                <a:gd name="T50" fmla="*/ 0 w 116"/>
                <a:gd name="T51" fmla="*/ 41 h 97"/>
                <a:gd name="T52" fmla="*/ 4 w 116"/>
                <a:gd name="T53" fmla="*/ 31 h 97"/>
                <a:gd name="T54" fmla="*/ 12 w 116"/>
                <a:gd name="T55" fmla="*/ 21 h 97"/>
                <a:gd name="T56" fmla="*/ 22 w 116"/>
                <a:gd name="T57" fmla="*/ 12 h 97"/>
                <a:gd name="T58" fmla="*/ 33 w 116"/>
                <a:gd name="T59" fmla="*/ 4 h 97"/>
                <a:gd name="T60" fmla="*/ 43 w 116"/>
                <a:gd name="T61" fmla="*/ 0 h 97"/>
                <a:gd name="T62" fmla="*/ 52 w 116"/>
                <a:gd name="T63" fmla="*/ 1 h 97"/>
                <a:gd name="T64" fmla="*/ 58 w 116"/>
                <a:gd name="T65" fmla="*/ 7 h 97"/>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16" h="97">
                  <a:moveTo>
                    <a:pt x="115" y="14"/>
                  </a:moveTo>
                  <a:lnTo>
                    <a:pt x="116" y="37"/>
                  </a:lnTo>
                  <a:lnTo>
                    <a:pt x="115" y="54"/>
                  </a:lnTo>
                  <a:lnTo>
                    <a:pt x="112" y="68"/>
                  </a:lnTo>
                  <a:lnTo>
                    <a:pt x="110" y="77"/>
                  </a:lnTo>
                  <a:lnTo>
                    <a:pt x="106" y="82"/>
                  </a:lnTo>
                  <a:lnTo>
                    <a:pt x="102" y="84"/>
                  </a:lnTo>
                  <a:lnTo>
                    <a:pt x="100" y="82"/>
                  </a:lnTo>
                  <a:lnTo>
                    <a:pt x="100" y="78"/>
                  </a:lnTo>
                  <a:lnTo>
                    <a:pt x="98" y="74"/>
                  </a:lnTo>
                  <a:lnTo>
                    <a:pt x="95" y="68"/>
                  </a:lnTo>
                  <a:lnTo>
                    <a:pt x="93" y="60"/>
                  </a:lnTo>
                  <a:lnTo>
                    <a:pt x="89" y="53"/>
                  </a:lnTo>
                  <a:lnTo>
                    <a:pt x="86" y="47"/>
                  </a:lnTo>
                  <a:lnTo>
                    <a:pt x="84" y="40"/>
                  </a:lnTo>
                  <a:lnTo>
                    <a:pt x="80" y="35"/>
                  </a:lnTo>
                  <a:lnTo>
                    <a:pt x="78" y="31"/>
                  </a:lnTo>
                  <a:lnTo>
                    <a:pt x="69" y="32"/>
                  </a:lnTo>
                  <a:lnTo>
                    <a:pt x="59" y="38"/>
                  </a:lnTo>
                  <a:lnTo>
                    <a:pt x="48" y="48"/>
                  </a:lnTo>
                  <a:lnTo>
                    <a:pt x="36" y="59"/>
                  </a:lnTo>
                  <a:lnTo>
                    <a:pt x="26" y="71"/>
                  </a:lnTo>
                  <a:lnTo>
                    <a:pt x="17" y="82"/>
                  </a:lnTo>
                  <a:lnTo>
                    <a:pt x="8" y="91"/>
                  </a:lnTo>
                  <a:lnTo>
                    <a:pt x="2" y="97"/>
                  </a:lnTo>
                  <a:lnTo>
                    <a:pt x="0" y="81"/>
                  </a:lnTo>
                  <a:lnTo>
                    <a:pt x="8" y="61"/>
                  </a:lnTo>
                  <a:lnTo>
                    <a:pt x="23" y="41"/>
                  </a:lnTo>
                  <a:lnTo>
                    <a:pt x="43" y="23"/>
                  </a:lnTo>
                  <a:lnTo>
                    <a:pt x="65" y="8"/>
                  </a:lnTo>
                  <a:lnTo>
                    <a:pt x="85" y="0"/>
                  </a:lnTo>
                  <a:lnTo>
                    <a:pt x="104" y="1"/>
                  </a:lnTo>
                  <a:lnTo>
                    <a:pt x="115" y="14"/>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4" name="Freeform 1080">
              <a:extLst>
                <a:ext uri="{FF2B5EF4-FFF2-40B4-BE49-F238E27FC236}">
                  <a16:creationId xmlns:a16="http://schemas.microsoft.com/office/drawing/2014/main" id="{00000000-0008-0000-0800-000050040000}"/>
                </a:ext>
              </a:extLst>
            </xdr:cNvPr>
            <xdr:cNvSpPr>
              <a:spLocks/>
            </xdr:cNvSpPr>
          </xdr:nvSpPr>
          <xdr:spPr bwMode="auto">
            <a:xfrm>
              <a:off x="864" y="722"/>
              <a:ext cx="10" cy="1"/>
            </a:xfrm>
            <a:custGeom>
              <a:avLst/>
              <a:gdLst>
                <a:gd name="T0" fmla="*/ 0 w 21"/>
                <a:gd name="T1" fmla="*/ 0 h 2"/>
                <a:gd name="T2" fmla="*/ 2 w 21"/>
                <a:gd name="T3" fmla="*/ 0 h 2"/>
                <a:gd name="T4" fmla="*/ 5 w 21"/>
                <a:gd name="T5" fmla="*/ 0 h 2"/>
                <a:gd name="T6" fmla="*/ 8 w 21"/>
                <a:gd name="T7" fmla="*/ 0 h 2"/>
                <a:gd name="T8" fmla="*/ 10 w 21"/>
                <a:gd name="T9" fmla="*/ 1 h 2"/>
                <a:gd name="T10" fmla="*/ 8 w 21"/>
                <a:gd name="T11" fmla="*/ 0 h 2"/>
                <a:gd name="T12" fmla="*/ 5 w 21"/>
                <a:gd name="T13" fmla="*/ 0 h 2"/>
                <a:gd name="T14" fmla="*/ 2 w 21"/>
                <a:gd name="T15" fmla="*/ 0 h 2"/>
                <a:gd name="T16" fmla="*/ 0 w 21"/>
                <a:gd name="T17" fmla="*/ 0 h 2"/>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21" h="2">
                  <a:moveTo>
                    <a:pt x="0" y="0"/>
                  </a:moveTo>
                  <a:lnTo>
                    <a:pt x="5" y="0"/>
                  </a:lnTo>
                  <a:lnTo>
                    <a:pt x="10" y="0"/>
                  </a:lnTo>
                  <a:lnTo>
                    <a:pt x="16" y="0"/>
                  </a:lnTo>
                  <a:lnTo>
                    <a:pt x="21" y="2"/>
                  </a:lnTo>
                  <a:lnTo>
                    <a:pt x="16" y="0"/>
                  </a:lnTo>
                  <a:lnTo>
                    <a:pt x="10" y="0"/>
                  </a:lnTo>
                  <a:lnTo>
                    <a:pt x="5" y="0"/>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5" name="Freeform 1081">
              <a:extLst>
                <a:ext uri="{FF2B5EF4-FFF2-40B4-BE49-F238E27FC236}">
                  <a16:creationId xmlns:a16="http://schemas.microsoft.com/office/drawing/2014/main" id="{00000000-0008-0000-0800-000051040000}"/>
                </a:ext>
              </a:extLst>
            </xdr:cNvPr>
            <xdr:cNvSpPr>
              <a:spLocks/>
            </xdr:cNvSpPr>
          </xdr:nvSpPr>
          <xdr:spPr bwMode="auto">
            <a:xfrm>
              <a:off x="816" y="722"/>
              <a:ext cx="21" cy="14"/>
            </a:xfrm>
            <a:custGeom>
              <a:avLst/>
              <a:gdLst>
                <a:gd name="T0" fmla="*/ 21 w 42"/>
                <a:gd name="T1" fmla="*/ 7 h 29"/>
                <a:gd name="T2" fmla="*/ 20 w 42"/>
                <a:gd name="T3" fmla="*/ 8 h 29"/>
                <a:gd name="T4" fmla="*/ 18 w 42"/>
                <a:gd name="T5" fmla="*/ 9 h 29"/>
                <a:gd name="T6" fmla="*/ 15 w 42"/>
                <a:gd name="T7" fmla="*/ 10 h 29"/>
                <a:gd name="T8" fmla="*/ 12 w 42"/>
                <a:gd name="T9" fmla="*/ 11 h 29"/>
                <a:gd name="T10" fmla="*/ 8 w 42"/>
                <a:gd name="T11" fmla="*/ 13 h 29"/>
                <a:gd name="T12" fmla="*/ 5 w 42"/>
                <a:gd name="T13" fmla="*/ 13 h 29"/>
                <a:gd name="T14" fmla="*/ 2 w 42"/>
                <a:gd name="T15" fmla="*/ 14 h 29"/>
                <a:gd name="T16" fmla="*/ 0 w 42"/>
                <a:gd name="T17" fmla="*/ 14 h 29"/>
                <a:gd name="T18" fmla="*/ 2 w 42"/>
                <a:gd name="T19" fmla="*/ 13 h 29"/>
                <a:gd name="T20" fmla="*/ 6 w 42"/>
                <a:gd name="T21" fmla="*/ 10 h 29"/>
                <a:gd name="T22" fmla="*/ 9 w 42"/>
                <a:gd name="T23" fmla="*/ 6 h 29"/>
                <a:gd name="T24" fmla="*/ 13 w 42"/>
                <a:gd name="T25" fmla="*/ 3 h 29"/>
                <a:gd name="T26" fmla="*/ 17 w 42"/>
                <a:gd name="T27" fmla="*/ 0 h 29"/>
                <a:gd name="T28" fmla="*/ 20 w 42"/>
                <a:gd name="T29" fmla="*/ 0 h 29"/>
                <a:gd name="T30" fmla="*/ 21 w 42"/>
                <a:gd name="T31" fmla="*/ 2 h 29"/>
                <a:gd name="T32" fmla="*/ 21 w 42"/>
                <a:gd name="T33" fmla="*/ 7 h 29"/>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2" h="29">
                  <a:moveTo>
                    <a:pt x="42" y="14"/>
                  </a:moveTo>
                  <a:lnTo>
                    <a:pt x="39" y="16"/>
                  </a:lnTo>
                  <a:lnTo>
                    <a:pt x="36" y="18"/>
                  </a:lnTo>
                  <a:lnTo>
                    <a:pt x="29" y="21"/>
                  </a:lnTo>
                  <a:lnTo>
                    <a:pt x="23" y="23"/>
                  </a:lnTo>
                  <a:lnTo>
                    <a:pt x="16" y="26"/>
                  </a:lnTo>
                  <a:lnTo>
                    <a:pt x="10" y="27"/>
                  </a:lnTo>
                  <a:lnTo>
                    <a:pt x="3" y="28"/>
                  </a:lnTo>
                  <a:lnTo>
                    <a:pt x="0" y="29"/>
                  </a:lnTo>
                  <a:lnTo>
                    <a:pt x="3" y="26"/>
                  </a:lnTo>
                  <a:lnTo>
                    <a:pt x="11" y="20"/>
                  </a:lnTo>
                  <a:lnTo>
                    <a:pt x="18" y="12"/>
                  </a:lnTo>
                  <a:lnTo>
                    <a:pt x="26" y="6"/>
                  </a:lnTo>
                  <a:lnTo>
                    <a:pt x="33" y="1"/>
                  </a:lnTo>
                  <a:lnTo>
                    <a:pt x="39" y="0"/>
                  </a:lnTo>
                  <a:lnTo>
                    <a:pt x="42" y="4"/>
                  </a:lnTo>
                  <a:lnTo>
                    <a:pt x="42" y="1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6" name="Freeform 1082">
              <a:extLst>
                <a:ext uri="{FF2B5EF4-FFF2-40B4-BE49-F238E27FC236}">
                  <a16:creationId xmlns:a16="http://schemas.microsoft.com/office/drawing/2014/main" id="{00000000-0008-0000-0800-000052040000}"/>
                </a:ext>
              </a:extLst>
            </xdr:cNvPr>
            <xdr:cNvSpPr>
              <a:spLocks/>
            </xdr:cNvSpPr>
          </xdr:nvSpPr>
          <xdr:spPr bwMode="auto">
            <a:xfrm>
              <a:off x="787" y="726"/>
              <a:ext cx="24" cy="14"/>
            </a:xfrm>
            <a:custGeom>
              <a:avLst/>
              <a:gdLst>
                <a:gd name="T0" fmla="*/ 24 w 49"/>
                <a:gd name="T1" fmla="*/ 6 h 28"/>
                <a:gd name="T2" fmla="*/ 20 w 49"/>
                <a:gd name="T3" fmla="*/ 9 h 28"/>
                <a:gd name="T4" fmla="*/ 16 w 49"/>
                <a:gd name="T5" fmla="*/ 11 h 28"/>
                <a:gd name="T6" fmla="*/ 12 w 49"/>
                <a:gd name="T7" fmla="*/ 13 h 28"/>
                <a:gd name="T8" fmla="*/ 7 w 49"/>
                <a:gd name="T9" fmla="*/ 14 h 28"/>
                <a:gd name="T10" fmla="*/ 5 w 49"/>
                <a:gd name="T11" fmla="*/ 12 h 28"/>
                <a:gd name="T12" fmla="*/ 3 w 49"/>
                <a:gd name="T13" fmla="*/ 9 h 28"/>
                <a:gd name="T14" fmla="*/ 1 w 49"/>
                <a:gd name="T15" fmla="*/ 6 h 28"/>
                <a:gd name="T16" fmla="*/ 0 w 49"/>
                <a:gd name="T17" fmla="*/ 3 h 28"/>
                <a:gd name="T18" fmla="*/ 2 w 49"/>
                <a:gd name="T19" fmla="*/ 1 h 28"/>
                <a:gd name="T20" fmla="*/ 5 w 49"/>
                <a:gd name="T21" fmla="*/ 0 h 28"/>
                <a:gd name="T22" fmla="*/ 8 w 49"/>
                <a:gd name="T23" fmla="*/ 0 h 28"/>
                <a:gd name="T24" fmla="*/ 12 w 49"/>
                <a:gd name="T25" fmla="*/ 1 h 28"/>
                <a:gd name="T26" fmla="*/ 15 w 49"/>
                <a:gd name="T27" fmla="*/ 2 h 28"/>
                <a:gd name="T28" fmla="*/ 18 w 49"/>
                <a:gd name="T29" fmla="*/ 3 h 28"/>
                <a:gd name="T30" fmla="*/ 22 w 49"/>
                <a:gd name="T31" fmla="*/ 5 h 28"/>
                <a:gd name="T32" fmla="*/ 24 w 49"/>
                <a:gd name="T33" fmla="*/ 6 h 28"/>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9" h="28">
                  <a:moveTo>
                    <a:pt x="49" y="12"/>
                  </a:moveTo>
                  <a:lnTo>
                    <a:pt x="41" y="18"/>
                  </a:lnTo>
                  <a:lnTo>
                    <a:pt x="32" y="22"/>
                  </a:lnTo>
                  <a:lnTo>
                    <a:pt x="24" y="25"/>
                  </a:lnTo>
                  <a:lnTo>
                    <a:pt x="15" y="28"/>
                  </a:lnTo>
                  <a:lnTo>
                    <a:pt x="11" y="23"/>
                  </a:lnTo>
                  <a:lnTo>
                    <a:pt x="6" y="17"/>
                  </a:lnTo>
                  <a:lnTo>
                    <a:pt x="2" y="11"/>
                  </a:lnTo>
                  <a:lnTo>
                    <a:pt x="0" y="5"/>
                  </a:lnTo>
                  <a:lnTo>
                    <a:pt x="5" y="1"/>
                  </a:lnTo>
                  <a:lnTo>
                    <a:pt x="11" y="0"/>
                  </a:lnTo>
                  <a:lnTo>
                    <a:pt x="17" y="0"/>
                  </a:lnTo>
                  <a:lnTo>
                    <a:pt x="25" y="1"/>
                  </a:lnTo>
                  <a:lnTo>
                    <a:pt x="31" y="4"/>
                  </a:lnTo>
                  <a:lnTo>
                    <a:pt x="37" y="6"/>
                  </a:lnTo>
                  <a:lnTo>
                    <a:pt x="44" y="10"/>
                  </a:lnTo>
                  <a:lnTo>
                    <a:pt x="49" y="12"/>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7" name="Freeform 1083">
              <a:extLst>
                <a:ext uri="{FF2B5EF4-FFF2-40B4-BE49-F238E27FC236}">
                  <a16:creationId xmlns:a16="http://schemas.microsoft.com/office/drawing/2014/main" id="{00000000-0008-0000-0800-000053040000}"/>
                </a:ext>
              </a:extLst>
            </xdr:cNvPr>
            <xdr:cNvSpPr>
              <a:spLocks/>
            </xdr:cNvSpPr>
          </xdr:nvSpPr>
          <xdr:spPr bwMode="auto">
            <a:xfrm>
              <a:off x="835" y="719"/>
              <a:ext cx="41" cy="27"/>
            </a:xfrm>
            <a:custGeom>
              <a:avLst/>
              <a:gdLst>
                <a:gd name="T0" fmla="*/ 41 w 82"/>
                <a:gd name="T1" fmla="*/ 8 h 54"/>
                <a:gd name="T2" fmla="*/ 40 w 82"/>
                <a:gd name="T3" fmla="*/ 10 h 54"/>
                <a:gd name="T4" fmla="*/ 38 w 82"/>
                <a:gd name="T5" fmla="*/ 13 h 54"/>
                <a:gd name="T6" fmla="*/ 36 w 82"/>
                <a:gd name="T7" fmla="*/ 16 h 54"/>
                <a:gd name="T8" fmla="*/ 33 w 82"/>
                <a:gd name="T9" fmla="*/ 18 h 54"/>
                <a:gd name="T10" fmla="*/ 30 w 82"/>
                <a:gd name="T11" fmla="*/ 21 h 54"/>
                <a:gd name="T12" fmla="*/ 28 w 82"/>
                <a:gd name="T13" fmla="*/ 23 h 54"/>
                <a:gd name="T14" fmla="*/ 25 w 82"/>
                <a:gd name="T15" fmla="*/ 25 h 54"/>
                <a:gd name="T16" fmla="*/ 23 w 82"/>
                <a:gd name="T17" fmla="*/ 27 h 54"/>
                <a:gd name="T18" fmla="*/ 21 w 82"/>
                <a:gd name="T19" fmla="*/ 27 h 54"/>
                <a:gd name="T20" fmla="*/ 18 w 82"/>
                <a:gd name="T21" fmla="*/ 26 h 54"/>
                <a:gd name="T22" fmla="*/ 15 w 82"/>
                <a:gd name="T23" fmla="*/ 25 h 54"/>
                <a:gd name="T24" fmla="*/ 11 w 82"/>
                <a:gd name="T25" fmla="*/ 24 h 54"/>
                <a:gd name="T26" fmla="*/ 8 w 82"/>
                <a:gd name="T27" fmla="*/ 23 h 54"/>
                <a:gd name="T28" fmla="*/ 5 w 82"/>
                <a:gd name="T29" fmla="*/ 22 h 54"/>
                <a:gd name="T30" fmla="*/ 2 w 82"/>
                <a:gd name="T31" fmla="*/ 20 h 54"/>
                <a:gd name="T32" fmla="*/ 0 w 82"/>
                <a:gd name="T33" fmla="*/ 20 h 54"/>
                <a:gd name="T34" fmla="*/ 2 w 82"/>
                <a:gd name="T35" fmla="*/ 18 h 54"/>
                <a:gd name="T36" fmla="*/ 5 w 82"/>
                <a:gd name="T37" fmla="*/ 16 h 54"/>
                <a:gd name="T38" fmla="*/ 7 w 82"/>
                <a:gd name="T39" fmla="*/ 13 h 54"/>
                <a:gd name="T40" fmla="*/ 11 w 82"/>
                <a:gd name="T41" fmla="*/ 10 h 54"/>
                <a:gd name="T42" fmla="*/ 14 w 82"/>
                <a:gd name="T43" fmla="*/ 7 h 54"/>
                <a:gd name="T44" fmla="*/ 18 w 82"/>
                <a:gd name="T45" fmla="*/ 5 h 54"/>
                <a:gd name="T46" fmla="*/ 21 w 82"/>
                <a:gd name="T47" fmla="*/ 2 h 54"/>
                <a:gd name="T48" fmla="*/ 25 w 82"/>
                <a:gd name="T49" fmla="*/ 1 h 54"/>
                <a:gd name="T50" fmla="*/ 29 w 82"/>
                <a:gd name="T51" fmla="*/ 0 h 54"/>
                <a:gd name="T52" fmla="*/ 33 w 82"/>
                <a:gd name="T53" fmla="*/ 2 h 54"/>
                <a:gd name="T54" fmla="*/ 38 w 82"/>
                <a:gd name="T55" fmla="*/ 4 h 54"/>
                <a:gd name="T56" fmla="*/ 41 w 82"/>
                <a:gd name="T57" fmla="*/ 8 h 54"/>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82" h="54">
                  <a:moveTo>
                    <a:pt x="82" y="15"/>
                  </a:moveTo>
                  <a:lnTo>
                    <a:pt x="80" y="20"/>
                  </a:lnTo>
                  <a:lnTo>
                    <a:pt x="75" y="26"/>
                  </a:lnTo>
                  <a:lnTo>
                    <a:pt x="71" y="31"/>
                  </a:lnTo>
                  <a:lnTo>
                    <a:pt x="66" y="35"/>
                  </a:lnTo>
                  <a:lnTo>
                    <a:pt x="60" y="42"/>
                  </a:lnTo>
                  <a:lnTo>
                    <a:pt x="55" y="46"/>
                  </a:lnTo>
                  <a:lnTo>
                    <a:pt x="50" y="50"/>
                  </a:lnTo>
                  <a:lnTo>
                    <a:pt x="46" y="54"/>
                  </a:lnTo>
                  <a:lnTo>
                    <a:pt x="41" y="54"/>
                  </a:lnTo>
                  <a:lnTo>
                    <a:pt x="36" y="52"/>
                  </a:lnTo>
                  <a:lnTo>
                    <a:pt x="29" y="50"/>
                  </a:lnTo>
                  <a:lnTo>
                    <a:pt x="22" y="48"/>
                  </a:lnTo>
                  <a:lnTo>
                    <a:pt x="15" y="45"/>
                  </a:lnTo>
                  <a:lnTo>
                    <a:pt x="9" y="43"/>
                  </a:lnTo>
                  <a:lnTo>
                    <a:pt x="4" y="40"/>
                  </a:lnTo>
                  <a:lnTo>
                    <a:pt x="0" y="39"/>
                  </a:lnTo>
                  <a:lnTo>
                    <a:pt x="4" y="35"/>
                  </a:lnTo>
                  <a:lnTo>
                    <a:pt x="9" y="31"/>
                  </a:lnTo>
                  <a:lnTo>
                    <a:pt x="14" y="26"/>
                  </a:lnTo>
                  <a:lnTo>
                    <a:pt x="21" y="20"/>
                  </a:lnTo>
                  <a:lnTo>
                    <a:pt x="27" y="14"/>
                  </a:lnTo>
                  <a:lnTo>
                    <a:pt x="35" y="9"/>
                  </a:lnTo>
                  <a:lnTo>
                    <a:pt x="41" y="4"/>
                  </a:lnTo>
                  <a:lnTo>
                    <a:pt x="49" y="2"/>
                  </a:lnTo>
                  <a:lnTo>
                    <a:pt x="57" y="0"/>
                  </a:lnTo>
                  <a:lnTo>
                    <a:pt x="66" y="3"/>
                  </a:lnTo>
                  <a:lnTo>
                    <a:pt x="75" y="8"/>
                  </a:lnTo>
                  <a:lnTo>
                    <a:pt x="82" y="1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8" name="Freeform 1084">
              <a:extLst>
                <a:ext uri="{FF2B5EF4-FFF2-40B4-BE49-F238E27FC236}">
                  <a16:creationId xmlns:a16="http://schemas.microsoft.com/office/drawing/2014/main" id="{00000000-0008-0000-0800-000054040000}"/>
                </a:ext>
              </a:extLst>
            </xdr:cNvPr>
            <xdr:cNvSpPr>
              <a:spLocks/>
            </xdr:cNvSpPr>
          </xdr:nvSpPr>
          <xdr:spPr bwMode="auto">
            <a:xfrm>
              <a:off x="54" y="732"/>
              <a:ext cx="428" cy="320"/>
            </a:xfrm>
            <a:custGeom>
              <a:avLst/>
              <a:gdLst>
                <a:gd name="T0" fmla="*/ 398 w 858"/>
                <a:gd name="T1" fmla="*/ 245 h 640"/>
                <a:gd name="T2" fmla="*/ 407 w 858"/>
                <a:gd name="T3" fmla="*/ 246 h 640"/>
                <a:gd name="T4" fmla="*/ 416 w 858"/>
                <a:gd name="T5" fmla="*/ 247 h 640"/>
                <a:gd name="T6" fmla="*/ 424 w 858"/>
                <a:gd name="T7" fmla="*/ 246 h 640"/>
                <a:gd name="T8" fmla="*/ 428 w 858"/>
                <a:gd name="T9" fmla="*/ 245 h 640"/>
                <a:gd name="T10" fmla="*/ 428 w 858"/>
                <a:gd name="T11" fmla="*/ 246 h 640"/>
                <a:gd name="T12" fmla="*/ 425 w 858"/>
                <a:gd name="T13" fmla="*/ 250 h 640"/>
                <a:gd name="T14" fmla="*/ 415 w 858"/>
                <a:gd name="T15" fmla="*/ 259 h 640"/>
                <a:gd name="T16" fmla="*/ 404 w 858"/>
                <a:gd name="T17" fmla="*/ 270 h 640"/>
                <a:gd name="T18" fmla="*/ 397 w 858"/>
                <a:gd name="T19" fmla="*/ 279 h 640"/>
                <a:gd name="T20" fmla="*/ 394 w 858"/>
                <a:gd name="T21" fmla="*/ 287 h 640"/>
                <a:gd name="T22" fmla="*/ 387 w 858"/>
                <a:gd name="T23" fmla="*/ 297 h 640"/>
                <a:gd name="T24" fmla="*/ 381 w 858"/>
                <a:gd name="T25" fmla="*/ 306 h 640"/>
                <a:gd name="T26" fmla="*/ 372 w 858"/>
                <a:gd name="T27" fmla="*/ 315 h 640"/>
                <a:gd name="T28" fmla="*/ 363 w 858"/>
                <a:gd name="T29" fmla="*/ 320 h 640"/>
                <a:gd name="T30" fmla="*/ 357 w 858"/>
                <a:gd name="T31" fmla="*/ 320 h 640"/>
                <a:gd name="T32" fmla="*/ 351 w 858"/>
                <a:gd name="T33" fmla="*/ 319 h 640"/>
                <a:gd name="T34" fmla="*/ 345 w 858"/>
                <a:gd name="T35" fmla="*/ 318 h 640"/>
                <a:gd name="T36" fmla="*/ 302 w 858"/>
                <a:gd name="T37" fmla="*/ 305 h 640"/>
                <a:gd name="T38" fmla="*/ 232 w 858"/>
                <a:gd name="T39" fmla="*/ 276 h 640"/>
                <a:gd name="T40" fmla="*/ 172 w 858"/>
                <a:gd name="T41" fmla="*/ 246 h 640"/>
                <a:gd name="T42" fmla="*/ 123 w 858"/>
                <a:gd name="T43" fmla="*/ 214 h 640"/>
                <a:gd name="T44" fmla="*/ 83 w 858"/>
                <a:gd name="T45" fmla="*/ 184 h 640"/>
                <a:gd name="T46" fmla="*/ 50 w 858"/>
                <a:gd name="T47" fmla="*/ 155 h 640"/>
                <a:gd name="T48" fmla="*/ 25 w 858"/>
                <a:gd name="T49" fmla="*/ 130 h 640"/>
                <a:gd name="T50" fmla="*/ 7 w 858"/>
                <a:gd name="T51" fmla="*/ 109 h 640"/>
                <a:gd name="T52" fmla="*/ 2 w 858"/>
                <a:gd name="T53" fmla="*/ 97 h 640"/>
                <a:gd name="T54" fmla="*/ 7 w 858"/>
                <a:gd name="T55" fmla="*/ 86 h 640"/>
                <a:gd name="T56" fmla="*/ 14 w 858"/>
                <a:gd name="T57" fmla="*/ 73 h 640"/>
                <a:gd name="T58" fmla="*/ 23 w 858"/>
                <a:gd name="T59" fmla="*/ 58 h 640"/>
                <a:gd name="T60" fmla="*/ 32 w 858"/>
                <a:gd name="T61" fmla="*/ 43 h 640"/>
                <a:gd name="T62" fmla="*/ 41 w 858"/>
                <a:gd name="T63" fmla="*/ 29 h 640"/>
                <a:gd name="T64" fmla="*/ 48 w 858"/>
                <a:gd name="T65" fmla="*/ 15 h 640"/>
                <a:gd name="T66" fmla="*/ 55 w 858"/>
                <a:gd name="T67" fmla="*/ 4 h 640"/>
                <a:gd name="T68" fmla="*/ 65 w 858"/>
                <a:gd name="T69" fmla="*/ 23 h 640"/>
                <a:gd name="T70" fmla="*/ 92 w 858"/>
                <a:gd name="T71" fmla="*/ 67 h 640"/>
                <a:gd name="T72" fmla="*/ 128 w 858"/>
                <a:gd name="T73" fmla="*/ 107 h 640"/>
                <a:gd name="T74" fmla="*/ 172 w 858"/>
                <a:gd name="T75" fmla="*/ 144 h 640"/>
                <a:gd name="T76" fmla="*/ 221 w 858"/>
                <a:gd name="T77" fmla="*/ 176 h 640"/>
                <a:gd name="T78" fmla="*/ 271 w 858"/>
                <a:gd name="T79" fmla="*/ 203 h 640"/>
                <a:gd name="T80" fmla="*/ 322 w 858"/>
                <a:gd name="T81" fmla="*/ 225 h 640"/>
                <a:gd name="T82" fmla="*/ 371 w 858"/>
                <a:gd name="T83" fmla="*/ 240 h 640"/>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0" t="0" r="r" b="b"/>
              <a:pathLst>
                <a:path w="858" h="640">
                  <a:moveTo>
                    <a:pt x="789" y="489"/>
                  </a:moveTo>
                  <a:lnTo>
                    <a:pt x="798" y="490"/>
                  </a:lnTo>
                  <a:lnTo>
                    <a:pt x="806" y="491"/>
                  </a:lnTo>
                  <a:lnTo>
                    <a:pt x="815" y="491"/>
                  </a:lnTo>
                  <a:lnTo>
                    <a:pt x="825" y="493"/>
                  </a:lnTo>
                  <a:lnTo>
                    <a:pt x="834" y="493"/>
                  </a:lnTo>
                  <a:lnTo>
                    <a:pt x="843" y="493"/>
                  </a:lnTo>
                  <a:lnTo>
                    <a:pt x="850" y="491"/>
                  </a:lnTo>
                  <a:lnTo>
                    <a:pt x="858" y="489"/>
                  </a:lnTo>
                  <a:lnTo>
                    <a:pt x="858" y="490"/>
                  </a:lnTo>
                  <a:lnTo>
                    <a:pt x="858" y="491"/>
                  </a:lnTo>
                  <a:lnTo>
                    <a:pt x="858" y="493"/>
                  </a:lnTo>
                  <a:lnTo>
                    <a:pt x="851" y="499"/>
                  </a:lnTo>
                  <a:lnTo>
                    <a:pt x="843" y="507"/>
                  </a:lnTo>
                  <a:lnTo>
                    <a:pt x="831" y="517"/>
                  </a:lnTo>
                  <a:lnTo>
                    <a:pt x="820" y="529"/>
                  </a:lnTo>
                  <a:lnTo>
                    <a:pt x="810" y="540"/>
                  </a:lnTo>
                  <a:lnTo>
                    <a:pt x="802" y="549"/>
                  </a:lnTo>
                  <a:lnTo>
                    <a:pt x="795" y="557"/>
                  </a:lnTo>
                  <a:lnTo>
                    <a:pt x="795" y="562"/>
                  </a:lnTo>
                  <a:lnTo>
                    <a:pt x="789" y="573"/>
                  </a:lnTo>
                  <a:lnTo>
                    <a:pt x="783" y="583"/>
                  </a:lnTo>
                  <a:lnTo>
                    <a:pt x="775" y="594"/>
                  </a:lnTo>
                  <a:lnTo>
                    <a:pt x="769" y="603"/>
                  </a:lnTo>
                  <a:lnTo>
                    <a:pt x="763" y="612"/>
                  </a:lnTo>
                  <a:lnTo>
                    <a:pt x="754" y="621"/>
                  </a:lnTo>
                  <a:lnTo>
                    <a:pt x="745" y="629"/>
                  </a:lnTo>
                  <a:lnTo>
                    <a:pt x="734" y="638"/>
                  </a:lnTo>
                  <a:lnTo>
                    <a:pt x="728" y="639"/>
                  </a:lnTo>
                  <a:lnTo>
                    <a:pt x="722" y="640"/>
                  </a:lnTo>
                  <a:lnTo>
                    <a:pt x="716" y="640"/>
                  </a:lnTo>
                  <a:lnTo>
                    <a:pt x="709" y="639"/>
                  </a:lnTo>
                  <a:lnTo>
                    <a:pt x="703" y="638"/>
                  </a:lnTo>
                  <a:lnTo>
                    <a:pt x="697" y="637"/>
                  </a:lnTo>
                  <a:lnTo>
                    <a:pt x="692" y="635"/>
                  </a:lnTo>
                  <a:lnTo>
                    <a:pt x="686" y="634"/>
                  </a:lnTo>
                  <a:lnTo>
                    <a:pt x="606" y="609"/>
                  </a:lnTo>
                  <a:lnTo>
                    <a:pt x="532" y="581"/>
                  </a:lnTo>
                  <a:lnTo>
                    <a:pt x="465" y="552"/>
                  </a:lnTo>
                  <a:lnTo>
                    <a:pt x="403" y="523"/>
                  </a:lnTo>
                  <a:lnTo>
                    <a:pt x="345" y="491"/>
                  </a:lnTo>
                  <a:lnTo>
                    <a:pt x="294" y="460"/>
                  </a:lnTo>
                  <a:lnTo>
                    <a:pt x="247" y="428"/>
                  </a:lnTo>
                  <a:lnTo>
                    <a:pt x="205" y="398"/>
                  </a:lnTo>
                  <a:lnTo>
                    <a:pt x="166" y="367"/>
                  </a:lnTo>
                  <a:lnTo>
                    <a:pt x="132" y="338"/>
                  </a:lnTo>
                  <a:lnTo>
                    <a:pt x="101" y="310"/>
                  </a:lnTo>
                  <a:lnTo>
                    <a:pt x="75" y="283"/>
                  </a:lnTo>
                  <a:lnTo>
                    <a:pt x="51" y="259"/>
                  </a:lnTo>
                  <a:lnTo>
                    <a:pt x="31" y="237"/>
                  </a:lnTo>
                  <a:lnTo>
                    <a:pt x="15" y="218"/>
                  </a:lnTo>
                  <a:lnTo>
                    <a:pt x="0" y="202"/>
                  </a:lnTo>
                  <a:lnTo>
                    <a:pt x="4" y="194"/>
                  </a:lnTo>
                  <a:lnTo>
                    <a:pt x="9" y="183"/>
                  </a:lnTo>
                  <a:lnTo>
                    <a:pt x="15" y="172"/>
                  </a:lnTo>
                  <a:lnTo>
                    <a:pt x="21" y="158"/>
                  </a:lnTo>
                  <a:lnTo>
                    <a:pt x="29" y="145"/>
                  </a:lnTo>
                  <a:lnTo>
                    <a:pt x="38" y="131"/>
                  </a:lnTo>
                  <a:lnTo>
                    <a:pt x="46" y="116"/>
                  </a:lnTo>
                  <a:lnTo>
                    <a:pt x="55" y="100"/>
                  </a:lnTo>
                  <a:lnTo>
                    <a:pt x="65" y="86"/>
                  </a:lnTo>
                  <a:lnTo>
                    <a:pt x="74" y="71"/>
                  </a:lnTo>
                  <a:lnTo>
                    <a:pt x="82" y="57"/>
                  </a:lnTo>
                  <a:lnTo>
                    <a:pt x="90" y="43"/>
                  </a:lnTo>
                  <a:lnTo>
                    <a:pt x="97" y="30"/>
                  </a:lnTo>
                  <a:lnTo>
                    <a:pt x="104" y="19"/>
                  </a:lnTo>
                  <a:lnTo>
                    <a:pt x="110" y="8"/>
                  </a:lnTo>
                  <a:lnTo>
                    <a:pt x="114" y="0"/>
                  </a:lnTo>
                  <a:lnTo>
                    <a:pt x="131" y="46"/>
                  </a:lnTo>
                  <a:lnTo>
                    <a:pt x="155" y="89"/>
                  </a:lnTo>
                  <a:lnTo>
                    <a:pt x="185" y="133"/>
                  </a:lnTo>
                  <a:lnTo>
                    <a:pt x="218" y="174"/>
                  </a:lnTo>
                  <a:lnTo>
                    <a:pt x="257" y="214"/>
                  </a:lnTo>
                  <a:lnTo>
                    <a:pt x="299" y="252"/>
                  </a:lnTo>
                  <a:lnTo>
                    <a:pt x="344" y="287"/>
                  </a:lnTo>
                  <a:lnTo>
                    <a:pt x="393" y="321"/>
                  </a:lnTo>
                  <a:lnTo>
                    <a:pt x="443" y="352"/>
                  </a:lnTo>
                  <a:lnTo>
                    <a:pt x="492" y="380"/>
                  </a:lnTo>
                  <a:lnTo>
                    <a:pt x="544" y="405"/>
                  </a:lnTo>
                  <a:lnTo>
                    <a:pt x="596" y="428"/>
                  </a:lnTo>
                  <a:lnTo>
                    <a:pt x="646" y="449"/>
                  </a:lnTo>
                  <a:lnTo>
                    <a:pt x="696" y="466"/>
                  </a:lnTo>
                  <a:lnTo>
                    <a:pt x="744" y="479"/>
                  </a:lnTo>
                  <a:lnTo>
                    <a:pt x="789" y="489"/>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09" name="Freeform 1085">
              <a:extLst>
                <a:ext uri="{FF2B5EF4-FFF2-40B4-BE49-F238E27FC236}">
                  <a16:creationId xmlns:a16="http://schemas.microsoft.com/office/drawing/2014/main" id="{00000000-0008-0000-0800-000055040000}"/>
                </a:ext>
              </a:extLst>
            </xdr:cNvPr>
            <xdr:cNvSpPr>
              <a:spLocks/>
            </xdr:cNvSpPr>
          </xdr:nvSpPr>
          <xdr:spPr bwMode="auto">
            <a:xfrm>
              <a:off x="457" y="740"/>
              <a:ext cx="20" cy="21"/>
            </a:xfrm>
            <a:custGeom>
              <a:avLst/>
              <a:gdLst>
                <a:gd name="T0" fmla="*/ 14 w 40"/>
                <a:gd name="T1" fmla="*/ 5 h 42"/>
                <a:gd name="T2" fmla="*/ 15 w 40"/>
                <a:gd name="T3" fmla="*/ 9 h 42"/>
                <a:gd name="T4" fmla="*/ 17 w 40"/>
                <a:gd name="T5" fmla="*/ 13 h 42"/>
                <a:gd name="T6" fmla="*/ 19 w 40"/>
                <a:gd name="T7" fmla="*/ 18 h 42"/>
                <a:gd name="T8" fmla="*/ 20 w 40"/>
                <a:gd name="T9" fmla="*/ 21 h 42"/>
                <a:gd name="T10" fmla="*/ 18 w 40"/>
                <a:gd name="T11" fmla="*/ 19 h 42"/>
                <a:gd name="T12" fmla="*/ 14 w 40"/>
                <a:gd name="T13" fmla="*/ 17 h 42"/>
                <a:gd name="T14" fmla="*/ 9 w 40"/>
                <a:gd name="T15" fmla="*/ 15 h 42"/>
                <a:gd name="T16" fmla="*/ 5 w 40"/>
                <a:gd name="T17" fmla="*/ 13 h 42"/>
                <a:gd name="T18" fmla="*/ 2 w 40"/>
                <a:gd name="T19" fmla="*/ 10 h 42"/>
                <a:gd name="T20" fmla="*/ 0 w 40"/>
                <a:gd name="T21" fmla="*/ 7 h 42"/>
                <a:gd name="T22" fmla="*/ 2 w 40"/>
                <a:gd name="T23" fmla="*/ 5 h 42"/>
                <a:gd name="T24" fmla="*/ 7 w 40"/>
                <a:gd name="T25" fmla="*/ 1 h 42"/>
                <a:gd name="T26" fmla="*/ 10 w 40"/>
                <a:gd name="T27" fmla="*/ 0 h 42"/>
                <a:gd name="T28" fmla="*/ 12 w 40"/>
                <a:gd name="T29" fmla="*/ 1 h 42"/>
                <a:gd name="T30" fmla="*/ 13 w 40"/>
                <a:gd name="T31" fmla="*/ 3 h 42"/>
                <a:gd name="T32" fmla="*/ 14 w 40"/>
                <a:gd name="T33" fmla="*/ 5 h 42"/>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0" h="42">
                  <a:moveTo>
                    <a:pt x="27" y="9"/>
                  </a:moveTo>
                  <a:lnTo>
                    <a:pt x="30" y="18"/>
                  </a:lnTo>
                  <a:lnTo>
                    <a:pt x="34" y="26"/>
                  </a:lnTo>
                  <a:lnTo>
                    <a:pt x="37" y="35"/>
                  </a:lnTo>
                  <a:lnTo>
                    <a:pt x="40" y="42"/>
                  </a:lnTo>
                  <a:lnTo>
                    <a:pt x="35" y="37"/>
                  </a:lnTo>
                  <a:lnTo>
                    <a:pt x="27" y="33"/>
                  </a:lnTo>
                  <a:lnTo>
                    <a:pt x="18" y="29"/>
                  </a:lnTo>
                  <a:lnTo>
                    <a:pt x="9" y="25"/>
                  </a:lnTo>
                  <a:lnTo>
                    <a:pt x="3" y="20"/>
                  </a:lnTo>
                  <a:lnTo>
                    <a:pt x="0" y="14"/>
                  </a:lnTo>
                  <a:lnTo>
                    <a:pt x="3" y="9"/>
                  </a:lnTo>
                  <a:lnTo>
                    <a:pt x="14" y="2"/>
                  </a:lnTo>
                  <a:lnTo>
                    <a:pt x="19" y="0"/>
                  </a:lnTo>
                  <a:lnTo>
                    <a:pt x="23" y="2"/>
                  </a:lnTo>
                  <a:lnTo>
                    <a:pt x="25" y="6"/>
                  </a:lnTo>
                  <a:lnTo>
                    <a:pt x="27" y="9"/>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0" name="Freeform 1086">
              <a:extLst>
                <a:ext uri="{FF2B5EF4-FFF2-40B4-BE49-F238E27FC236}">
                  <a16:creationId xmlns:a16="http://schemas.microsoft.com/office/drawing/2014/main" id="{00000000-0008-0000-0800-000056040000}"/>
                </a:ext>
              </a:extLst>
            </xdr:cNvPr>
            <xdr:cNvSpPr>
              <a:spLocks/>
            </xdr:cNvSpPr>
          </xdr:nvSpPr>
          <xdr:spPr bwMode="auto">
            <a:xfrm>
              <a:off x="813" y="742"/>
              <a:ext cx="39" cy="17"/>
            </a:xfrm>
            <a:custGeom>
              <a:avLst/>
              <a:gdLst>
                <a:gd name="T0" fmla="*/ 39 w 78"/>
                <a:gd name="T1" fmla="*/ 8 h 35"/>
                <a:gd name="T2" fmla="*/ 36 w 78"/>
                <a:gd name="T3" fmla="*/ 11 h 35"/>
                <a:gd name="T4" fmla="*/ 31 w 78"/>
                <a:gd name="T5" fmla="*/ 14 h 35"/>
                <a:gd name="T6" fmla="*/ 26 w 78"/>
                <a:gd name="T7" fmla="*/ 16 h 35"/>
                <a:gd name="T8" fmla="*/ 22 w 78"/>
                <a:gd name="T9" fmla="*/ 17 h 35"/>
                <a:gd name="T10" fmla="*/ 20 w 78"/>
                <a:gd name="T11" fmla="*/ 16 h 35"/>
                <a:gd name="T12" fmla="*/ 17 w 78"/>
                <a:gd name="T13" fmla="*/ 14 h 35"/>
                <a:gd name="T14" fmla="*/ 14 w 78"/>
                <a:gd name="T15" fmla="*/ 13 h 35"/>
                <a:gd name="T16" fmla="*/ 11 w 78"/>
                <a:gd name="T17" fmla="*/ 10 h 35"/>
                <a:gd name="T18" fmla="*/ 8 w 78"/>
                <a:gd name="T19" fmla="*/ 8 h 35"/>
                <a:gd name="T20" fmla="*/ 5 w 78"/>
                <a:gd name="T21" fmla="*/ 5 h 35"/>
                <a:gd name="T22" fmla="*/ 3 w 78"/>
                <a:gd name="T23" fmla="*/ 3 h 35"/>
                <a:gd name="T24" fmla="*/ 0 w 78"/>
                <a:gd name="T25" fmla="*/ 2 h 35"/>
                <a:gd name="T26" fmla="*/ 4 w 78"/>
                <a:gd name="T27" fmla="*/ 0 h 35"/>
                <a:gd name="T28" fmla="*/ 9 w 78"/>
                <a:gd name="T29" fmla="*/ 0 h 35"/>
                <a:gd name="T30" fmla="*/ 15 w 78"/>
                <a:gd name="T31" fmla="*/ 0 h 35"/>
                <a:gd name="T32" fmla="*/ 20 w 78"/>
                <a:gd name="T33" fmla="*/ 1 h 35"/>
                <a:gd name="T34" fmla="*/ 26 w 78"/>
                <a:gd name="T35" fmla="*/ 2 h 35"/>
                <a:gd name="T36" fmla="*/ 31 w 78"/>
                <a:gd name="T37" fmla="*/ 4 h 35"/>
                <a:gd name="T38" fmla="*/ 35 w 78"/>
                <a:gd name="T39" fmla="*/ 7 h 35"/>
                <a:gd name="T40" fmla="*/ 39 w 78"/>
                <a:gd name="T41" fmla="*/ 8 h 3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78" h="35">
                  <a:moveTo>
                    <a:pt x="78" y="17"/>
                  </a:moveTo>
                  <a:lnTo>
                    <a:pt x="71" y="22"/>
                  </a:lnTo>
                  <a:lnTo>
                    <a:pt x="61" y="28"/>
                  </a:lnTo>
                  <a:lnTo>
                    <a:pt x="51" y="32"/>
                  </a:lnTo>
                  <a:lnTo>
                    <a:pt x="44" y="35"/>
                  </a:lnTo>
                  <a:lnTo>
                    <a:pt x="39" y="33"/>
                  </a:lnTo>
                  <a:lnTo>
                    <a:pt x="34" y="29"/>
                  </a:lnTo>
                  <a:lnTo>
                    <a:pt x="28" y="26"/>
                  </a:lnTo>
                  <a:lnTo>
                    <a:pt x="22" y="21"/>
                  </a:lnTo>
                  <a:lnTo>
                    <a:pt x="15" y="16"/>
                  </a:lnTo>
                  <a:lnTo>
                    <a:pt x="10" y="11"/>
                  </a:lnTo>
                  <a:lnTo>
                    <a:pt x="5" y="7"/>
                  </a:lnTo>
                  <a:lnTo>
                    <a:pt x="0" y="4"/>
                  </a:lnTo>
                  <a:lnTo>
                    <a:pt x="8" y="1"/>
                  </a:lnTo>
                  <a:lnTo>
                    <a:pt x="18" y="0"/>
                  </a:lnTo>
                  <a:lnTo>
                    <a:pt x="29" y="1"/>
                  </a:lnTo>
                  <a:lnTo>
                    <a:pt x="40" y="3"/>
                  </a:lnTo>
                  <a:lnTo>
                    <a:pt x="51" y="5"/>
                  </a:lnTo>
                  <a:lnTo>
                    <a:pt x="61" y="9"/>
                  </a:lnTo>
                  <a:lnTo>
                    <a:pt x="70" y="14"/>
                  </a:lnTo>
                  <a:lnTo>
                    <a:pt x="78"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1" name="Freeform 1087">
              <a:extLst>
                <a:ext uri="{FF2B5EF4-FFF2-40B4-BE49-F238E27FC236}">
                  <a16:creationId xmlns:a16="http://schemas.microsoft.com/office/drawing/2014/main" id="{00000000-0008-0000-0800-000057040000}"/>
                </a:ext>
              </a:extLst>
            </xdr:cNvPr>
            <xdr:cNvSpPr>
              <a:spLocks/>
            </xdr:cNvSpPr>
          </xdr:nvSpPr>
          <xdr:spPr bwMode="auto">
            <a:xfrm>
              <a:off x="598" y="740"/>
              <a:ext cx="416" cy="307"/>
            </a:xfrm>
            <a:custGeom>
              <a:avLst/>
              <a:gdLst>
                <a:gd name="T0" fmla="*/ 391 w 833"/>
                <a:gd name="T1" fmla="*/ 31 h 615"/>
                <a:gd name="T2" fmla="*/ 399 w 833"/>
                <a:gd name="T3" fmla="*/ 44 h 615"/>
                <a:gd name="T4" fmla="*/ 407 w 833"/>
                <a:gd name="T5" fmla="*/ 56 h 615"/>
                <a:gd name="T6" fmla="*/ 414 w 833"/>
                <a:gd name="T7" fmla="*/ 67 h 615"/>
                <a:gd name="T8" fmla="*/ 407 w 833"/>
                <a:gd name="T9" fmla="*/ 92 h 615"/>
                <a:gd name="T10" fmla="*/ 378 w 833"/>
                <a:gd name="T11" fmla="*/ 130 h 615"/>
                <a:gd name="T12" fmla="*/ 338 w 833"/>
                <a:gd name="T13" fmla="*/ 168 h 615"/>
                <a:gd name="T14" fmla="*/ 290 w 833"/>
                <a:gd name="T15" fmla="*/ 205 h 615"/>
                <a:gd name="T16" fmla="*/ 237 w 833"/>
                <a:gd name="T17" fmla="*/ 238 h 615"/>
                <a:gd name="T18" fmla="*/ 183 w 833"/>
                <a:gd name="T19" fmla="*/ 266 h 615"/>
                <a:gd name="T20" fmla="*/ 130 w 833"/>
                <a:gd name="T21" fmla="*/ 288 h 615"/>
                <a:gd name="T22" fmla="*/ 82 w 833"/>
                <a:gd name="T23" fmla="*/ 303 h 615"/>
                <a:gd name="T24" fmla="*/ 55 w 833"/>
                <a:gd name="T25" fmla="*/ 306 h 615"/>
                <a:gd name="T26" fmla="*/ 47 w 833"/>
                <a:gd name="T27" fmla="*/ 302 h 615"/>
                <a:gd name="T28" fmla="*/ 39 w 833"/>
                <a:gd name="T29" fmla="*/ 290 h 615"/>
                <a:gd name="T30" fmla="*/ 29 w 833"/>
                <a:gd name="T31" fmla="*/ 274 h 615"/>
                <a:gd name="T32" fmla="*/ 20 w 833"/>
                <a:gd name="T33" fmla="*/ 259 h 615"/>
                <a:gd name="T34" fmla="*/ 7 w 833"/>
                <a:gd name="T35" fmla="*/ 244 h 615"/>
                <a:gd name="T36" fmla="*/ 0 w 833"/>
                <a:gd name="T37" fmla="*/ 236 h 615"/>
                <a:gd name="T38" fmla="*/ 0 w 833"/>
                <a:gd name="T39" fmla="*/ 235 h 615"/>
                <a:gd name="T40" fmla="*/ 26 w 833"/>
                <a:gd name="T41" fmla="*/ 234 h 615"/>
                <a:gd name="T42" fmla="*/ 82 w 833"/>
                <a:gd name="T43" fmla="*/ 225 h 615"/>
                <a:gd name="T44" fmla="*/ 139 w 833"/>
                <a:gd name="T45" fmla="*/ 205 h 615"/>
                <a:gd name="T46" fmla="*/ 196 w 833"/>
                <a:gd name="T47" fmla="*/ 176 h 615"/>
                <a:gd name="T48" fmla="*/ 249 w 833"/>
                <a:gd name="T49" fmla="*/ 141 h 615"/>
                <a:gd name="T50" fmla="*/ 297 w 833"/>
                <a:gd name="T51" fmla="*/ 101 h 615"/>
                <a:gd name="T52" fmla="*/ 336 w 833"/>
                <a:gd name="T53" fmla="*/ 60 h 615"/>
                <a:gd name="T54" fmla="*/ 364 w 833"/>
                <a:gd name="T55" fmla="*/ 20 h 615"/>
                <a:gd name="T56" fmla="*/ 376 w 833"/>
                <a:gd name="T57" fmla="*/ 2 h 615"/>
                <a:gd name="T58" fmla="*/ 379 w 833"/>
                <a:gd name="T59" fmla="*/ 8 h 615"/>
                <a:gd name="T60" fmla="*/ 382 w 833"/>
                <a:gd name="T61" fmla="*/ 15 h 615"/>
                <a:gd name="T62" fmla="*/ 385 w 833"/>
                <a:gd name="T63" fmla="*/ 21 h 615"/>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Lst>
              <a:ahLst/>
              <a:cxnLst>
                <a:cxn ang="T64">
                  <a:pos x="T0" y="T1"/>
                </a:cxn>
                <a:cxn ang="T65">
                  <a:pos x="T2" y="T3"/>
                </a:cxn>
                <a:cxn ang="T66">
                  <a:pos x="T4" y="T5"/>
                </a:cxn>
                <a:cxn ang="T67">
                  <a:pos x="T6" y="T7"/>
                </a:cxn>
                <a:cxn ang="T68">
                  <a:pos x="T8" y="T9"/>
                </a:cxn>
                <a:cxn ang="T69">
                  <a:pos x="T10" y="T11"/>
                </a:cxn>
                <a:cxn ang="T70">
                  <a:pos x="T12" y="T13"/>
                </a:cxn>
                <a:cxn ang="T71">
                  <a:pos x="T14" y="T15"/>
                </a:cxn>
                <a:cxn ang="T72">
                  <a:pos x="T16" y="T17"/>
                </a:cxn>
                <a:cxn ang="T73">
                  <a:pos x="T18" y="T19"/>
                </a:cxn>
                <a:cxn ang="T74">
                  <a:pos x="T20" y="T21"/>
                </a:cxn>
                <a:cxn ang="T75">
                  <a:pos x="T22" y="T23"/>
                </a:cxn>
                <a:cxn ang="T76">
                  <a:pos x="T24" y="T25"/>
                </a:cxn>
                <a:cxn ang="T77">
                  <a:pos x="T26" y="T27"/>
                </a:cxn>
                <a:cxn ang="T78">
                  <a:pos x="T28" y="T29"/>
                </a:cxn>
                <a:cxn ang="T79">
                  <a:pos x="T30" y="T31"/>
                </a:cxn>
                <a:cxn ang="T80">
                  <a:pos x="T32" y="T33"/>
                </a:cxn>
                <a:cxn ang="T81">
                  <a:pos x="T34" y="T35"/>
                </a:cxn>
                <a:cxn ang="T82">
                  <a:pos x="T36" y="T37"/>
                </a:cxn>
                <a:cxn ang="T83">
                  <a:pos x="T38" y="T39"/>
                </a:cxn>
                <a:cxn ang="T84">
                  <a:pos x="T40" y="T41"/>
                </a:cxn>
                <a:cxn ang="T85">
                  <a:pos x="T42" y="T43"/>
                </a:cxn>
                <a:cxn ang="T86">
                  <a:pos x="T44" y="T45"/>
                </a:cxn>
                <a:cxn ang="T87">
                  <a:pos x="T46" y="T47"/>
                </a:cxn>
                <a:cxn ang="T88">
                  <a:pos x="T48" y="T49"/>
                </a:cxn>
                <a:cxn ang="T89">
                  <a:pos x="T50" y="T51"/>
                </a:cxn>
                <a:cxn ang="T90">
                  <a:pos x="T52" y="T53"/>
                </a:cxn>
                <a:cxn ang="T91">
                  <a:pos x="T54" y="T55"/>
                </a:cxn>
                <a:cxn ang="T92">
                  <a:pos x="T56" y="T57"/>
                </a:cxn>
                <a:cxn ang="T93">
                  <a:pos x="T58" y="T59"/>
                </a:cxn>
                <a:cxn ang="T94">
                  <a:pos x="T60" y="T61"/>
                </a:cxn>
                <a:cxn ang="T95">
                  <a:pos x="T62" y="T63"/>
                </a:cxn>
              </a:cxnLst>
              <a:rect l="0" t="0" r="r" b="b"/>
              <a:pathLst>
                <a:path w="833" h="615">
                  <a:moveTo>
                    <a:pt x="773" y="49"/>
                  </a:moveTo>
                  <a:lnTo>
                    <a:pt x="782" y="63"/>
                  </a:lnTo>
                  <a:lnTo>
                    <a:pt x="791" y="76"/>
                  </a:lnTo>
                  <a:lnTo>
                    <a:pt x="799" y="89"/>
                  </a:lnTo>
                  <a:lnTo>
                    <a:pt x="808" y="101"/>
                  </a:lnTo>
                  <a:lnTo>
                    <a:pt x="815" y="113"/>
                  </a:lnTo>
                  <a:lnTo>
                    <a:pt x="823" y="124"/>
                  </a:lnTo>
                  <a:lnTo>
                    <a:pt x="829" y="135"/>
                  </a:lnTo>
                  <a:lnTo>
                    <a:pt x="833" y="146"/>
                  </a:lnTo>
                  <a:lnTo>
                    <a:pt x="814" y="184"/>
                  </a:lnTo>
                  <a:lnTo>
                    <a:pt x="788" y="222"/>
                  </a:lnTo>
                  <a:lnTo>
                    <a:pt x="756" y="261"/>
                  </a:lnTo>
                  <a:lnTo>
                    <a:pt x="718" y="299"/>
                  </a:lnTo>
                  <a:lnTo>
                    <a:pt x="676" y="337"/>
                  </a:lnTo>
                  <a:lnTo>
                    <a:pt x="630" y="374"/>
                  </a:lnTo>
                  <a:lnTo>
                    <a:pt x="580" y="410"/>
                  </a:lnTo>
                  <a:lnTo>
                    <a:pt x="529" y="444"/>
                  </a:lnTo>
                  <a:lnTo>
                    <a:pt x="475" y="477"/>
                  </a:lnTo>
                  <a:lnTo>
                    <a:pt x="420" y="506"/>
                  </a:lnTo>
                  <a:lnTo>
                    <a:pt x="367" y="533"/>
                  </a:lnTo>
                  <a:lnTo>
                    <a:pt x="313" y="557"/>
                  </a:lnTo>
                  <a:lnTo>
                    <a:pt x="261" y="577"/>
                  </a:lnTo>
                  <a:lnTo>
                    <a:pt x="211" y="594"/>
                  </a:lnTo>
                  <a:lnTo>
                    <a:pt x="165" y="607"/>
                  </a:lnTo>
                  <a:lnTo>
                    <a:pt x="121" y="615"/>
                  </a:lnTo>
                  <a:lnTo>
                    <a:pt x="111" y="613"/>
                  </a:lnTo>
                  <a:lnTo>
                    <a:pt x="101" y="610"/>
                  </a:lnTo>
                  <a:lnTo>
                    <a:pt x="94" y="605"/>
                  </a:lnTo>
                  <a:lnTo>
                    <a:pt x="89" y="598"/>
                  </a:lnTo>
                  <a:lnTo>
                    <a:pt x="78" y="581"/>
                  </a:lnTo>
                  <a:lnTo>
                    <a:pt x="68" y="564"/>
                  </a:lnTo>
                  <a:lnTo>
                    <a:pt x="59" y="548"/>
                  </a:lnTo>
                  <a:lnTo>
                    <a:pt x="50" y="533"/>
                  </a:lnTo>
                  <a:lnTo>
                    <a:pt x="40" y="519"/>
                  </a:lnTo>
                  <a:lnTo>
                    <a:pt x="29" y="503"/>
                  </a:lnTo>
                  <a:lnTo>
                    <a:pt x="15" y="489"/>
                  </a:lnTo>
                  <a:lnTo>
                    <a:pt x="0" y="473"/>
                  </a:lnTo>
                  <a:lnTo>
                    <a:pt x="0" y="472"/>
                  </a:lnTo>
                  <a:lnTo>
                    <a:pt x="0" y="471"/>
                  </a:lnTo>
                  <a:lnTo>
                    <a:pt x="0" y="469"/>
                  </a:lnTo>
                  <a:lnTo>
                    <a:pt x="53" y="469"/>
                  </a:lnTo>
                  <a:lnTo>
                    <a:pt x="108" y="463"/>
                  </a:lnTo>
                  <a:lnTo>
                    <a:pt x="164" y="450"/>
                  </a:lnTo>
                  <a:lnTo>
                    <a:pt x="221" y="433"/>
                  </a:lnTo>
                  <a:lnTo>
                    <a:pt x="278" y="410"/>
                  </a:lnTo>
                  <a:lnTo>
                    <a:pt x="336" y="383"/>
                  </a:lnTo>
                  <a:lnTo>
                    <a:pt x="392" y="352"/>
                  </a:lnTo>
                  <a:lnTo>
                    <a:pt x="447" y="318"/>
                  </a:lnTo>
                  <a:lnTo>
                    <a:pt x="499" y="282"/>
                  </a:lnTo>
                  <a:lnTo>
                    <a:pt x="547" y="243"/>
                  </a:lnTo>
                  <a:lnTo>
                    <a:pt x="594" y="203"/>
                  </a:lnTo>
                  <a:lnTo>
                    <a:pt x="635" y="162"/>
                  </a:lnTo>
                  <a:lnTo>
                    <a:pt x="672" y="121"/>
                  </a:lnTo>
                  <a:lnTo>
                    <a:pt x="703" y="79"/>
                  </a:lnTo>
                  <a:lnTo>
                    <a:pt x="729" y="40"/>
                  </a:lnTo>
                  <a:lnTo>
                    <a:pt x="748" y="0"/>
                  </a:lnTo>
                  <a:lnTo>
                    <a:pt x="752" y="4"/>
                  </a:lnTo>
                  <a:lnTo>
                    <a:pt x="756" y="10"/>
                  </a:lnTo>
                  <a:lnTo>
                    <a:pt x="759" y="17"/>
                  </a:lnTo>
                  <a:lnTo>
                    <a:pt x="762" y="24"/>
                  </a:lnTo>
                  <a:lnTo>
                    <a:pt x="764" y="30"/>
                  </a:lnTo>
                  <a:lnTo>
                    <a:pt x="767" y="37"/>
                  </a:lnTo>
                  <a:lnTo>
                    <a:pt x="771" y="43"/>
                  </a:lnTo>
                  <a:lnTo>
                    <a:pt x="773" y="49"/>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2" name="Freeform 1088">
              <a:extLst>
                <a:ext uri="{FF2B5EF4-FFF2-40B4-BE49-F238E27FC236}">
                  <a16:creationId xmlns:a16="http://schemas.microsoft.com/office/drawing/2014/main" id="{00000000-0008-0000-0800-000058040000}"/>
                </a:ext>
              </a:extLst>
            </xdr:cNvPr>
            <xdr:cNvSpPr>
              <a:spLocks/>
            </xdr:cNvSpPr>
          </xdr:nvSpPr>
          <xdr:spPr bwMode="auto">
            <a:xfrm>
              <a:off x="793" y="745"/>
              <a:ext cx="34" cy="22"/>
            </a:xfrm>
            <a:custGeom>
              <a:avLst/>
              <a:gdLst>
                <a:gd name="T0" fmla="*/ 34 w 69"/>
                <a:gd name="T1" fmla="*/ 17 h 45"/>
                <a:gd name="T2" fmla="*/ 32 w 69"/>
                <a:gd name="T3" fmla="*/ 19 h 45"/>
                <a:gd name="T4" fmla="*/ 28 w 69"/>
                <a:gd name="T5" fmla="*/ 21 h 45"/>
                <a:gd name="T6" fmla="*/ 25 w 69"/>
                <a:gd name="T7" fmla="*/ 22 h 45"/>
                <a:gd name="T8" fmla="*/ 21 w 69"/>
                <a:gd name="T9" fmla="*/ 22 h 45"/>
                <a:gd name="T10" fmla="*/ 19 w 69"/>
                <a:gd name="T11" fmla="*/ 19 h 45"/>
                <a:gd name="T12" fmla="*/ 16 w 69"/>
                <a:gd name="T13" fmla="*/ 17 h 45"/>
                <a:gd name="T14" fmla="*/ 13 w 69"/>
                <a:gd name="T15" fmla="*/ 15 h 45"/>
                <a:gd name="T16" fmla="*/ 10 w 69"/>
                <a:gd name="T17" fmla="*/ 14 h 45"/>
                <a:gd name="T18" fmla="*/ 7 w 69"/>
                <a:gd name="T19" fmla="*/ 12 h 45"/>
                <a:gd name="T20" fmla="*/ 4 w 69"/>
                <a:gd name="T21" fmla="*/ 10 h 45"/>
                <a:gd name="T22" fmla="*/ 1 w 69"/>
                <a:gd name="T23" fmla="*/ 8 h 45"/>
                <a:gd name="T24" fmla="*/ 0 w 69"/>
                <a:gd name="T25" fmla="*/ 6 h 45"/>
                <a:gd name="T26" fmla="*/ 3 w 69"/>
                <a:gd name="T27" fmla="*/ 2 h 45"/>
                <a:gd name="T28" fmla="*/ 7 w 69"/>
                <a:gd name="T29" fmla="*/ 0 h 45"/>
                <a:gd name="T30" fmla="*/ 12 w 69"/>
                <a:gd name="T31" fmla="*/ 0 h 45"/>
                <a:gd name="T32" fmla="*/ 16 w 69"/>
                <a:gd name="T33" fmla="*/ 1 h 45"/>
                <a:gd name="T34" fmla="*/ 21 w 69"/>
                <a:gd name="T35" fmla="*/ 4 h 45"/>
                <a:gd name="T36" fmla="*/ 26 w 69"/>
                <a:gd name="T37" fmla="*/ 7 h 45"/>
                <a:gd name="T38" fmla="*/ 30 w 69"/>
                <a:gd name="T39" fmla="*/ 11 h 45"/>
                <a:gd name="T40" fmla="*/ 34 w 69"/>
                <a:gd name="T41" fmla="*/ 17 h 45"/>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69" h="45">
                  <a:moveTo>
                    <a:pt x="69" y="34"/>
                  </a:moveTo>
                  <a:lnTo>
                    <a:pt x="64" y="38"/>
                  </a:lnTo>
                  <a:lnTo>
                    <a:pt x="56" y="43"/>
                  </a:lnTo>
                  <a:lnTo>
                    <a:pt x="50" y="45"/>
                  </a:lnTo>
                  <a:lnTo>
                    <a:pt x="43" y="44"/>
                  </a:lnTo>
                  <a:lnTo>
                    <a:pt x="39" y="39"/>
                  </a:lnTo>
                  <a:lnTo>
                    <a:pt x="33" y="34"/>
                  </a:lnTo>
                  <a:lnTo>
                    <a:pt x="26" y="31"/>
                  </a:lnTo>
                  <a:lnTo>
                    <a:pt x="20" y="28"/>
                  </a:lnTo>
                  <a:lnTo>
                    <a:pt x="14" y="24"/>
                  </a:lnTo>
                  <a:lnTo>
                    <a:pt x="8" y="21"/>
                  </a:lnTo>
                  <a:lnTo>
                    <a:pt x="3" y="17"/>
                  </a:lnTo>
                  <a:lnTo>
                    <a:pt x="0" y="12"/>
                  </a:lnTo>
                  <a:lnTo>
                    <a:pt x="6" y="5"/>
                  </a:lnTo>
                  <a:lnTo>
                    <a:pt x="14" y="1"/>
                  </a:lnTo>
                  <a:lnTo>
                    <a:pt x="24" y="0"/>
                  </a:lnTo>
                  <a:lnTo>
                    <a:pt x="33" y="3"/>
                  </a:lnTo>
                  <a:lnTo>
                    <a:pt x="43" y="8"/>
                  </a:lnTo>
                  <a:lnTo>
                    <a:pt x="53" y="15"/>
                  </a:lnTo>
                  <a:lnTo>
                    <a:pt x="61" y="23"/>
                  </a:lnTo>
                  <a:lnTo>
                    <a:pt x="69" y="34"/>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3" name="Freeform 1089">
              <a:extLst>
                <a:ext uri="{FF2B5EF4-FFF2-40B4-BE49-F238E27FC236}">
                  <a16:creationId xmlns:a16="http://schemas.microsoft.com/office/drawing/2014/main" id="{00000000-0008-0000-0800-000059040000}"/>
                </a:ext>
              </a:extLst>
            </xdr:cNvPr>
            <xdr:cNvSpPr>
              <a:spLocks/>
            </xdr:cNvSpPr>
          </xdr:nvSpPr>
          <xdr:spPr bwMode="auto">
            <a:xfrm>
              <a:off x="409" y="752"/>
              <a:ext cx="28" cy="21"/>
            </a:xfrm>
            <a:custGeom>
              <a:avLst/>
              <a:gdLst>
                <a:gd name="T0" fmla="*/ 28 w 56"/>
                <a:gd name="T1" fmla="*/ 0 h 41"/>
                <a:gd name="T2" fmla="*/ 27 w 56"/>
                <a:gd name="T3" fmla="*/ 2 h 41"/>
                <a:gd name="T4" fmla="*/ 25 w 56"/>
                <a:gd name="T5" fmla="*/ 5 h 41"/>
                <a:gd name="T6" fmla="*/ 22 w 56"/>
                <a:gd name="T7" fmla="*/ 9 h 41"/>
                <a:gd name="T8" fmla="*/ 18 w 56"/>
                <a:gd name="T9" fmla="*/ 12 h 41"/>
                <a:gd name="T10" fmla="*/ 14 w 56"/>
                <a:gd name="T11" fmla="*/ 15 h 41"/>
                <a:gd name="T12" fmla="*/ 9 w 56"/>
                <a:gd name="T13" fmla="*/ 18 h 41"/>
                <a:gd name="T14" fmla="*/ 5 w 56"/>
                <a:gd name="T15" fmla="*/ 20 h 41"/>
                <a:gd name="T16" fmla="*/ 0 w 56"/>
                <a:gd name="T17" fmla="*/ 21 h 41"/>
                <a:gd name="T18" fmla="*/ 2 w 56"/>
                <a:gd name="T19" fmla="*/ 18 h 41"/>
                <a:gd name="T20" fmla="*/ 5 w 56"/>
                <a:gd name="T21" fmla="*/ 15 h 41"/>
                <a:gd name="T22" fmla="*/ 8 w 56"/>
                <a:gd name="T23" fmla="*/ 12 h 41"/>
                <a:gd name="T24" fmla="*/ 13 w 56"/>
                <a:gd name="T25" fmla="*/ 9 h 41"/>
                <a:gd name="T26" fmla="*/ 17 w 56"/>
                <a:gd name="T27" fmla="*/ 6 h 41"/>
                <a:gd name="T28" fmla="*/ 21 w 56"/>
                <a:gd name="T29" fmla="*/ 4 h 41"/>
                <a:gd name="T30" fmla="*/ 25 w 56"/>
                <a:gd name="T31" fmla="*/ 2 h 41"/>
                <a:gd name="T32" fmla="*/ 28 w 56"/>
                <a:gd name="T33" fmla="*/ 0 h 4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56" h="41">
                  <a:moveTo>
                    <a:pt x="56" y="0"/>
                  </a:moveTo>
                  <a:lnTo>
                    <a:pt x="53" y="4"/>
                  </a:lnTo>
                  <a:lnTo>
                    <a:pt x="50" y="10"/>
                  </a:lnTo>
                  <a:lnTo>
                    <a:pt x="43" y="17"/>
                  </a:lnTo>
                  <a:lnTo>
                    <a:pt x="36" y="24"/>
                  </a:lnTo>
                  <a:lnTo>
                    <a:pt x="27" y="30"/>
                  </a:lnTo>
                  <a:lnTo>
                    <a:pt x="17" y="36"/>
                  </a:lnTo>
                  <a:lnTo>
                    <a:pt x="9" y="40"/>
                  </a:lnTo>
                  <a:lnTo>
                    <a:pt x="0" y="41"/>
                  </a:lnTo>
                  <a:lnTo>
                    <a:pt x="4" y="35"/>
                  </a:lnTo>
                  <a:lnTo>
                    <a:pt x="9" y="29"/>
                  </a:lnTo>
                  <a:lnTo>
                    <a:pt x="16" y="23"/>
                  </a:lnTo>
                  <a:lnTo>
                    <a:pt x="25" y="17"/>
                  </a:lnTo>
                  <a:lnTo>
                    <a:pt x="33" y="12"/>
                  </a:lnTo>
                  <a:lnTo>
                    <a:pt x="42" y="7"/>
                  </a:lnTo>
                  <a:lnTo>
                    <a:pt x="50" y="4"/>
                  </a:lnTo>
                  <a:lnTo>
                    <a:pt x="56" y="0"/>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4" name="Freeform 1090">
              <a:extLst>
                <a:ext uri="{FF2B5EF4-FFF2-40B4-BE49-F238E27FC236}">
                  <a16:creationId xmlns:a16="http://schemas.microsoft.com/office/drawing/2014/main" id="{00000000-0008-0000-0800-00005A040000}"/>
                </a:ext>
              </a:extLst>
            </xdr:cNvPr>
            <xdr:cNvSpPr>
              <a:spLocks/>
            </xdr:cNvSpPr>
          </xdr:nvSpPr>
          <xdr:spPr bwMode="auto">
            <a:xfrm>
              <a:off x="796" y="762"/>
              <a:ext cx="12" cy="7"/>
            </a:xfrm>
            <a:custGeom>
              <a:avLst/>
              <a:gdLst>
                <a:gd name="T0" fmla="*/ 12 w 24"/>
                <a:gd name="T1" fmla="*/ 6 h 16"/>
                <a:gd name="T2" fmla="*/ 10 w 24"/>
                <a:gd name="T3" fmla="*/ 7 h 16"/>
                <a:gd name="T4" fmla="*/ 7 w 24"/>
                <a:gd name="T5" fmla="*/ 7 h 16"/>
                <a:gd name="T6" fmla="*/ 4 w 24"/>
                <a:gd name="T7" fmla="*/ 7 h 16"/>
                <a:gd name="T8" fmla="*/ 2 w 24"/>
                <a:gd name="T9" fmla="*/ 7 h 16"/>
                <a:gd name="T10" fmla="*/ 0 w 24"/>
                <a:gd name="T11" fmla="*/ 3 h 16"/>
                <a:gd name="T12" fmla="*/ 2 w 24"/>
                <a:gd name="T13" fmla="*/ 1 h 16"/>
                <a:gd name="T14" fmla="*/ 4 w 24"/>
                <a:gd name="T15" fmla="*/ 0 h 16"/>
                <a:gd name="T16" fmla="*/ 7 w 24"/>
                <a:gd name="T17" fmla="*/ 0 h 16"/>
                <a:gd name="T18" fmla="*/ 8 w 24"/>
                <a:gd name="T19" fmla="*/ 2 h 16"/>
                <a:gd name="T20" fmla="*/ 10 w 24"/>
                <a:gd name="T21" fmla="*/ 3 h 16"/>
                <a:gd name="T22" fmla="*/ 11 w 24"/>
                <a:gd name="T23" fmla="*/ 4 h 16"/>
                <a:gd name="T24" fmla="*/ 12 w 24"/>
                <a:gd name="T25" fmla="*/ 6 h 1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24" h="16">
                  <a:moveTo>
                    <a:pt x="24" y="13"/>
                  </a:moveTo>
                  <a:lnTo>
                    <a:pt x="19" y="15"/>
                  </a:lnTo>
                  <a:lnTo>
                    <a:pt x="14" y="16"/>
                  </a:lnTo>
                  <a:lnTo>
                    <a:pt x="8" y="15"/>
                  </a:lnTo>
                  <a:lnTo>
                    <a:pt x="3" y="15"/>
                  </a:lnTo>
                  <a:lnTo>
                    <a:pt x="0" y="7"/>
                  </a:lnTo>
                  <a:lnTo>
                    <a:pt x="3" y="3"/>
                  </a:lnTo>
                  <a:lnTo>
                    <a:pt x="8" y="0"/>
                  </a:lnTo>
                  <a:lnTo>
                    <a:pt x="13" y="1"/>
                  </a:lnTo>
                  <a:lnTo>
                    <a:pt x="15" y="4"/>
                  </a:lnTo>
                  <a:lnTo>
                    <a:pt x="19" y="7"/>
                  </a:lnTo>
                  <a:lnTo>
                    <a:pt x="22" y="10"/>
                  </a:lnTo>
                  <a:lnTo>
                    <a:pt x="24" y="13"/>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5" name="Freeform 1091">
              <a:extLst>
                <a:ext uri="{FF2B5EF4-FFF2-40B4-BE49-F238E27FC236}">
                  <a16:creationId xmlns:a16="http://schemas.microsoft.com/office/drawing/2014/main" id="{00000000-0008-0000-0800-00005B040000}"/>
                </a:ext>
              </a:extLst>
            </xdr:cNvPr>
            <xdr:cNvSpPr>
              <a:spLocks/>
            </xdr:cNvSpPr>
          </xdr:nvSpPr>
          <xdr:spPr bwMode="auto">
            <a:xfrm>
              <a:off x="576" y="766"/>
              <a:ext cx="95" cy="94"/>
            </a:xfrm>
            <a:custGeom>
              <a:avLst/>
              <a:gdLst>
                <a:gd name="T0" fmla="*/ 89 w 189"/>
                <a:gd name="T1" fmla="*/ 27 h 188"/>
                <a:gd name="T2" fmla="*/ 89 w 189"/>
                <a:gd name="T3" fmla="*/ 45 h 188"/>
                <a:gd name="T4" fmla="*/ 91 w 189"/>
                <a:gd name="T5" fmla="*/ 63 h 188"/>
                <a:gd name="T6" fmla="*/ 94 w 189"/>
                <a:gd name="T7" fmla="*/ 81 h 188"/>
                <a:gd name="T8" fmla="*/ 85 w 189"/>
                <a:gd name="T9" fmla="*/ 94 h 188"/>
                <a:gd name="T10" fmla="*/ 66 w 189"/>
                <a:gd name="T11" fmla="*/ 93 h 188"/>
                <a:gd name="T12" fmla="*/ 47 w 189"/>
                <a:gd name="T13" fmla="*/ 86 h 188"/>
                <a:gd name="T14" fmla="*/ 29 w 189"/>
                <a:gd name="T15" fmla="*/ 79 h 188"/>
                <a:gd name="T16" fmla="*/ 16 w 189"/>
                <a:gd name="T17" fmla="*/ 78 h 188"/>
                <a:gd name="T18" fmla="*/ 11 w 189"/>
                <a:gd name="T19" fmla="*/ 78 h 188"/>
                <a:gd name="T20" fmla="*/ 7 w 189"/>
                <a:gd name="T21" fmla="*/ 78 h 188"/>
                <a:gd name="T22" fmla="*/ 2 w 189"/>
                <a:gd name="T23" fmla="*/ 78 h 188"/>
                <a:gd name="T24" fmla="*/ 0 w 189"/>
                <a:gd name="T25" fmla="*/ 71 h 188"/>
                <a:gd name="T26" fmla="*/ 7 w 189"/>
                <a:gd name="T27" fmla="*/ 73 h 188"/>
                <a:gd name="T28" fmla="*/ 19 w 189"/>
                <a:gd name="T29" fmla="*/ 74 h 188"/>
                <a:gd name="T30" fmla="*/ 34 w 189"/>
                <a:gd name="T31" fmla="*/ 79 h 188"/>
                <a:gd name="T32" fmla="*/ 49 w 189"/>
                <a:gd name="T33" fmla="*/ 83 h 188"/>
                <a:gd name="T34" fmla="*/ 64 w 189"/>
                <a:gd name="T35" fmla="*/ 87 h 188"/>
                <a:gd name="T36" fmla="*/ 75 w 189"/>
                <a:gd name="T37" fmla="*/ 89 h 188"/>
                <a:gd name="T38" fmla="*/ 81 w 189"/>
                <a:gd name="T39" fmla="*/ 85 h 188"/>
                <a:gd name="T40" fmla="*/ 81 w 189"/>
                <a:gd name="T41" fmla="*/ 81 h 188"/>
                <a:gd name="T42" fmla="*/ 73 w 189"/>
                <a:gd name="T43" fmla="*/ 84 h 188"/>
                <a:gd name="T44" fmla="*/ 72 w 189"/>
                <a:gd name="T45" fmla="*/ 76 h 188"/>
                <a:gd name="T46" fmla="*/ 74 w 189"/>
                <a:gd name="T47" fmla="*/ 61 h 188"/>
                <a:gd name="T48" fmla="*/ 72 w 189"/>
                <a:gd name="T49" fmla="*/ 45 h 188"/>
                <a:gd name="T50" fmla="*/ 67 w 189"/>
                <a:gd name="T51" fmla="*/ 32 h 188"/>
                <a:gd name="T52" fmla="*/ 66 w 189"/>
                <a:gd name="T53" fmla="*/ 25 h 188"/>
                <a:gd name="T54" fmla="*/ 72 w 189"/>
                <a:gd name="T55" fmla="*/ 24 h 188"/>
                <a:gd name="T56" fmla="*/ 79 w 189"/>
                <a:gd name="T57" fmla="*/ 25 h 188"/>
                <a:gd name="T58" fmla="*/ 86 w 189"/>
                <a:gd name="T59" fmla="*/ 28 h 188"/>
                <a:gd name="T60" fmla="*/ 87 w 189"/>
                <a:gd name="T61" fmla="*/ 25 h 188"/>
                <a:gd name="T62" fmla="*/ 84 w 189"/>
                <a:gd name="T63" fmla="*/ 22 h 188"/>
                <a:gd name="T64" fmla="*/ 79 w 189"/>
                <a:gd name="T65" fmla="*/ 20 h 188"/>
                <a:gd name="T66" fmla="*/ 71 w 189"/>
                <a:gd name="T67" fmla="*/ 19 h 188"/>
                <a:gd name="T68" fmla="*/ 62 w 189"/>
                <a:gd name="T69" fmla="*/ 19 h 188"/>
                <a:gd name="T70" fmla="*/ 54 w 189"/>
                <a:gd name="T71" fmla="*/ 21 h 188"/>
                <a:gd name="T72" fmla="*/ 49 w 189"/>
                <a:gd name="T73" fmla="*/ 22 h 188"/>
                <a:gd name="T74" fmla="*/ 38 w 189"/>
                <a:gd name="T75" fmla="*/ 26 h 188"/>
                <a:gd name="T76" fmla="*/ 23 w 189"/>
                <a:gd name="T77" fmla="*/ 33 h 188"/>
                <a:gd name="T78" fmla="*/ 11 w 189"/>
                <a:gd name="T79" fmla="*/ 38 h 188"/>
                <a:gd name="T80" fmla="*/ 7 w 189"/>
                <a:gd name="T81" fmla="*/ 35 h 188"/>
                <a:gd name="T82" fmla="*/ 6 w 189"/>
                <a:gd name="T83" fmla="*/ 28 h 188"/>
                <a:gd name="T84" fmla="*/ 11 w 189"/>
                <a:gd name="T85" fmla="*/ 22 h 188"/>
                <a:gd name="T86" fmla="*/ 16 w 189"/>
                <a:gd name="T87" fmla="*/ 18 h 188"/>
                <a:gd name="T88" fmla="*/ 23 w 189"/>
                <a:gd name="T89" fmla="*/ 13 h 188"/>
                <a:gd name="T90" fmla="*/ 35 w 189"/>
                <a:gd name="T91" fmla="*/ 7 h 188"/>
                <a:gd name="T92" fmla="*/ 49 w 189"/>
                <a:gd name="T93" fmla="*/ 2 h 188"/>
                <a:gd name="T94" fmla="*/ 62 w 189"/>
                <a:gd name="T95" fmla="*/ 0 h 188"/>
                <a:gd name="T96" fmla="*/ 69 w 189"/>
                <a:gd name="T97" fmla="*/ 2 h 188"/>
                <a:gd name="T98" fmla="*/ 76 w 189"/>
                <a:gd name="T99" fmla="*/ 6 h 188"/>
                <a:gd name="T100" fmla="*/ 82 w 189"/>
                <a:gd name="T101" fmla="*/ 10 h 188"/>
                <a:gd name="T102" fmla="*/ 88 w 189"/>
                <a:gd name="T103" fmla="*/ 15 h 188"/>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Lst>
              <a:ahLst/>
              <a:cxnLst>
                <a:cxn ang="T104">
                  <a:pos x="T0" y="T1"/>
                </a:cxn>
                <a:cxn ang="T105">
                  <a:pos x="T2" y="T3"/>
                </a:cxn>
                <a:cxn ang="T106">
                  <a:pos x="T4" y="T5"/>
                </a:cxn>
                <a:cxn ang="T107">
                  <a:pos x="T6" y="T7"/>
                </a:cxn>
                <a:cxn ang="T108">
                  <a:pos x="T8" y="T9"/>
                </a:cxn>
                <a:cxn ang="T109">
                  <a:pos x="T10" y="T11"/>
                </a:cxn>
                <a:cxn ang="T110">
                  <a:pos x="T12" y="T13"/>
                </a:cxn>
                <a:cxn ang="T111">
                  <a:pos x="T14" y="T15"/>
                </a:cxn>
                <a:cxn ang="T112">
                  <a:pos x="T16" y="T17"/>
                </a:cxn>
                <a:cxn ang="T113">
                  <a:pos x="T18" y="T19"/>
                </a:cxn>
                <a:cxn ang="T114">
                  <a:pos x="T20" y="T21"/>
                </a:cxn>
                <a:cxn ang="T115">
                  <a:pos x="T22" y="T23"/>
                </a:cxn>
                <a:cxn ang="T116">
                  <a:pos x="T24" y="T25"/>
                </a:cxn>
                <a:cxn ang="T117">
                  <a:pos x="T26" y="T27"/>
                </a:cxn>
                <a:cxn ang="T118">
                  <a:pos x="T28" y="T29"/>
                </a:cxn>
                <a:cxn ang="T119">
                  <a:pos x="T30" y="T31"/>
                </a:cxn>
                <a:cxn ang="T120">
                  <a:pos x="T32" y="T33"/>
                </a:cxn>
                <a:cxn ang="T121">
                  <a:pos x="T34" y="T35"/>
                </a:cxn>
                <a:cxn ang="T122">
                  <a:pos x="T36" y="T37"/>
                </a:cxn>
                <a:cxn ang="T123">
                  <a:pos x="T38" y="T39"/>
                </a:cxn>
                <a:cxn ang="T124">
                  <a:pos x="T40" y="T41"/>
                </a:cxn>
                <a:cxn ang="T125">
                  <a:pos x="T42" y="T43"/>
                </a:cxn>
                <a:cxn ang="T126">
                  <a:pos x="T44" y="T45"/>
                </a:cxn>
                <a:cxn ang="T127">
                  <a:pos x="T46" y="T47"/>
                </a:cxn>
                <a:cxn ang="T128">
                  <a:pos x="T48" y="T49"/>
                </a:cxn>
                <a:cxn ang="T129">
                  <a:pos x="T50" y="T51"/>
                </a:cxn>
                <a:cxn ang="T130">
                  <a:pos x="T52" y="T53"/>
                </a:cxn>
                <a:cxn ang="T131">
                  <a:pos x="T54" y="T55"/>
                </a:cxn>
                <a:cxn ang="T132">
                  <a:pos x="T56" y="T57"/>
                </a:cxn>
                <a:cxn ang="T133">
                  <a:pos x="T58" y="T59"/>
                </a:cxn>
                <a:cxn ang="T134">
                  <a:pos x="T60" y="T61"/>
                </a:cxn>
                <a:cxn ang="T135">
                  <a:pos x="T62" y="T63"/>
                </a:cxn>
                <a:cxn ang="T136">
                  <a:pos x="T64" y="T65"/>
                </a:cxn>
                <a:cxn ang="T137">
                  <a:pos x="T66" y="T67"/>
                </a:cxn>
                <a:cxn ang="T138">
                  <a:pos x="T68" y="T69"/>
                </a:cxn>
                <a:cxn ang="T139">
                  <a:pos x="T70" y="T71"/>
                </a:cxn>
                <a:cxn ang="T140">
                  <a:pos x="T72" y="T73"/>
                </a:cxn>
                <a:cxn ang="T141">
                  <a:pos x="T74" y="T75"/>
                </a:cxn>
                <a:cxn ang="T142">
                  <a:pos x="T76" y="T77"/>
                </a:cxn>
                <a:cxn ang="T143">
                  <a:pos x="T78" y="T79"/>
                </a:cxn>
                <a:cxn ang="T144">
                  <a:pos x="T80" y="T81"/>
                </a:cxn>
                <a:cxn ang="T145">
                  <a:pos x="T82" y="T83"/>
                </a:cxn>
                <a:cxn ang="T146">
                  <a:pos x="T84" y="T85"/>
                </a:cxn>
                <a:cxn ang="T147">
                  <a:pos x="T86" y="T87"/>
                </a:cxn>
                <a:cxn ang="T148">
                  <a:pos x="T88" y="T89"/>
                </a:cxn>
                <a:cxn ang="T149">
                  <a:pos x="T90" y="T91"/>
                </a:cxn>
                <a:cxn ang="T150">
                  <a:pos x="T92" y="T93"/>
                </a:cxn>
                <a:cxn ang="T151">
                  <a:pos x="T94" y="T95"/>
                </a:cxn>
                <a:cxn ang="T152">
                  <a:pos x="T96" y="T97"/>
                </a:cxn>
                <a:cxn ang="T153">
                  <a:pos x="T98" y="T99"/>
                </a:cxn>
                <a:cxn ang="T154">
                  <a:pos x="T100" y="T101"/>
                </a:cxn>
                <a:cxn ang="T155">
                  <a:pos x="T102" y="T103"/>
                </a:cxn>
              </a:cxnLst>
              <a:rect l="0" t="0" r="r" b="b"/>
              <a:pathLst>
                <a:path w="189" h="188">
                  <a:moveTo>
                    <a:pt x="180" y="35"/>
                  </a:moveTo>
                  <a:lnTo>
                    <a:pt x="177" y="53"/>
                  </a:lnTo>
                  <a:lnTo>
                    <a:pt x="177" y="71"/>
                  </a:lnTo>
                  <a:lnTo>
                    <a:pt x="177" y="89"/>
                  </a:lnTo>
                  <a:lnTo>
                    <a:pt x="179" y="107"/>
                  </a:lnTo>
                  <a:lnTo>
                    <a:pt x="182" y="126"/>
                  </a:lnTo>
                  <a:lnTo>
                    <a:pt x="185" y="144"/>
                  </a:lnTo>
                  <a:lnTo>
                    <a:pt x="188" y="161"/>
                  </a:lnTo>
                  <a:lnTo>
                    <a:pt x="189" y="179"/>
                  </a:lnTo>
                  <a:lnTo>
                    <a:pt x="169" y="187"/>
                  </a:lnTo>
                  <a:lnTo>
                    <a:pt x="149" y="188"/>
                  </a:lnTo>
                  <a:lnTo>
                    <a:pt x="131" y="186"/>
                  </a:lnTo>
                  <a:lnTo>
                    <a:pt x="113" y="180"/>
                  </a:lnTo>
                  <a:lnTo>
                    <a:pt x="94" y="172"/>
                  </a:lnTo>
                  <a:lnTo>
                    <a:pt x="76" y="164"/>
                  </a:lnTo>
                  <a:lnTo>
                    <a:pt x="57" y="158"/>
                  </a:lnTo>
                  <a:lnTo>
                    <a:pt x="37" y="156"/>
                  </a:lnTo>
                  <a:lnTo>
                    <a:pt x="32" y="156"/>
                  </a:lnTo>
                  <a:lnTo>
                    <a:pt x="27" y="156"/>
                  </a:lnTo>
                  <a:lnTo>
                    <a:pt x="22" y="156"/>
                  </a:lnTo>
                  <a:lnTo>
                    <a:pt x="18" y="156"/>
                  </a:lnTo>
                  <a:lnTo>
                    <a:pt x="13" y="156"/>
                  </a:lnTo>
                  <a:lnTo>
                    <a:pt x="8" y="155"/>
                  </a:lnTo>
                  <a:lnTo>
                    <a:pt x="4" y="155"/>
                  </a:lnTo>
                  <a:lnTo>
                    <a:pt x="0" y="153"/>
                  </a:lnTo>
                  <a:lnTo>
                    <a:pt x="0" y="142"/>
                  </a:lnTo>
                  <a:lnTo>
                    <a:pt x="6" y="142"/>
                  </a:lnTo>
                  <a:lnTo>
                    <a:pt x="13" y="145"/>
                  </a:lnTo>
                  <a:lnTo>
                    <a:pt x="22" y="142"/>
                  </a:lnTo>
                  <a:lnTo>
                    <a:pt x="37" y="147"/>
                  </a:lnTo>
                  <a:lnTo>
                    <a:pt x="52" y="152"/>
                  </a:lnTo>
                  <a:lnTo>
                    <a:pt x="67" y="157"/>
                  </a:lnTo>
                  <a:lnTo>
                    <a:pt x="82" y="161"/>
                  </a:lnTo>
                  <a:lnTo>
                    <a:pt x="97" y="165"/>
                  </a:lnTo>
                  <a:lnTo>
                    <a:pt x="112" y="170"/>
                  </a:lnTo>
                  <a:lnTo>
                    <a:pt x="127" y="174"/>
                  </a:lnTo>
                  <a:lnTo>
                    <a:pt x="142" y="179"/>
                  </a:lnTo>
                  <a:lnTo>
                    <a:pt x="149" y="178"/>
                  </a:lnTo>
                  <a:lnTo>
                    <a:pt x="157" y="174"/>
                  </a:lnTo>
                  <a:lnTo>
                    <a:pt x="162" y="169"/>
                  </a:lnTo>
                  <a:lnTo>
                    <a:pt x="167" y="163"/>
                  </a:lnTo>
                  <a:lnTo>
                    <a:pt x="161" y="161"/>
                  </a:lnTo>
                  <a:lnTo>
                    <a:pt x="153" y="163"/>
                  </a:lnTo>
                  <a:lnTo>
                    <a:pt x="146" y="167"/>
                  </a:lnTo>
                  <a:lnTo>
                    <a:pt x="139" y="164"/>
                  </a:lnTo>
                  <a:lnTo>
                    <a:pt x="144" y="151"/>
                  </a:lnTo>
                  <a:lnTo>
                    <a:pt x="147" y="136"/>
                  </a:lnTo>
                  <a:lnTo>
                    <a:pt x="148" y="122"/>
                  </a:lnTo>
                  <a:lnTo>
                    <a:pt x="148" y="106"/>
                  </a:lnTo>
                  <a:lnTo>
                    <a:pt x="144" y="90"/>
                  </a:lnTo>
                  <a:lnTo>
                    <a:pt x="141" y="76"/>
                  </a:lnTo>
                  <a:lnTo>
                    <a:pt x="133" y="63"/>
                  </a:lnTo>
                  <a:lnTo>
                    <a:pt x="126" y="52"/>
                  </a:lnTo>
                  <a:lnTo>
                    <a:pt x="131" y="49"/>
                  </a:lnTo>
                  <a:lnTo>
                    <a:pt x="137" y="48"/>
                  </a:lnTo>
                  <a:lnTo>
                    <a:pt x="144" y="48"/>
                  </a:lnTo>
                  <a:lnTo>
                    <a:pt x="151" y="48"/>
                  </a:lnTo>
                  <a:lnTo>
                    <a:pt x="157" y="50"/>
                  </a:lnTo>
                  <a:lnTo>
                    <a:pt x="164" y="53"/>
                  </a:lnTo>
                  <a:lnTo>
                    <a:pt x="171" y="55"/>
                  </a:lnTo>
                  <a:lnTo>
                    <a:pt x="175" y="59"/>
                  </a:lnTo>
                  <a:lnTo>
                    <a:pt x="173" y="50"/>
                  </a:lnTo>
                  <a:lnTo>
                    <a:pt x="171" y="47"/>
                  </a:lnTo>
                  <a:lnTo>
                    <a:pt x="167" y="44"/>
                  </a:lnTo>
                  <a:lnTo>
                    <a:pt x="164" y="42"/>
                  </a:lnTo>
                  <a:lnTo>
                    <a:pt x="157" y="40"/>
                  </a:lnTo>
                  <a:lnTo>
                    <a:pt x="149" y="37"/>
                  </a:lnTo>
                  <a:lnTo>
                    <a:pt x="141" y="37"/>
                  </a:lnTo>
                  <a:lnTo>
                    <a:pt x="133" y="37"/>
                  </a:lnTo>
                  <a:lnTo>
                    <a:pt x="124" y="38"/>
                  </a:lnTo>
                  <a:lnTo>
                    <a:pt x="116" y="40"/>
                  </a:lnTo>
                  <a:lnTo>
                    <a:pt x="108" y="42"/>
                  </a:lnTo>
                  <a:lnTo>
                    <a:pt x="101" y="43"/>
                  </a:lnTo>
                  <a:lnTo>
                    <a:pt x="98" y="43"/>
                  </a:lnTo>
                  <a:lnTo>
                    <a:pt x="88" y="47"/>
                  </a:lnTo>
                  <a:lnTo>
                    <a:pt x="76" y="52"/>
                  </a:lnTo>
                  <a:lnTo>
                    <a:pt x="61" y="58"/>
                  </a:lnTo>
                  <a:lnTo>
                    <a:pt x="46" y="65"/>
                  </a:lnTo>
                  <a:lnTo>
                    <a:pt x="32" y="71"/>
                  </a:lnTo>
                  <a:lnTo>
                    <a:pt x="22" y="75"/>
                  </a:lnTo>
                  <a:lnTo>
                    <a:pt x="17" y="77"/>
                  </a:lnTo>
                  <a:lnTo>
                    <a:pt x="13" y="70"/>
                  </a:lnTo>
                  <a:lnTo>
                    <a:pt x="12" y="63"/>
                  </a:lnTo>
                  <a:lnTo>
                    <a:pt x="12" y="55"/>
                  </a:lnTo>
                  <a:lnTo>
                    <a:pt x="16" y="49"/>
                  </a:lnTo>
                  <a:lnTo>
                    <a:pt x="21" y="43"/>
                  </a:lnTo>
                  <a:lnTo>
                    <a:pt x="26" y="38"/>
                  </a:lnTo>
                  <a:lnTo>
                    <a:pt x="32" y="35"/>
                  </a:lnTo>
                  <a:lnTo>
                    <a:pt x="40" y="32"/>
                  </a:lnTo>
                  <a:lnTo>
                    <a:pt x="46" y="26"/>
                  </a:lnTo>
                  <a:lnTo>
                    <a:pt x="57" y="20"/>
                  </a:lnTo>
                  <a:lnTo>
                    <a:pt x="70" y="14"/>
                  </a:lnTo>
                  <a:lnTo>
                    <a:pt x="85" y="8"/>
                  </a:lnTo>
                  <a:lnTo>
                    <a:pt x="98" y="3"/>
                  </a:lnTo>
                  <a:lnTo>
                    <a:pt x="112" y="1"/>
                  </a:lnTo>
                  <a:lnTo>
                    <a:pt x="123" y="0"/>
                  </a:lnTo>
                  <a:lnTo>
                    <a:pt x="131" y="1"/>
                  </a:lnTo>
                  <a:lnTo>
                    <a:pt x="138" y="4"/>
                  </a:lnTo>
                  <a:lnTo>
                    <a:pt x="144" y="8"/>
                  </a:lnTo>
                  <a:lnTo>
                    <a:pt x="152" y="12"/>
                  </a:lnTo>
                  <a:lnTo>
                    <a:pt x="158" y="15"/>
                  </a:lnTo>
                  <a:lnTo>
                    <a:pt x="164" y="19"/>
                  </a:lnTo>
                  <a:lnTo>
                    <a:pt x="171" y="24"/>
                  </a:lnTo>
                  <a:lnTo>
                    <a:pt x="175" y="29"/>
                  </a:lnTo>
                  <a:lnTo>
                    <a:pt x="180" y="35"/>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6" name="Freeform 1092">
              <a:extLst>
                <a:ext uri="{FF2B5EF4-FFF2-40B4-BE49-F238E27FC236}">
                  <a16:creationId xmlns:a16="http://schemas.microsoft.com/office/drawing/2014/main" id="{00000000-0008-0000-0800-00005C040000}"/>
                </a:ext>
              </a:extLst>
            </xdr:cNvPr>
            <xdr:cNvSpPr>
              <a:spLocks/>
            </xdr:cNvSpPr>
          </xdr:nvSpPr>
          <xdr:spPr bwMode="auto">
            <a:xfrm>
              <a:off x="412" y="770"/>
              <a:ext cx="98" cy="96"/>
            </a:xfrm>
            <a:custGeom>
              <a:avLst/>
              <a:gdLst>
                <a:gd name="T0" fmla="*/ 57 w 195"/>
                <a:gd name="T1" fmla="*/ 12 h 191"/>
                <a:gd name="T2" fmla="*/ 61 w 195"/>
                <a:gd name="T3" fmla="*/ 15 h 191"/>
                <a:gd name="T4" fmla="*/ 65 w 195"/>
                <a:gd name="T5" fmla="*/ 20 h 191"/>
                <a:gd name="T6" fmla="*/ 76 w 195"/>
                <a:gd name="T7" fmla="*/ 28 h 191"/>
                <a:gd name="T8" fmla="*/ 87 w 195"/>
                <a:gd name="T9" fmla="*/ 38 h 191"/>
                <a:gd name="T10" fmla="*/ 95 w 195"/>
                <a:gd name="T11" fmla="*/ 48 h 191"/>
                <a:gd name="T12" fmla="*/ 90 w 195"/>
                <a:gd name="T13" fmla="*/ 46 h 191"/>
                <a:gd name="T14" fmla="*/ 72 w 195"/>
                <a:gd name="T15" fmla="*/ 34 h 191"/>
                <a:gd name="T16" fmla="*/ 52 w 195"/>
                <a:gd name="T17" fmla="*/ 25 h 191"/>
                <a:gd name="T18" fmla="*/ 33 w 195"/>
                <a:gd name="T19" fmla="*/ 20 h 191"/>
                <a:gd name="T20" fmla="*/ 23 w 195"/>
                <a:gd name="T21" fmla="*/ 20 h 191"/>
                <a:gd name="T22" fmla="*/ 21 w 195"/>
                <a:gd name="T23" fmla="*/ 23 h 191"/>
                <a:gd name="T24" fmla="*/ 21 w 195"/>
                <a:gd name="T25" fmla="*/ 28 h 191"/>
                <a:gd name="T26" fmla="*/ 28 w 195"/>
                <a:gd name="T27" fmla="*/ 28 h 191"/>
                <a:gd name="T28" fmla="*/ 31 w 195"/>
                <a:gd name="T29" fmla="*/ 34 h 191"/>
                <a:gd name="T30" fmla="*/ 30 w 195"/>
                <a:gd name="T31" fmla="*/ 43 h 191"/>
                <a:gd name="T32" fmla="*/ 30 w 195"/>
                <a:gd name="T33" fmla="*/ 52 h 191"/>
                <a:gd name="T34" fmla="*/ 31 w 195"/>
                <a:gd name="T35" fmla="*/ 61 h 191"/>
                <a:gd name="T36" fmla="*/ 31 w 195"/>
                <a:gd name="T37" fmla="*/ 65 h 191"/>
                <a:gd name="T38" fmla="*/ 28 w 195"/>
                <a:gd name="T39" fmla="*/ 66 h 191"/>
                <a:gd name="T40" fmla="*/ 27 w 195"/>
                <a:gd name="T41" fmla="*/ 69 h 191"/>
                <a:gd name="T42" fmla="*/ 29 w 195"/>
                <a:gd name="T43" fmla="*/ 71 h 191"/>
                <a:gd name="T44" fmla="*/ 34 w 195"/>
                <a:gd name="T45" fmla="*/ 74 h 191"/>
                <a:gd name="T46" fmla="*/ 43 w 195"/>
                <a:gd name="T47" fmla="*/ 77 h 191"/>
                <a:gd name="T48" fmla="*/ 51 w 195"/>
                <a:gd name="T49" fmla="*/ 78 h 191"/>
                <a:gd name="T50" fmla="*/ 61 w 195"/>
                <a:gd name="T51" fmla="*/ 79 h 191"/>
                <a:gd name="T52" fmla="*/ 67 w 195"/>
                <a:gd name="T53" fmla="*/ 81 h 191"/>
                <a:gd name="T54" fmla="*/ 64 w 195"/>
                <a:gd name="T55" fmla="*/ 84 h 191"/>
                <a:gd name="T56" fmla="*/ 57 w 195"/>
                <a:gd name="T57" fmla="*/ 86 h 191"/>
                <a:gd name="T58" fmla="*/ 48 w 195"/>
                <a:gd name="T59" fmla="*/ 88 h 191"/>
                <a:gd name="T60" fmla="*/ 40 w 195"/>
                <a:gd name="T61" fmla="*/ 92 h 191"/>
                <a:gd name="T62" fmla="*/ 32 w 195"/>
                <a:gd name="T63" fmla="*/ 95 h 191"/>
                <a:gd name="T64" fmla="*/ 25 w 195"/>
                <a:gd name="T65" fmla="*/ 95 h 191"/>
                <a:gd name="T66" fmla="*/ 20 w 195"/>
                <a:gd name="T67" fmla="*/ 88 h 191"/>
                <a:gd name="T68" fmla="*/ 17 w 195"/>
                <a:gd name="T69" fmla="*/ 78 h 191"/>
                <a:gd name="T70" fmla="*/ 14 w 195"/>
                <a:gd name="T71" fmla="*/ 70 h 191"/>
                <a:gd name="T72" fmla="*/ 13 w 195"/>
                <a:gd name="T73" fmla="*/ 63 h 191"/>
                <a:gd name="T74" fmla="*/ 9 w 195"/>
                <a:gd name="T75" fmla="*/ 53 h 191"/>
                <a:gd name="T76" fmla="*/ 6 w 195"/>
                <a:gd name="T77" fmla="*/ 43 h 191"/>
                <a:gd name="T78" fmla="*/ 2 w 195"/>
                <a:gd name="T79" fmla="*/ 34 h 191"/>
                <a:gd name="T80" fmla="*/ 0 w 195"/>
                <a:gd name="T81" fmla="*/ 25 h 191"/>
                <a:gd name="T82" fmla="*/ 3 w 195"/>
                <a:gd name="T83" fmla="*/ 17 h 191"/>
                <a:gd name="T84" fmla="*/ 8 w 195"/>
                <a:gd name="T85" fmla="*/ 11 h 191"/>
                <a:gd name="T86" fmla="*/ 14 w 195"/>
                <a:gd name="T87" fmla="*/ 5 h 191"/>
                <a:gd name="T88" fmla="*/ 22 w 195"/>
                <a:gd name="T89" fmla="*/ 2 h 191"/>
                <a:gd name="T90" fmla="*/ 33 w 195"/>
                <a:gd name="T91" fmla="*/ 1 h 191"/>
                <a:gd name="T92" fmla="*/ 45 w 195"/>
                <a:gd name="T93" fmla="*/ 1 h 191"/>
                <a:gd name="T94" fmla="*/ 55 w 195"/>
                <a:gd name="T95" fmla="*/ 5 h 191"/>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0" t="0" r="r" b="b"/>
              <a:pathLst>
                <a:path w="195" h="191">
                  <a:moveTo>
                    <a:pt x="116" y="18"/>
                  </a:moveTo>
                  <a:lnTo>
                    <a:pt x="114" y="23"/>
                  </a:lnTo>
                  <a:lnTo>
                    <a:pt x="118" y="27"/>
                  </a:lnTo>
                  <a:lnTo>
                    <a:pt x="121" y="30"/>
                  </a:lnTo>
                  <a:lnTo>
                    <a:pt x="119" y="35"/>
                  </a:lnTo>
                  <a:lnTo>
                    <a:pt x="129" y="39"/>
                  </a:lnTo>
                  <a:lnTo>
                    <a:pt x="141" y="45"/>
                  </a:lnTo>
                  <a:lnTo>
                    <a:pt x="152" y="55"/>
                  </a:lnTo>
                  <a:lnTo>
                    <a:pt x="163" y="64"/>
                  </a:lnTo>
                  <a:lnTo>
                    <a:pt x="174" y="75"/>
                  </a:lnTo>
                  <a:lnTo>
                    <a:pt x="184" y="86"/>
                  </a:lnTo>
                  <a:lnTo>
                    <a:pt x="190" y="96"/>
                  </a:lnTo>
                  <a:lnTo>
                    <a:pt x="195" y="103"/>
                  </a:lnTo>
                  <a:lnTo>
                    <a:pt x="180" y="91"/>
                  </a:lnTo>
                  <a:lnTo>
                    <a:pt x="163" y="79"/>
                  </a:lnTo>
                  <a:lnTo>
                    <a:pt x="144" y="68"/>
                  </a:lnTo>
                  <a:lnTo>
                    <a:pt x="124" y="58"/>
                  </a:lnTo>
                  <a:lnTo>
                    <a:pt x="104" y="50"/>
                  </a:lnTo>
                  <a:lnTo>
                    <a:pt x="85" y="44"/>
                  </a:lnTo>
                  <a:lnTo>
                    <a:pt x="66" y="40"/>
                  </a:lnTo>
                  <a:lnTo>
                    <a:pt x="50" y="39"/>
                  </a:lnTo>
                  <a:lnTo>
                    <a:pt x="46" y="40"/>
                  </a:lnTo>
                  <a:lnTo>
                    <a:pt x="43" y="42"/>
                  </a:lnTo>
                  <a:lnTo>
                    <a:pt x="41" y="45"/>
                  </a:lnTo>
                  <a:lnTo>
                    <a:pt x="38" y="47"/>
                  </a:lnTo>
                  <a:lnTo>
                    <a:pt x="42" y="55"/>
                  </a:lnTo>
                  <a:lnTo>
                    <a:pt x="48" y="56"/>
                  </a:lnTo>
                  <a:lnTo>
                    <a:pt x="56" y="56"/>
                  </a:lnTo>
                  <a:lnTo>
                    <a:pt x="62" y="59"/>
                  </a:lnTo>
                  <a:lnTo>
                    <a:pt x="61" y="68"/>
                  </a:lnTo>
                  <a:lnTo>
                    <a:pt x="61" y="78"/>
                  </a:lnTo>
                  <a:lnTo>
                    <a:pt x="60" y="86"/>
                  </a:lnTo>
                  <a:lnTo>
                    <a:pt x="60" y="95"/>
                  </a:lnTo>
                  <a:lnTo>
                    <a:pt x="60" y="104"/>
                  </a:lnTo>
                  <a:lnTo>
                    <a:pt x="60" y="113"/>
                  </a:lnTo>
                  <a:lnTo>
                    <a:pt x="61" y="122"/>
                  </a:lnTo>
                  <a:lnTo>
                    <a:pt x="63" y="131"/>
                  </a:lnTo>
                  <a:lnTo>
                    <a:pt x="61" y="130"/>
                  </a:lnTo>
                  <a:lnTo>
                    <a:pt x="58" y="130"/>
                  </a:lnTo>
                  <a:lnTo>
                    <a:pt x="56" y="131"/>
                  </a:lnTo>
                  <a:lnTo>
                    <a:pt x="53" y="133"/>
                  </a:lnTo>
                  <a:lnTo>
                    <a:pt x="53" y="137"/>
                  </a:lnTo>
                  <a:lnTo>
                    <a:pt x="55" y="139"/>
                  </a:lnTo>
                  <a:lnTo>
                    <a:pt x="57" y="142"/>
                  </a:lnTo>
                  <a:lnTo>
                    <a:pt x="60" y="145"/>
                  </a:lnTo>
                  <a:lnTo>
                    <a:pt x="67" y="148"/>
                  </a:lnTo>
                  <a:lnTo>
                    <a:pt x="76" y="150"/>
                  </a:lnTo>
                  <a:lnTo>
                    <a:pt x="85" y="153"/>
                  </a:lnTo>
                  <a:lnTo>
                    <a:pt x="93" y="154"/>
                  </a:lnTo>
                  <a:lnTo>
                    <a:pt x="102" y="155"/>
                  </a:lnTo>
                  <a:lnTo>
                    <a:pt x="111" y="156"/>
                  </a:lnTo>
                  <a:lnTo>
                    <a:pt x="121" y="157"/>
                  </a:lnTo>
                  <a:lnTo>
                    <a:pt x="129" y="157"/>
                  </a:lnTo>
                  <a:lnTo>
                    <a:pt x="133" y="161"/>
                  </a:lnTo>
                  <a:lnTo>
                    <a:pt x="133" y="165"/>
                  </a:lnTo>
                  <a:lnTo>
                    <a:pt x="128" y="167"/>
                  </a:lnTo>
                  <a:lnTo>
                    <a:pt x="124" y="170"/>
                  </a:lnTo>
                  <a:lnTo>
                    <a:pt x="114" y="171"/>
                  </a:lnTo>
                  <a:lnTo>
                    <a:pt x="104" y="172"/>
                  </a:lnTo>
                  <a:lnTo>
                    <a:pt x="96" y="176"/>
                  </a:lnTo>
                  <a:lnTo>
                    <a:pt x="88" y="178"/>
                  </a:lnTo>
                  <a:lnTo>
                    <a:pt x="80" y="183"/>
                  </a:lnTo>
                  <a:lnTo>
                    <a:pt x="72" y="185"/>
                  </a:lnTo>
                  <a:lnTo>
                    <a:pt x="63" y="189"/>
                  </a:lnTo>
                  <a:lnTo>
                    <a:pt x="53" y="191"/>
                  </a:lnTo>
                  <a:lnTo>
                    <a:pt x="50" y="189"/>
                  </a:lnTo>
                  <a:lnTo>
                    <a:pt x="45" y="183"/>
                  </a:lnTo>
                  <a:lnTo>
                    <a:pt x="40" y="176"/>
                  </a:lnTo>
                  <a:lnTo>
                    <a:pt x="36" y="166"/>
                  </a:lnTo>
                  <a:lnTo>
                    <a:pt x="33" y="156"/>
                  </a:lnTo>
                  <a:lnTo>
                    <a:pt x="30" y="147"/>
                  </a:lnTo>
                  <a:lnTo>
                    <a:pt x="28" y="139"/>
                  </a:lnTo>
                  <a:lnTo>
                    <a:pt x="28" y="134"/>
                  </a:lnTo>
                  <a:lnTo>
                    <a:pt x="26" y="125"/>
                  </a:lnTo>
                  <a:lnTo>
                    <a:pt x="22" y="115"/>
                  </a:lnTo>
                  <a:lnTo>
                    <a:pt x="18" y="105"/>
                  </a:lnTo>
                  <a:lnTo>
                    <a:pt x="16" y="96"/>
                  </a:lnTo>
                  <a:lnTo>
                    <a:pt x="12" y="86"/>
                  </a:lnTo>
                  <a:lnTo>
                    <a:pt x="8" y="76"/>
                  </a:lnTo>
                  <a:lnTo>
                    <a:pt x="4" y="68"/>
                  </a:lnTo>
                  <a:lnTo>
                    <a:pt x="0" y="58"/>
                  </a:lnTo>
                  <a:lnTo>
                    <a:pt x="0" y="50"/>
                  </a:lnTo>
                  <a:lnTo>
                    <a:pt x="1" y="41"/>
                  </a:lnTo>
                  <a:lnTo>
                    <a:pt x="5" y="34"/>
                  </a:lnTo>
                  <a:lnTo>
                    <a:pt x="10" y="27"/>
                  </a:lnTo>
                  <a:lnTo>
                    <a:pt x="15" y="21"/>
                  </a:lnTo>
                  <a:lnTo>
                    <a:pt x="21" y="15"/>
                  </a:lnTo>
                  <a:lnTo>
                    <a:pt x="28" y="10"/>
                  </a:lnTo>
                  <a:lnTo>
                    <a:pt x="35" y="5"/>
                  </a:lnTo>
                  <a:lnTo>
                    <a:pt x="43" y="4"/>
                  </a:lnTo>
                  <a:lnTo>
                    <a:pt x="55" y="3"/>
                  </a:lnTo>
                  <a:lnTo>
                    <a:pt x="66" y="1"/>
                  </a:lnTo>
                  <a:lnTo>
                    <a:pt x="78" y="0"/>
                  </a:lnTo>
                  <a:lnTo>
                    <a:pt x="89" y="1"/>
                  </a:lnTo>
                  <a:lnTo>
                    <a:pt x="101" y="5"/>
                  </a:lnTo>
                  <a:lnTo>
                    <a:pt x="109" y="10"/>
                  </a:lnTo>
                  <a:lnTo>
                    <a:pt x="116" y="18"/>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7" name="Freeform 1093">
              <a:extLst>
                <a:ext uri="{FF2B5EF4-FFF2-40B4-BE49-F238E27FC236}">
                  <a16:creationId xmlns:a16="http://schemas.microsoft.com/office/drawing/2014/main" id="{00000000-0008-0000-0800-00005D040000}"/>
                </a:ext>
              </a:extLst>
            </xdr:cNvPr>
            <xdr:cNvSpPr>
              <a:spLocks/>
            </xdr:cNvSpPr>
          </xdr:nvSpPr>
          <xdr:spPr bwMode="auto">
            <a:xfrm>
              <a:off x="135" y="750"/>
              <a:ext cx="56" cy="56"/>
            </a:xfrm>
            <a:custGeom>
              <a:avLst/>
              <a:gdLst>
                <a:gd name="T0" fmla="*/ 13 w 112"/>
                <a:gd name="T1" fmla="*/ 0 h 112"/>
                <a:gd name="T2" fmla="*/ 17 w 112"/>
                <a:gd name="T3" fmla="*/ 3 h 112"/>
                <a:gd name="T4" fmla="*/ 22 w 112"/>
                <a:gd name="T5" fmla="*/ 7 h 112"/>
                <a:gd name="T6" fmla="*/ 27 w 112"/>
                <a:gd name="T7" fmla="*/ 11 h 112"/>
                <a:gd name="T8" fmla="*/ 33 w 112"/>
                <a:gd name="T9" fmla="*/ 15 h 112"/>
                <a:gd name="T10" fmla="*/ 38 w 112"/>
                <a:gd name="T11" fmla="*/ 18 h 112"/>
                <a:gd name="T12" fmla="*/ 44 w 112"/>
                <a:gd name="T13" fmla="*/ 22 h 112"/>
                <a:gd name="T14" fmla="*/ 49 w 112"/>
                <a:gd name="T15" fmla="*/ 25 h 112"/>
                <a:gd name="T16" fmla="*/ 53 w 112"/>
                <a:gd name="T17" fmla="*/ 26 h 112"/>
                <a:gd name="T18" fmla="*/ 56 w 112"/>
                <a:gd name="T19" fmla="*/ 27 h 112"/>
                <a:gd name="T20" fmla="*/ 56 w 112"/>
                <a:gd name="T21" fmla="*/ 29 h 112"/>
                <a:gd name="T22" fmla="*/ 55 w 112"/>
                <a:gd name="T23" fmla="*/ 33 h 112"/>
                <a:gd name="T24" fmla="*/ 51 w 112"/>
                <a:gd name="T25" fmla="*/ 38 h 112"/>
                <a:gd name="T26" fmla="*/ 46 w 112"/>
                <a:gd name="T27" fmla="*/ 43 h 112"/>
                <a:gd name="T28" fmla="*/ 41 w 112"/>
                <a:gd name="T29" fmla="*/ 48 h 112"/>
                <a:gd name="T30" fmla="*/ 36 w 112"/>
                <a:gd name="T31" fmla="*/ 53 h 112"/>
                <a:gd name="T32" fmla="*/ 31 w 112"/>
                <a:gd name="T33" fmla="*/ 56 h 112"/>
                <a:gd name="T34" fmla="*/ 27 w 112"/>
                <a:gd name="T35" fmla="*/ 52 h 112"/>
                <a:gd name="T36" fmla="*/ 22 w 112"/>
                <a:gd name="T37" fmla="*/ 48 h 112"/>
                <a:gd name="T38" fmla="*/ 17 w 112"/>
                <a:gd name="T39" fmla="*/ 43 h 112"/>
                <a:gd name="T40" fmla="*/ 13 w 112"/>
                <a:gd name="T41" fmla="*/ 37 h 112"/>
                <a:gd name="T42" fmla="*/ 9 w 112"/>
                <a:gd name="T43" fmla="*/ 31 h 112"/>
                <a:gd name="T44" fmla="*/ 5 w 112"/>
                <a:gd name="T45" fmla="*/ 25 h 112"/>
                <a:gd name="T46" fmla="*/ 2 w 112"/>
                <a:gd name="T47" fmla="*/ 20 h 112"/>
                <a:gd name="T48" fmla="*/ 0 w 112"/>
                <a:gd name="T49" fmla="*/ 15 h 112"/>
                <a:gd name="T50" fmla="*/ 13 w 112"/>
                <a:gd name="T51" fmla="*/ 0 h 112"/>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0" t="0" r="r" b="b"/>
              <a:pathLst>
                <a:path w="112" h="112">
                  <a:moveTo>
                    <a:pt x="25" y="0"/>
                  </a:moveTo>
                  <a:lnTo>
                    <a:pt x="33" y="6"/>
                  </a:lnTo>
                  <a:lnTo>
                    <a:pt x="43" y="13"/>
                  </a:lnTo>
                  <a:lnTo>
                    <a:pt x="54" y="22"/>
                  </a:lnTo>
                  <a:lnTo>
                    <a:pt x="65" y="29"/>
                  </a:lnTo>
                  <a:lnTo>
                    <a:pt x="76" y="36"/>
                  </a:lnTo>
                  <a:lnTo>
                    <a:pt x="87" y="44"/>
                  </a:lnTo>
                  <a:lnTo>
                    <a:pt x="97" y="49"/>
                  </a:lnTo>
                  <a:lnTo>
                    <a:pt x="106" y="52"/>
                  </a:lnTo>
                  <a:lnTo>
                    <a:pt x="111" y="53"/>
                  </a:lnTo>
                  <a:lnTo>
                    <a:pt x="112" y="58"/>
                  </a:lnTo>
                  <a:lnTo>
                    <a:pt x="109" y="66"/>
                  </a:lnTo>
                  <a:lnTo>
                    <a:pt x="101" y="75"/>
                  </a:lnTo>
                  <a:lnTo>
                    <a:pt x="92" y="86"/>
                  </a:lnTo>
                  <a:lnTo>
                    <a:pt x="82" y="96"/>
                  </a:lnTo>
                  <a:lnTo>
                    <a:pt x="71" y="105"/>
                  </a:lnTo>
                  <a:lnTo>
                    <a:pt x="61" y="112"/>
                  </a:lnTo>
                  <a:lnTo>
                    <a:pt x="53" y="104"/>
                  </a:lnTo>
                  <a:lnTo>
                    <a:pt x="44" y="96"/>
                  </a:lnTo>
                  <a:lnTo>
                    <a:pt x="34" y="85"/>
                  </a:lnTo>
                  <a:lnTo>
                    <a:pt x="25" y="73"/>
                  </a:lnTo>
                  <a:lnTo>
                    <a:pt x="18" y="61"/>
                  </a:lnTo>
                  <a:lnTo>
                    <a:pt x="10" y="50"/>
                  </a:lnTo>
                  <a:lnTo>
                    <a:pt x="4" y="39"/>
                  </a:lnTo>
                  <a:lnTo>
                    <a:pt x="0" y="29"/>
                  </a:lnTo>
                  <a:lnTo>
                    <a:pt x="25" y="0"/>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8" name="Freeform 1094">
              <a:extLst>
                <a:ext uri="{FF2B5EF4-FFF2-40B4-BE49-F238E27FC236}">
                  <a16:creationId xmlns:a16="http://schemas.microsoft.com/office/drawing/2014/main" id="{00000000-0008-0000-0800-00005E040000}"/>
                </a:ext>
              </a:extLst>
            </xdr:cNvPr>
            <xdr:cNvSpPr>
              <a:spLocks/>
            </xdr:cNvSpPr>
          </xdr:nvSpPr>
          <xdr:spPr bwMode="auto">
            <a:xfrm>
              <a:off x="890" y="745"/>
              <a:ext cx="55" cy="63"/>
            </a:xfrm>
            <a:custGeom>
              <a:avLst/>
              <a:gdLst>
                <a:gd name="T0" fmla="*/ 55 w 111"/>
                <a:gd name="T1" fmla="*/ 25 h 126"/>
                <a:gd name="T2" fmla="*/ 52 w 111"/>
                <a:gd name="T3" fmla="*/ 29 h 126"/>
                <a:gd name="T4" fmla="*/ 49 w 111"/>
                <a:gd name="T5" fmla="*/ 34 h 126"/>
                <a:gd name="T6" fmla="*/ 45 w 111"/>
                <a:gd name="T7" fmla="*/ 40 h 126"/>
                <a:gd name="T8" fmla="*/ 41 w 111"/>
                <a:gd name="T9" fmla="*/ 45 h 126"/>
                <a:gd name="T10" fmla="*/ 36 w 111"/>
                <a:gd name="T11" fmla="*/ 51 h 126"/>
                <a:gd name="T12" fmla="*/ 32 w 111"/>
                <a:gd name="T13" fmla="*/ 55 h 126"/>
                <a:gd name="T14" fmla="*/ 28 w 111"/>
                <a:gd name="T15" fmla="*/ 60 h 126"/>
                <a:gd name="T16" fmla="*/ 24 w 111"/>
                <a:gd name="T17" fmla="*/ 63 h 126"/>
                <a:gd name="T18" fmla="*/ 21 w 111"/>
                <a:gd name="T19" fmla="*/ 61 h 126"/>
                <a:gd name="T20" fmla="*/ 18 w 111"/>
                <a:gd name="T21" fmla="*/ 57 h 126"/>
                <a:gd name="T22" fmla="*/ 13 w 111"/>
                <a:gd name="T23" fmla="*/ 52 h 126"/>
                <a:gd name="T24" fmla="*/ 9 w 111"/>
                <a:gd name="T25" fmla="*/ 47 h 126"/>
                <a:gd name="T26" fmla="*/ 5 w 111"/>
                <a:gd name="T27" fmla="*/ 42 h 126"/>
                <a:gd name="T28" fmla="*/ 1 w 111"/>
                <a:gd name="T29" fmla="*/ 37 h 126"/>
                <a:gd name="T30" fmla="*/ 0 w 111"/>
                <a:gd name="T31" fmla="*/ 33 h 126"/>
                <a:gd name="T32" fmla="*/ 1 w 111"/>
                <a:gd name="T33" fmla="*/ 31 h 126"/>
                <a:gd name="T34" fmla="*/ 8 w 111"/>
                <a:gd name="T35" fmla="*/ 31 h 126"/>
                <a:gd name="T36" fmla="*/ 14 w 111"/>
                <a:gd name="T37" fmla="*/ 29 h 126"/>
                <a:gd name="T38" fmla="*/ 20 w 111"/>
                <a:gd name="T39" fmla="*/ 26 h 126"/>
                <a:gd name="T40" fmla="*/ 26 w 111"/>
                <a:gd name="T41" fmla="*/ 20 h 126"/>
                <a:gd name="T42" fmla="*/ 31 w 111"/>
                <a:gd name="T43" fmla="*/ 15 h 126"/>
                <a:gd name="T44" fmla="*/ 36 w 111"/>
                <a:gd name="T45" fmla="*/ 9 h 126"/>
                <a:gd name="T46" fmla="*/ 40 w 111"/>
                <a:gd name="T47" fmla="*/ 4 h 126"/>
                <a:gd name="T48" fmla="*/ 43 w 111"/>
                <a:gd name="T49" fmla="*/ 0 h 126"/>
                <a:gd name="T50" fmla="*/ 44 w 111"/>
                <a:gd name="T51" fmla="*/ 1 h 126"/>
                <a:gd name="T52" fmla="*/ 46 w 111"/>
                <a:gd name="T53" fmla="*/ 4 h 126"/>
                <a:gd name="T54" fmla="*/ 48 w 111"/>
                <a:gd name="T55" fmla="*/ 8 h 126"/>
                <a:gd name="T56" fmla="*/ 49 w 111"/>
                <a:gd name="T57" fmla="*/ 13 h 126"/>
                <a:gd name="T58" fmla="*/ 51 w 111"/>
                <a:gd name="T59" fmla="*/ 18 h 126"/>
                <a:gd name="T60" fmla="*/ 53 w 111"/>
                <a:gd name="T61" fmla="*/ 22 h 126"/>
                <a:gd name="T62" fmla="*/ 54 w 111"/>
                <a:gd name="T63" fmla="*/ 25 h 126"/>
                <a:gd name="T64" fmla="*/ 55 w 111"/>
                <a:gd name="T65" fmla="*/ 25 h 12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11" h="126">
                  <a:moveTo>
                    <a:pt x="111" y="49"/>
                  </a:moveTo>
                  <a:lnTo>
                    <a:pt x="104" y="58"/>
                  </a:lnTo>
                  <a:lnTo>
                    <a:pt x="98" y="68"/>
                  </a:lnTo>
                  <a:lnTo>
                    <a:pt x="91" y="79"/>
                  </a:lnTo>
                  <a:lnTo>
                    <a:pt x="82" y="90"/>
                  </a:lnTo>
                  <a:lnTo>
                    <a:pt x="73" y="101"/>
                  </a:lnTo>
                  <a:lnTo>
                    <a:pt x="64" y="110"/>
                  </a:lnTo>
                  <a:lnTo>
                    <a:pt x="56" y="119"/>
                  </a:lnTo>
                  <a:lnTo>
                    <a:pt x="48" y="126"/>
                  </a:lnTo>
                  <a:lnTo>
                    <a:pt x="43" y="121"/>
                  </a:lnTo>
                  <a:lnTo>
                    <a:pt x="36" y="114"/>
                  </a:lnTo>
                  <a:lnTo>
                    <a:pt x="27" y="104"/>
                  </a:lnTo>
                  <a:lnTo>
                    <a:pt x="18" y="93"/>
                  </a:lnTo>
                  <a:lnTo>
                    <a:pt x="10" y="84"/>
                  </a:lnTo>
                  <a:lnTo>
                    <a:pt x="3" y="74"/>
                  </a:lnTo>
                  <a:lnTo>
                    <a:pt x="0" y="66"/>
                  </a:lnTo>
                  <a:lnTo>
                    <a:pt x="2" y="61"/>
                  </a:lnTo>
                  <a:lnTo>
                    <a:pt x="16" y="62"/>
                  </a:lnTo>
                  <a:lnTo>
                    <a:pt x="28" y="58"/>
                  </a:lnTo>
                  <a:lnTo>
                    <a:pt x="41" y="51"/>
                  </a:lnTo>
                  <a:lnTo>
                    <a:pt x="53" y="40"/>
                  </a:lnTo>
                  <a:lnTo>
                    <a:pt x="63" y="29"/>
                  </a:lnTo>
                  <a:lnTo>
                    <a:pt x="73" y="17"/>
                  </a:lnTo>
                  <a:lnTo>
                    <a:pt x="81" y="8"/>
                  </a:lnTo>
                  <a:lnTo>
                    <a:pt x="87" y="0"/>
                  </a:lnTo>
                  <a:lnTo>
                    <a:pt x="89" y="1"/>
                  </a:lnTo>
                  <a:lnTo>
                    <a:pt x="93" y="8"/>
                  </a:lnTo>
                  <a:lnTo>
                    <a:pt x="96" y="16"/>
                  </a:lnTo>
                  <a:lnTo>
                    <a:pt x="99" y="26"/>
                  </a:lnTo>
                  <a:lnTo>
                    <a:pt x="103" y="35"/>
                  </a:lnTo>
                  <a:lnTo>
                    <a:pt x="106" y="44"/>
                  </a:lnTo>
                  <a:lnTo>
                    <a:pt x="108" y="49"/>
                  </a:lnTo>
                  <a:lnTo>
                    <a:pt x="111" y="49"/>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19" name="Freeform 1095">
              <a:extLst>
                <a:ext uri="{FF2B5EF4-FFF2-40B4-BE49-F238E27FC236}">
                  <a16:creationId xmlns:a16="http://schemas.microsoft.com/office/drawing/2014/main" id="{00000000-0008-0000-0800-00005F040000}"/>
                </a:ext>
              </a:extLst>
            </xdr:cNvPr>
            <xdr:cNvSpPr>
              <a:spLocks/>
            </xdr:cNvSpPr>
          </xdr:nvSpPr>
          <xdr:spPr bwMode="auto">
            <a:xfrm>
              <a:off x="383" y="777"/>
              <a:ext cx="21" cy="14"/>
            </a:xfrm>
            <a:custGeom>
              <a:avLst/>
              <a:gdLst>
                <a:gd name="T0" fmla="*/ 21 w 42"/>
                <a:gd name="T1" fmla="*/ 6 h 27"/>
                <a:gd name="T2" fmla="*/ 20 w 42"/>
                <a:gd name="T3" fmla="*/ 7 h 27"/>
                <a:gd name="T4" fmla="*/ 18 w 42"/>
                <a:gd name="T5" fmla="*/ 10 h 27"/>
                <a:gd name="T6" fmla="*/ 15 w 42"/>
                <a:gd name="T7" fmla="*/ 12 h 27"/>
                <a:gd name="T8" fmla="*/ 13 w 42"/>
                <a:gd name="T9" fmla="*/ 14 h 27"/>
                <a:gd name="T10" fmla="*/ 9 w 42"/>
                <a:gd name="T11" fmla="*/ 13 h 27"/>
                <a:gd name="T12" fmla="*/ 6 w 42"/>
                <a:gd name="T13" fmla="*/ 13 h 27"/>
                <a:gd name="T14" fmla="*/ 4 w 42"/>
                <a:gd name="T15" fmla="*/ 11 h 27"/>
                <a:gd name="T16" fmla="*/ 0 w 42"/>
                <a:gd name="T17" fmla="*/ 8 h 27"/>
                <a:gd name="T18" fmla="*/ 5 w 42"/>
                <a:gd name="T19" fmla="*/ 4 h 27"/>
                <a:gd name="T20" fmla="*/ 9 w 42"/>
                <a:gd name="T21" fmla="*/ 2 h 27"/>
                <a:gd name="T22" fmla="*/ 12 w 42"/>
                <a:gd name="T23" fmla="*/ 1 h 27"/>
                <a:gd name="T24" fmla="*/ 14 w 42"/>
                <a:gd name="T25" fmla="*/ 0 h 27"/>
                <a:gd name="T26" fmla="*/ 16 w 42"/>
                <a:gd name="T27" fmla="*/ 1 h 27"/>
                <a:gd name="T28" fmla="*/ 18 w 42"/>
                <a:gd name="T29" fmla="*/ 2 h 27"/>
                <a:gd name="T30" fmla="*/ 19 w 42"/>
                <a:gd name="T31" fmla="*/ 4 h 27"/>
                <a:gd name="T32" fmla="*/ 21 w 42"/>
                <a:gd name="T33" fmla="*/ 6 h 27"/>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42" h="27">
                  <a:moveTo>
                    <a:pt x="42" y="11"/>
                  </a:moveTo>
                  <a:lnTo>
                    <a:pt x="40" y="14"/>
                  </a:lnTo>
                  <a:lnTo>
                    <a:pt x="35" y="19"/>
                  </a:lnTo>
                  <a:lnTo>
                    <a:pt x="29" y="24"/>
                  </a:lnTo>
                  <a:lnTo>
                    <a:pt x="25" y="27"/>
                  </a:lnTo>
                  <a:lnTo>
                    <a:pt x="17" y="26"/>
                  </a:lnTo>
                  <a:lnTo>
                    <a:pt x="12" y="25"/>
                  </a:lnTo>
                  <a:lnTo>
                    <a:pt x="7" y="21"/>
                  </a:lnTo>
                  <a:lnTo>
                    <a:pt x="0" y="15"/>
                  </a:lnTo>
                  <a:lnTo>
                    <a:pt x="9" y="8"/>
                  </a:lnTo>
                  <a:lnTo>
                    <a:pt x="17" y="3"/>
                  </a:lnTo>
                  <a:lnTo>
                    <a:pt x="23" y="1"/>
                  </a:lnTo>
                  <a:lnTo>
                    <a:pt x="28" y="0"/>
                  </a:lnTo>
                  <a:lnTo>
                    <a:pt x="32" y="1"/>
                  </a:lnTo>
                  <a:lnTo>
                    <a:pt x="35" y="3"/>
                  </a:lnTo>
                  <a:lnTo>
                    <a:pt x="38" y="7"/>
                  </a:lnTo>
                  <a:lnTo>
                    <a:pt x="42" y="1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0" name="Freeform 1096">
              <a:extLst>
                <a:ext uri="{FF2B5EF4-FFF2-40B4-BE49-F238E27FC236}">
                  <a16:creationId xmlns:a16="http://schemas.microsoft.com/office/drawing/2014/main" id="{00000000-0008-0000-0800-000060040000}"/>
                </a:ext>
              </a:extLst>
            </xdr:cNvPr>
            <xdr:cNvSpPr>
              <a:spLocks/>
            </xdr:cNvSpPr>
          </xdr:nvSpPr>
          <xdr:spPr bwMode="auto">
            <a:xfrm>
              <a:off x="670" y="785"/>
              <a:ext cx="34" cy="19"/>
            </a:xfrm>
            <a:custGeom>
              <a:avLst/>
              <a:gdLst>
                <a:gd name="T0" fmla="*/ 34 w 66"/>
                <a:gd name="T1" fmla="*/ 9 h 38"/>
                <a:gd name="T2" fmla="*/ 30 w 66"/>
                <a:gd name="T3" fmla="*/ 9 h 38"/>
                <a:gd name="T4" fmla="*/ 25 w 66"/>
                <a:gd name="T5" fmla="*/ 10 h 38"/>
                <a:gd name="T6" fmla="*/ 21 w 66"/>
                <a:gd name="T7" fmla="*/ 10 h 38"/>
                <a:gd name="T8" fmla="*/ 15 w 66"/>
                <a:gd name="T9" fmla="*/ 11 h 38"/>
                <a:gd name="T10" fmla="*/ 11 w 66"/>
                <a:gd name="T11" fmla="*/ 13 h 38"/>
                <a:gd name="T12" fmla="*/ 7 w 66"/>
                <a:gd name="T13" fmla="*/ 14 h 38"/>
                <a:gd name="T14" fmla="*/ 3 w 66"/>
                <a:gd name="T15" fmla="*/ 17 h 38"/>
                <a:gd name="T16" fmla="*/ 1 w 66"/>
                <a:gd name="T17" fmla="*/ 19 h 38"/>
                <a:gd name="T18" fmla="*/ 0 w 66"/>
                <a:gd name="T19" fmla="*/ 16 h 38"/>
                <a:gd name="T20" fmla="*/ 0 w 66"/>
                <a:gd name="T21" fmla="*/ 12 h 38"/>
                <a:gd name="T22" fmla="*/ 0 w 66"/>
                <a:gd name="T23" fmla="*/ 9 h 38"/>
                <a:gd name="T24" fmla="*/ 1 w 66"/>
                <a:gd name="T25" fmla="*/ 6 h 38"/>
                <a:gd name="T26" fmla="*/ 3 w 66"/>
                <a:gd name="T27" fmla="*/ 4 h 38"/>
                <a:gd name="T28" fmla="*/ 6 w 66"/>
                <a:gd name="T29" fmla="*/ 2 h 38"/>
                <a:gd name="T30" fmla="*/ 10 w 66"/>
                <a:gd name="T31" fmla="*/ 1 h 38"/>
                <a:gd name="T32" fmla="*/ 15 w 66"/>
                <a:gd name="T33" fmla="*/ 0 h 38"/>
                <a:gd name="T34" fmla="*/ 20 w 66"/>
                <a:gd name="T35" fmla="*/ 1 h 38"/>
                <a:gd name="T36" fmla="*/ 25 w 66"/>
                <a:gd name="T37" fmla="*/ 3 h 38"/>
                <a:gd name="T38" fmla="*/ 30 w 66"/>
                <a:gd name="T39" fmla="*/ 6 h 38"/>
                <a:gd name="T40" fmla="*/ 34 w 66"/>
                <a:gd name="T41" fmla="*/ 9 h 38"/>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66" h="38">
                  <a:moveTo>
                    <a:pt x="66" y="17"/>
                  </a:moveTo>
                  <a:lnTo>
                    <a:pt x="59" y="17"/>
                  </a:lnTo>
                  <a:lnTo>
                    <a:pt x="49" y="19"/>
                  </a:lnTo>
                  <a:lnTo>
                    <a:pt x="40" y="20"/>
                  </a:lnTo>
                  <a:lnTo>
                    <a:pt x="30" y="22"/>
                  </a:lnTo>
                  <a:lnTo>
                    <a:pt x="21" y="25"/>
                  </a:lnTo>
                  <a:lnTo>
                    <a:pt x="14" y="28"/>
                  </a:lnTo>
                  <a:lnTo>
                    <a:pt x="6" y="33"/>
                  </a:lnTo>
                  <a:lnTo>
                    <a:pt x="1" y="38"/>
                  </a:lnTo>
                  <a:lnTo>
                    <a:pt x="0" y="31"/>
                  </a:lnTo>
                  <a:lnTo>
                    <a:pt x="0" y="23"/>
                  </a:lnTo>
                  <a:lnTo>
                    <a:pt x="0" y="17"/>
                  </a:lnTo>
                  <a:lnTo>
                    <a:pt x="2" y="11"/>
                  </a:lnTo>
                  <a:lnTo>
                    <a:pt x="6" y="8"/>
                  </a:lnTo>
                  <a:lnTo>
                    <a:pt x="11" y="4"/>
                  </a:lnTo>
                  <a:lnTo>
                    <a:pt x="20" y="2"/>
                  </a:lnTo>
                  <a:lnTo>
                    <a:pt x="30" y="0"/>
                  </a:lnTo>
                  <a:lnTo>
                    <a:pt x="39" y="2"/>
                  </a:lnTo>
                  <a:lnTo>
                    <a:pt x="49" y="5"/>
                  </a:lnTo>
                  <a:lnTo>
                    <a:pt x="59" y="11"/>
                  </a:lnTo>
                  <a:lnTo>
                    <a:pt x="66" y="17"/>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1" name="Freeform 1097">
              <a:extLst>
                <a:ext uri="{FF2B5EF4-FFF2-40B4-BE49-F238E27FC236}">
                  <a16:creationId xmlns:a16="http://schemas.microsoft.com/office/drawing/2014/main" id="{00000000-0008-0000-0800-000061040000}"/>
                </a:ext>
              </a:extLst>
            </xdr:cNvPr>
            <xdr:cNvSpPr>
              <a:spLocks/>
            </xdr:cNvSpPr>
          </xdr:nvSpPr>
          <xdr:spPr bwMode="auto">
            <a:xfrm>
              <a:off x="237" y="792"/>
              <a:ext cx="31" cy="32"/>
            </a:xfrm>
            <a:custGeom>
              <a:avLst/>
              <a:gdLst>
                <a:gd name="T0" fmla="*/ 26 w 61"/>
                <a:gd name="T1" fmla="*/ 11 h 64"/>
                <a:gd name="T2" fmla="*/ 22 w 61"/>
                <a:gd name="T3" fmla="*/ 13 h 64"/>
                <a:gd name="T4" fmla="*/ 18 w 61"/>
                <a:gd name="T5" fmla="*/ 15 h 64"/>
                <a:gd name="T6" fmla="*/ 15 w 61"/>
                <a:gd name="T7" fmla="*/ 16 h 64"/>
                <a:gd name="T8" fmla="*/ 11 w 61"/>
                <a:gd name="T9" fmla="*/ 19 h 64"/>
                <a:gd name="T10" fmla="*/ 8 w 61"/>
                <a:gd name="T11" fmla="*/ 22 h 64"/>
                <a:gd name="T12" fmla="*/ 6 w 61"/>
                <a:gd name="T13" fmla="*/ 26 h 64"/>
                <a:gd name="T14" fmla="*/ 3 w 61"/>
                <a:gd name="T15" fmla="*/ 29 h 64"/>
                <a:gd name="T16" fmla="*/ 0 w 61"/>
                <a:gd name="T17" fmla="*/ 32 h 64"/>
                <a:gd name="T18" fmla="*/ 1 w 61"/>
                <a:gd name="T19" fmla="*/ 27 h 64"/>
                <a:gd name="T20" fmla="*/ 3 w 61"/>
                <a:gd name="T21" fmla="*/ 22 h 64"/>
                <a:gd name="T22" fmla="*/ 6 w 61"/>
                <a:gd name="T23" fmla="*/ 17 h 64"/>
                <a:gd name="T24" fmla="*/ 11 w 61"/>
                <a:gd name="T25" fmla="*/ 13 h 64"/>
                <a:gd name="T26" fmla="*/ 16 w 61"/>
                <a:gd name="T27" fmla="*/ 9 h 64"/>
                <a:gd name="T28" fmla="*/ 21 w 61"/>
                <a:gd name="T29" fmla="*/ 6 h 64"/>
                <a:gd name="T30" fmla="*/ 26 w 61"/>
                <a:gd name="T31" fmla="*/ 3 h 64"/>
                <a:gd name="T32" fmla="*/ 31 w 61"/>
                <a:gd name="T33" fmla="*/ 0 h 64"/>
                <a:gd name="T34" fmla="*/ 31 w 61"/>
                <a:gd name="T35" fmla="*/ 3 h 64"/>
                <a:gd name="T36" fmla="*/ 29 w 61"/>
                <a:gd name="T37" fmla="*/ 6 h 64"/>
                <a:gd name="T38" fmla="*/ 28 w 61"/>
                <a:gd name="T39" fmla="*/ 9 h 64"/>
                <a:gd name="T40" fmla="*/ 26 w 61"/>
                <a:gd name="T41" fmla="*/ 11 h 64"/>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Lst>
              <a:ahLst/>
              <a:cxnLst>
                <a:cxn ang="T42">
                  <a:pos x="T0" y="T1"/>
                </a:cxn>
                <a:cxn ang="T43">
                  <a:pos x="T2" y="T3"/>
                </a:cxn>
                <a:cxn ang="T44">
                  <a:pos x="T4" y="T5"/>
                </a:cxn>
                <a:cxn ang="T45">
                  <a:pos x="T6" y="T7"/>
                </a:cxn>
                <a:cxn ang="T46">
                  <a:pos x="T8" y="T9"/>
                </a:cxn>
                <a:cxn ang="T47">
                  <a:pos x="T10" y="T11"/>
                </a:cxn>
                <a:cxn ang="T48">
                  <a:pos x="T12" y="T13"/>
                </a:cxn>
                <a:cxn ang="T49">
                  <a:pos x="T14" y="T15"/>
                </a:cxn>
                <a:cxn ang="T50">
                  <a:pos x="T16" y="T17"/>
                </a:cxn>
                <a:cxn ang="T51">
                  <a:pos x="T18" y="T19"/>
                </a:cxn>
                <a:cxn ang="T52">
                  <a:pos x="T20" y="T21"/>
                </a:cxn>
                <a:cxn ang="T53">
                  <a:pos x="T22" y="T23"/>
                </a:cxn>
                <a:cxn ang="T54">
                  <a:pos x="T24" y="T25"/>
                </a:cxn>
                <a:cxn ang="T55">
                  <a:pos x="T26" y="T27"/>
                </a:cxn>
                <a:cxn ang="T56">
                  <a:pos x="T28" y="T29"/>
                </a:cxn>
                <a:cxn ang="T57">
                  <a:pos x="T30" y="T31"/>
                </a:cxn>
                <a:cxn ang="T58">
                  <a:pos x="T32" y="T33"/>
                </a:cxn>
                <a:cxn ang="T59">
                  <a:pos x="T34" y="T35"/>
                </a:cxn>
                <a:cxn ang="T60">
                  <a:pos x="T36" y="T37"/>
                </a:cxn>
                <a:cxn ang="T61">
                  <a:pos x="T38" y="T39"/>
                </a:cxn>
                <a:cxn ang="T62">
                  <a:pos x="T40" y="T41"/>
                </a:cxn>
              </a:cxnLst>
              <a:rect l="0" t="0" r="r" b="b"/>
              <a:pathLst>
                <a:path w="61" h="64">
                  <a:moveTo>
                    <a:pt x="52" y="21"/>
                  </a:moveTo>
                  <a:lnTo>
                    <a:pt x="43" y="25"/>
                  </a:lnTo>
                  <a:lnTo>
                    <a:pt x="36" y="29"/>
                  </a:lnTo>
                  <a:lnTo>
                    <a:pt x="30" y="32"/>
                  </a:lnTo>
                  <a:lnTo>
                    <a:pt x="22" y="38"/>
                  </a:lnTo>
                  <a:lnTo>
                    <a:pt x="16" y="43"/>
                  </a:lnTo>
                  <a:lnTo>
                    <a:pt x="11" y="51"/>
                  </a:lnTo>
                  <a:lnTo>
                    <a:pt x="5" y="57"/>
                  </a:lnTo>
                  <a:lnTo>
                    <a:pt x="0" y="64"/>
                  </a:lnTo>
                  <a:lnTo>
                    <a:pt x="1" y="53"/>
                  </a:lnTo>
                  <a:lnTo>
                    <a:pt x="5" y="43"/>
                  </a:lnTo>
                  <a:lnTo>
                    <a:pt x="12" y="34"/>
                  </a:lnTo>
                  <a:lnTo>
                    <a:pt x="21" y="25"/>
                  </a:lnTo>
                  <a:lnTo>
                    <a:pt x="31" y="18"/>
                  </a:lnTo>
                  <a:lnTo>
                    <a:pt x="41" y="11"/>
                  </a:lnTo>
                  <a:lnTo>
                    <a:pt x="52" y="5"/>
                  </a:lnTo>
                  <a:lnTo>
                    <a:pt x="61" y="0"/>
                  </a:lnTo>
                  <a:lnTo>
                    <a:pt x="61" y="5"/>
                  </a:lnTo>
                  <a:lnTo>
                    <a:pt x="58" y="11"/>
                  </a:lnTo>
                  <a:lnTo>
                    <a:pt x="55" y="17"/>
                  </a:lnTo>
                  <a:lnTo>
                    <a:pt x="52" y="21"/>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2" name="Freeform 1098">
              <a:extLst>
                <a:ext uri="{FF2B5EF4-FFF2-40B4-BE49-F238E27FC236}">
                  <a16:creationId xmlns:a16="http://schemas.microsoft.com/office/drawing/2014/main" id="{00000000-0008-0000-0800-000062040000}"/>
                </a:ext>
              </a:extLst>
            </xdr:cNvPr>
            <xdr:cNvSpPr>
              <a:spLocks/>
            </xdr:cNvSpPr>
          </xdr:nvSpPr>
          <xdr:spPr bwMode="auto">
            <a:xfrm>
              <a:off x="342" y="790"/>
              <a:ext cx="40" cy="75"/>
            </a:xfrm>
            <a:custGeom>
              <a:avLst/>
              <a:gdLst>
                <a:gd name="T0" fmla="*/ 14 w 80"/>
                <a:gd name="T1" fmla="*/ 28 h 150"/>
                <a:gd name="T2" fmla="*/ 13 w 80"/>
                <a:gd name="T3" fmla="*/ 34 h 150"/>
                <a:gd name="T4" fmla="*/ 12 w 80"/>
                <a:gd name="T5" fmla="*/ 39 h 150"/>
                <a:gd name="T6" fmla="*/ 12 w 80"/>
                <a:gd name="T7" fmla="*/ 45 h 150"/>
                <a:gd name="T8" fmla="*/ 12 w 80"/>
                <a:gd name="T9" fmla="*/ 51 h 150"/>
                <a:gd name="T10" fmla="*/ 13 w 80"/>
                <a:gd name="T11" fmla="*/ 58 h 150"/>
                <a:gd name="T12" fmla="*/ 14 w 80"/>
                <a:gd name="T13" fmla="*/ 64 h 150"/>
                <a:gd name="T14" fmla="*/ 15 w 80"/>
                <a:gd name="T15" fmla="*/ 69 h 150"/>
                <a:gd name="T16" fmla="*/ 17 w 80"/>
                <a:gd name="T17" fmla="*/ 75 h 150"/>
                <a:gd name="T18" fmla="*/ 13 w 80"/>
                <a:gd name="T19" fmla="*/ 70 h 150"/>
                <a:gd name="T20" fmla="*/ 10 w 80"/>
                <a:gd name="T21" fmla="*/ 65 h 150"/>
                <a:gd name="T22" fmla="*/ 7 w 80"/>
                <a:gd name="T23" fmla="*/ 60 h 150"/>
                <a:gd name="T24" fmla="*/ 5 w 80"/>
                <a:gd name="T25" fmla="*/ 54 h 150"/>
                <a:gd name="T26" fmla="*/ 3 w 80"/>
                <a:gd name="T27" fmla="*/ 49 h 150"/>
                <a:gd name="T28" fmla="*/ 1 w 80"/>
                <a:gd name="T29" fmla="*/ 43 h 150"/>
                <a:gd name="T30" fmla="*/ 0 w 80"/>
                <a:gd name="T31" fmla="*/ 37 h 150"/>
                <a:gd name="T32" fmla="*/ 1 w 80"/>
                <a:gd name="T33" fmla="*/ 31 h 150"/>
                <a:gd name="T34" fmla="*/ 3 w 80"/>
                <a:gd name="T35" fmla="*/ 26 h 150"/>
                <a:gd name="T36" fmla="*/ 5 w 80"/>
                <a:gd name="T37" fmla="*/ 22 h 150"/>
                <a:gd name="T38" fmla="*/ 8 w 80"/>
                <a:gd name="T39" fmla="*/ 18 h 150"/>
                <a:gd name="T40" fmla="*/ 12 w 80"/>
                <a:gd name="T41" fmla="*/ 14 h 150"/>
                <a:gd name="T42" fmla="*/ 15 w 80"/>
                <a:gd name="T43" fmla="*/ 10 h 150"/>
                <a:gd name="T44" fmla="*/ 19 w 80"/>
                <a:gd name="T45" fmla="*/ 6 h 150"/>
                <a:gd name="T46" fmla="*/ 23 w 80"/>
                <a:gd name="T47" fmla="*/ 3 h 150"/>
                <a:gd name="T48" fmla="*/ 28 w 80"/>
                <a:gd name="T49" fmla="*/ 1 h 150"/>
                <a:gd name="T50" fmla="*/ 37 w 80"/>
                <a:gd name="T51" fmla="*/ 0 h 150"/>
                <a:gd name="T52" fmla="*/ 40 w 80"/>
                <a:gd name="T53" fmla="*/ 1 h 150"/>
                <a:gd name="T54" fmla="*/ 39 w 80"/>
                <a:gd name="T55" fmla="*/ 5 h 150"/>
                <a:gd name="T56" fmla="*/ 34 w 80"/>
                <a:gd name="T57" fmla="*/ 9 h 150"/>
                <a:gd name="T58" fmla="*/ 28 w 80"/>
                <a:gd name="T59" fmla="*/ 14 h 150"/>
                <a:gd name="T60" fmla="*/ 22 w 80"/>
                <a:gd name="T61" fmla="*/ 19 h 150"/>
                <a:gd name="T62" fmla="*/ 17 w 80"/>
                <a:gd name="T63" fmla="*/ 23 h 150"/>
                <a:gd name="T64" fmla="*/ 14 w 80"/>
                <a:gd name="T65" fmla="*/ 28 h 150"/>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80" h="150">
                  <a:moveTo>
                    <a:pt x="28" y="55"/>
                  </a:moveTo>
                  <a:lnTo>
                    <a:pt x="25" y="67"/>
                  </a:lnTo>
                  <a:lnTo>
                    <a:pt x="24" y="78"/>
                  </a:lnTo>
                  <a:lnTo>
                    <a:pt x="24" y="90"/>
                  </a:lnTo>
                  <a:lnTo>
                    <a:pt x="24" y="102"/>
                  </a:lnTo>
                  <a:lnTo>
                    <a:pt x="25" y="115"/>
                  </a:lnTo>
                  <a:lnTo>
                    <a:pt x="28" y="127"/>
                  </a:lnTo>
                  <a:lnTo>
                    <a:pt x="30" y="138"/>
                  </a:lnTo>
                  <a:lnTo>
                    <a:pt x="33" y="150"/>
                  </a:lnTo>
                  <a:lnTo>
                    <a:pt x="26" y="140"/>
                  </a:lnTo>
                  <a:lnTo>
                    <a:pt x="20" y="130"/>
                  </a:lnTo>
                  <a:lnTo>
                    <a:pt x="14" y="119"/>
                  </a:lnTo>
                  <a:lnTo>
                    <a:pt x="9" y="108"/>
                  </a:lnTo>
                  <a:lnTo>
                    <a:pt x="5" y="97"/>
                  </a:lnTo>
                  <a:lnTo>
                    <a:pt x="1" y="85"/>
                  </a:lnTo>
                  <a:lnTo>
                    <a:pt x="0" y="73"/>
                  </a:lnTo>
                  <a:lnTo>
                    <a:pt x="1" y="61"/>
                  </a:lnTo>
                  <a:lnTo>
                    <a:pt x="5" y="52"/>
                  </a:lnTo>
                  <a:lnTo>
                    <a:pt x="10" y="44"/>
                  </a:lnTo>
                  <a:lnTo>
                    <a:pt x="16" y="35"/>
                  </a:lnTo>
                  <a:lnTo>
                    <a:pt x="23" y="27"/>
                  </a:lnTo>
                  <a:lnTo>
                    <a:pt x="30" y="19"/>
                  </a:lnTo>
                  <a:lnTo>
                    <a:pt x="38" y="12"/>
                  </a:lnTo>
                  <a:lnTo>
                    <a:pt x="46" y="6"/>
                  </a:lnTo>
                  <a:lnTo>
                    <a:pt x="55" y="2"/>
                  </a:lnTo>
                  <a:lnTo>
                    <a:pt x="74" y="0"/>
                  </a:lnTo>
                  <a:lnTo>
                    <a:pt x="80" y="2"/>
                  </a:lnTo>
                  <a:lnTo>
                    <a:pt x="77" y="9"/>
                  </a:lnTo>
                  <a:lnTo>
                    <a:pt x="67" y="17"/>
                  </a:lnTo>
                  <a:lnTo>
                    <a:pt x="55" y="27"/>
                  </a:lnTo>
                  <a:lnTo>
                    <a:pt x="43" y="38"/>
                  </a:lnTo>
                  <a:lnTo>
                    <a:pt x="33" y="46"/>
                  </a:lnTo>
                  <a:lnTo>
                    <a:pt x="28" y="55"/>
                  </a:lnTo>
                  <a:close/>
                </a:path>
              </a:pathLst>
            </a:custGeom>
            <a:solidFill>
              <a:srgbClr val="00FF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3" name="Freeform 1099">
              <a:extLst>
                <a:ext uri="{FF2B5EF4-FFF2-40B4-BE49-F238E27FC236}">
                  <a16:creationId xmlns:a16="http://schemas.microsoft.com/office/drawing/2014/main" id="{00000000-0008-0000-0800-000063040000}"/>
                </a:ext>
              </a:extLst>
            </xdr:cNvPr>
            <xdr:cNvSpPr>
              <a:spLocks/>
            </xdr:cNvSpPr>
          </xdr:nvSpPr>
          <xdr:spPr bwMode="auto">
            <a:xfrm>
              <a:off x="585" y="795"/>
              <a:ext cx="61" cy="53"/>
            </a:xfrm>
            <a:custGeom>
              <a:avLst/>
              <a:gdLst>
                <a:gd name="T0" fmla="*/ 61 w 122"/>
                <a:gd name="T1" fmla="*/ 22 h 105"/>
                <a:gd name="T2" fmla="*/ 61 w 122"/>
                <a:gd name="T3" fmla="*/ 26 h 105"/>
                <a:gd name="T4" fmla="*/ 61 w 122"/>
                <a:gd name="T5" fmla="*/ 29 h 105"/>
                <a:gd name="T6" fmla="*/ 61 w 122"/>
                <a:gd name="T7" fmla="*/ 34 h 105"/>
                <a:gd name="T8" fmla="*/ 61 w 122"/>
                <a:gd name="T9" fmla="*/ 38 h 105"/>
                <a:gd name="T10" fmla="*/ 60 w 122"/>
                <a:gd name="T11" fmla="*/ 42 h 105"/>
                <a:gd name="T12" fmla="*/ 60 w 122"/>
                <a:gd name="T13" fmla="*/ 46 h 105"/>
                <a:gd name="T14" fmla="*/ 58 w 122"/>
                <a:gd name="T15" fmla="*/ 50 h 105"/>
                <a:gd name="T16" fmla="*/ 56 w 122"/>
                <a:gd name="T17" fmla="*/ 53 h 105"/>
                <a:gd name="T18" fmla="*/ 50 w 122"/>
                <a:gd name="T19" fmla="*/ 52 h 105"/>
                <a:gd name="T20" fmla="*/ 42 w 122"/>
                <a:gd name="T21" fmla="*/ 50 h 105"/>
                <a:gd name="T22" fmla="*/ 35 w 122"/>
                <a:gd name="T23" fmla="*/ 48 h 105"/>
                <a:gd name="T24" fmla="*/ 28 w 122"/>
                <a:gd name="T25" fmla="*/ 46 h 105"/>
                <a:gd name="T26" fmla="*/ 21 w 122"/>
                <a:gd name="T27" fmla="*/ 43 h 105"/>
                <a:gd name="T28" fmla="*/ 14 w 122"/>
                <a:gd name="T29" fmla="*/ 40 h 105"/>
                <a:gd name="T30" fmla="*/ 8 w 122"/>
                <a:gd name="T31" fmla="*/ 36 h 105"/>
                <a:gd name="T32" fmla="*/ 2 w 122"/>
                <a:gd name="T33" fmla="*/ 33 h 105"/>
                <a:gd name="T34" fmla="*/ 2 w 122"/>
                <a:gd name="T35" fmla="*/ 30 h 105"/>
                <a:gd name="T36" fmla="*/ 1 w 122"/>
                <a:gd name="T37" fmla="*/ 26 h 105"/>
                <a:gd name="T38" fmla="*/ 0 w 122"/>
                <a:gd name="T39" fmla="*/ 21 h 105"/>
                <a:gd name="T40" fmla="*/ 0 w 122"/>
                <a:gd name="T41" fmla="*/ 19 h 105"/>
                <a:gd name="T42" fmla="*/ 5 w 122"/>
                <a:gd name="T43" fmla="*/ 15 h 105"/>
                <a:gd name="T44" fmla="*/ 10 w 122"/>
                <a:gd name="T45" fmla="*/ 11 h 105"/>
                <a:gd name="T46" fmla="*/ 16 w 122"/>
                <a:gd name="T47" fmla="*/ 8 h 105"/>
                <a:gd name="T48" fmla="*/ 22 w 122"/>
                <a:gd name="T49" fmla="*/ 6 h 105"/>
                <a:gd name="T50" fmla="*/ 28 w 122"/>
                <a:gd name="T51" fmla="*/ 4 h 105"/>
                <a:gd name="T52" fmla="*/ 34 w 122"/>
                <a:gd name="T53" fmla="*/ 3 h 105"/>
                <a:gd name="T54" fmla="*/ 40 w 122"/>
                <a:gd name="T55" fmla="*/ 1 h 105"/>
                <a:gd name="T56" fmla="*/ 46 w 122"/>
                <a:gd name="T57" fmla="*/ 0 h 105"/>
                <a:gd name="T58" fmla="*/ 50 w 122"/>
                <a:gd name="T59" fmla="*/ 1 h 105"/>
                <a:gd name="T60" fmla="*/ 52 w 122"/>
                <a:gd name="T61" fmla="*/ 3 h 105"/>
                <a:gd name="T62" fmla="*/ 55 w 122"/>
                <a:gd name="T63" fmla="*/ 6 h 105"/>
                <a:gd name="T64" fmla="*/ 56 w 122"/>
                <a:gd name="T65" fmla="*/ 9 h 105"/>
                <a:gd name="T66" fmla="*/ 58 w 122"/>
                <a:gd name="T67" fmla="*/ 12 h 105"/>
                <a:gd name="T68" fmla="*/ 59 w 122"/>
                <a:gd name="T69" fmla="*/ 15 h 105"/>
                <a:gd name="T70" fmla="*/ 60 w 122"/>
                <a:gd name="T71" fmla="*/ 19 h 105"/>
                <a:gd name="T72" fmla="*/ 61 w 122"/>
                <a:gd name="T73" fmla="*/ 22 h 105"/>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122" h="105">
                  <a:moveTo>
                    <a:pt x="121" y="44"/>
                  </a:moveTo>
                  <a:lnTo>
                    <a:pt x="122" y="51"/>
                  </a:lnTo>
                  <a:lnTo>
                    <a:pt x="122" y="58"/>
                  </a:lnTo>
                  <a:lnTo>
                    <a:pt x="122" y="67"/>
                  </a:lnTo>
                  <a:lnTo>
                    <a:pt x="121" y="75"/>
                  </a:lnTo>
                  <a:lnTo>
                    <a:pt x="120" y="83"/>
                  </a:lnTo>
                  <a:lnTo>
                    <a:pt x="119" y="92"/>
                  </a:lnTo>
                  <a:lnTo>
                    <a:pt x="116" y="99"/>
                  </a:lnTo>
                  <a:lnTo>
                    <a:pt x="112" y="105"/>
                  </a:lnTo>
                  <a:lnTo>
                    <a:pt x="99" y="103"/>
                  </a:lnTo>
                  <a:lnTo>
                    <a:pt x="84" y="100"/>
                  </a:lnTo>
                  <a:lnTo>
                    <a:pt x="70" y="96"/>
                  </a:lnTo>
                  <a:lnTo>
                    <a:pt x="55" y="91"/>
                  </a:lnTo>
                  <a:lnTo>
                    <a:pt x="41" y="85"/>
                  </a:lnTo>
                  <a:lnTo>
                    <a:pt x="28" y="79"/>
                  </a:lnTo>
                  <a:lnTo>
                    <a:pt x="15" y="71"/>
                  </a:lnTo>
                  <a:lnTo>
                    <a:pt x="3" y="65"/>
                  </a:lnTo>
                  <a:lnTo>
                    <a:pt x="3" y="60"/>
                  </a:lnTo>
                  <a:lnTo>
                    <a:pt x="1" y="51"/>
                  </a:lnTo>
                  <a:lnTo>
                    <a:pt x="0" y="41"/>
                  </a:lnTo>
                  <a:lnTo>
                    <a:pt x="0" y="37"/>
                  </a:lnTo>
                  <a:lnTo>
                    <a:pt x="10" y="29"/>
                  </a:lnTo>
                  <a:lnTo>
                    <a:pt x="20" y="22"/>
                  </a:lnTo>
                  <a:lnTo>
                    <a:pt x="31" y="16"/>
                  </a:lnTo>
                  <a:lnTo>
                    <a:pt x="43" y="11"/>
                  </a:lnTo>
                  <a:lnTo>
                    <a:pt x="55" y="7"/>
                  </a:lnTo>
                  <a:lnTo>
                    <a:pt x="68" y="5"/>
                  </a:lnTo>
                  <a:lnTo>
                    <a:pt x="80" y="2"/>
                  </a:lnTo>
                  <a:lnTo>
                    <a:pt x="92" y="0"/>
                  </a:lnTo>
                  <a:lnTo>
                    <a:pt x="99" y="2"/>
                  </a:lnTo>
                  <a:lnTo>
                    <a:pt x="104" y="6"/>
                  </a:lnTo>
                  <a:lnTo>
                    <a:pt x="109" y="11"/>
                  </a:lnTo>
                  <a:lnTo>
                    <a:pt x="112" y="17"/>
                  </a:lnTo>
                  <a:lnTo>
                    <a:pt x="115" y="24"/>
                  </a:lnTo>
                  <a:lnTo>
                    <a:pt x="117" y="30"/>
                  </a:lnTo>
                  <a:lnTo>
                    <a:pt x="120" y="37"/>
                  </a:lnTo>
                  <a:lnTo>
                    <a:pt x="121" y="4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4" name="Freeform 1100">
              <a:extLst>
                <a:ext uri="{FF2B5EF4-FFF2-40B4-BE49-F238E27FC236}">
                  <a16:creationId xmlns:a16="http://schemas.microsoft.com/office/drawing/2014/main" id="{00000000-0008-0000-0800-000064040000}"/>
                </a:ext>
              </a:extLst>
            </xdr:cNvPr>
            <xdr:cNvSpPr>
              <a:spLocks/>
            </xdr:cNvSpPr>
          </xdr:nvSpPr>
          <xdr:spPr bwMode="auto">
            <a:xfrm>
              <a:off x="509" y="795"/>
              <a:ext cx="62" cy="58"/>
            </a:xfrm>
            <a:custGeom>
              <a:avLst/>
              <a:gdLst>
                <a:gd name="T0" fmla="*/ 57 w 125"/>
                <a:gd name="T1" fmla="*/ 7 h 116"/>
                <a:gd name="T2" fmla="*/ 62 w 125"/>
                <a:gd name="T3" fmla="*/ 21 h 116"/>
                <a:gd name="T4" fmla="*/ 62 w 125"/>
                <a:gd name="T5" fmla="*/ 38 h 116"/>
                <a:gd name="T6" fmla="*/ 57 w 125"/>
                <a:gd name="T7" fmla="*/ 52 h 116"/>
                <a:gd name="T8" fmla="*/ 52 w 125"/>
                <a:gd name="T9" fmla="*/ 55 h 116"/>
                <a:gd name="T10" fmla="*/ 53 w 125"/>
                <a:gd name="T11" fmla="*/ 47 h 116"/>
                <a:gd name="T12" fmla="*/ 53 w 125"/>
                <a:gd name="T13" fmla="*/ 38 h 116"/>
                <a:gd name="T14" fmla="*/ 53 w 125"/>
                <a:gd name="T15" fmla="*/ 29 h 116"/>
                <a:gd name="T16" fmla="*/ 51 w 125"/>
                <a:gd name="T17" fmla="*/ 30 h 116"/>
                <a:gd name="T18" fmla="*/ 50 w 125"/>
                <a:gd name="T19" fmla="*/ 39 h 116"/>
                <a:gd name="T20" fmla="*/ 49 w 125"/>
                <a:gd name="T21" fmla="*/ 49 h 116"/>
                <a:gd name="T22" fmla="*/ 47 w 125"/>
                <a:gd name="T23" fmla="*/ 56 h 116"/>
                <a:gd name="T24" fmla="*/ 45 w 125"/>
                <a:gd name="T25" fmla="*/ 56 h 116"/>
                <a:gd name="T26" fmla="*/ 45 w 125"/>
                <a:gd name="T27" fmla="*/ 49 h 116"/>
                <a:gd name="T28" fmla="*/ 46 w 125"/>
                <a:gd name="T29" fmla="*/ 39 h 116"/>
                <a:gd name="T30" fmla="*/ 46 w 125"/>
                <a:gd name="T31" fmla="*/ 32 h 116"/>
                <a:gd name="T32" fmla="*/ 46 w 125"/>
                <a:gd name="T33" fmla="*/ 33 h 116"/>
                <a:gd name="T34" fmla="*/ 45 w 125"/>
                <a:gd name="T35" fmla="*/ 41 h 116"/>
                <a:gd name="T36" fmla="*/ 43 w 125"/>
                <a:gd name="T37" fmla="*/ 49 h 116"/>
                <a:gd name="T38" fmla="*/ 41 w 125"/>
                <a:gd name="T39" fmla="*/ 55 h 116"/>
                <a:gd name="T40" fmla="*/ 40 w 125"/>
                <a:gd name="T41" fmla="*/ 56 h 116"/>
                <a:gd name="T42" fmla="*/ 41 w 125"/>
                <a:gd name="T43" fmla="*/ 51 h 116"/>
                <a:gd name="T44" fmla="*/ 41 w 125"/>
                <a:gd name="T45" fmla="*/ 44 h 116"/>
                <a:gd name="T46" fmla="*/ 40 w 125"/>
                <a:gd name="T47" fmla="*/ 38 h 116"/>
                <a:gd name="T48" fmla="*/ 39 w 125"/>
                <a:gd name="T49" fmla="*/ 37 h 116"/>
                <a:gd name="T50" fmla="*/ 38 w 125"/>
                <a:gd name="T51" fmla="*/ 43 h 116"/>
                <a:gd name="T52" fmla="*/ 37 w 125"/>
                <a:gd name="T53" fmla="*/ 50 h 116"/>
                <a:gd name="T54" fmla="*/ 36 w 125"/>
                <a:gd name="T55" fmla="*/ 55 h 116"/>
                <a:gd name="T56" fmla="*/ 35 w 125"/>
                <a:gd name="T57" fmla="*/ 55 h 116"/>
                <a:gd name="T58" fmla="*/ 33 w 125"/>
                <a:gd name="T59" fmla="*/ 47 h 116"/>
                <a:gd name="T60" fmla="*/ 33 w 125"/>
                <a:gd name="T61" fmla="*/ 37 h 116"/>
                <a:gd name="T62" fmla="*/ 32 w 125"/>
                <a:gd name="T63" fmla="*/ 29 h 116"/>
                <a:gd name="T64" fmla="*/ 28 w 125"/>
                <a:gd name="T65" fmla="*/ 24 h 116"/>
                <a:gd name="T66" fmla="*/ 24 w 125"/>
                <a:gd name="T67" fmla="*/ 20 h 116"/>
                <a:gd name="T68" fmla="*/ 19 w 125"/>
                <a:gd name="T69" fmla="*/ 16 h 116"/>
                <a:gd name="T70" fmla="*/ 15 w 125"/>
                <a:gd name="T71" fmla="*/ 10 h 116"/>
                <a:gd name="T72" fmla="*/ 14 w 125"/>
                <a:gd name="T73" fmla="*/ 12 h 116"/>
                <a:gd name="T74" fmla="*/ 17 w 125"/>
                <a:gd name="T75" fmla="*/ 18 h 116"/>
                <a:gd name="T76" fmla="*/ 21 w 125"/>
                <a:gd name="T77" fmla="*/ 24 h 116"/>
                <a:gd name="T78" fmla="*/ 25 w 125"/>
                <a:gd name="T79" fmla="*/ 29 h 116"/>
                <a:gd name="T80" fmla="*/ 27 w 125"/>
                <a:gd name="T81" fmla="*/ 38 h 116"/>
                <a:gd name="T82" fmla="*/ 26 w 125"/>
                <a:gd name="T83" fmla="*/ 47 h 116"/>
                <a:gd name="T84" fmla="*/ 26 w 125"/>
                <a:gd name="T85" fmla="*/ 53 h 116"/>
                <a:gd name="T86" fmla="*/ 25 w 125"/>
                <a:gd name="T87" fmla="*/ 57 h 116"/>
                <a:gd name="T88" fmla="*/ 20 w 125"/>
                <a:gd name="T89" fmla="*/ 56 h 116"/>
                <a:gd name="T90" fmla="*/ 15 w 125"/>
                <a:gd name="T91" fmla="*/ 48 h 116"/>
                <a:gd name="T92" fmla="*/ 11 w 125"/>
                <a:gd name="T93" fmla="*/ 37 h 116"/>
                <a:gd name="T94" fmla="*/ 9 w 125"/>
                <a:gd name="T95" fmla="*/ 27 h 116"/>
                <a:gd name="T96" fmla="*/ 6 w 125"/>
                <a:gd name="T97" fmla="*/ 20 h 116"/>
                <a:gd name="T98" fmla="*/ 2 w 125"/>
                <a:gd name="T99" fmla="*/ 11 h 116"/>
                <a:gd name="T100" fmla="*/ 2 w 125"/>
                <a:gd name="T101" fmla="*/ 4 h 116"/>
                <a:gd name="T102" fmla="*/ 9 w 125"/>
                <a:gd name="T103" fmla="*/ 1 h 116"/>
                <a:gd name="T104" fmla="*/ 17 w 125"/>
                <a:gd name="T105" fmla="*/ 1 h 116"/>
                <a:gd name="T106" fmla="*/ 27 w 125"/>
                <a:gd name="T107" fmla="*/ 3 h 116"/>
                <a:gd name="T108" fmla="*/ 38 w 125"/>
                <a:gd name="T109" fmla="*/ 4 h 116"/>
                <a:gd name="T110" fmla="*/ 48 w 125"/>
                <a:gd name="T111" fmla="*/ 3 h 11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125" h="116">
                  <a:moveTo>
                    <a:pt x="107" y="2"/>
                  </a:moveTo>
                  <a:lnTo>
                    <a:pt x="115" y="13"/>
                  </a:lnTo>
                  <a:lnTo>
                    <a:pt x="121" y="26"/>
                  </a:lnTo>
                  <a:lnTo>
                    <a:pt x="124" y="42"/>
                  </a:lnTo>
                  <a:lnTo>
                    <a:pt x="125" y="58"/>
                  </a:lnTo>
                  <a:lnTo>
                    <a:pt x="124" y="75"/>
                  </a:lnTo>
                  <a:lnTo>
                    <a:pt x="120" y="91"/>
                  </a:lnTo>
                  <a:lnTo>
                    <a:pt x="114" y="104"/>
                  </a:lnTo>
                  <a:lnTo>
                    <a:pt x="105" y="116"/>
                  </a:lnTo>
                  <a:lnTo>
                    <a:pt x="105" y="110"/>
                  </a:lnTo>
                  <a:lnTo>
                    <a:pt x="106" y="101"/>
                  </a:lnTo>
                  <a:lnTo>
                    <a:pt x="106" y="93"/>
                  </a:lnTo>
                  <a:lnTo>
                    <a:pt x="107" y="83"/>
                  </a:lnTo>
                  <a:lnTo>
                    <a:pt x="107" y="75"/>
                  </a:lnTo>
                  <a:lnTo>
                    <a:pt x="106" y="65"/>
                  </a:lnTo>
                  <a:lnTo>
                    <a:pt x="106" y="58"/>
                  </a:lnTo>
                  <a:lnTo>
                    <a:pt x="104" y="53"/>
                  </a:lnTo>
                  <a:lnTo>
                    <a:pt x="102" y="59"/>
                  </a:lnTo>
                  <a:lnTo>
                    <a:pt x="102" y="68"/>
                  </a:lnTo>
                  <a:lnTo>
                    <a:pt x="101" y="77"/>
                  </a:lnTo>
                  <a:lnTo>
                    <a:pt x="100" y="87"/>
                  </a:lnTo>
                  <a:lnTo>
                    <a:pt x="99" y="97"/>
                  </a:lnTo>
                  <a:lnTo>
                    <a:pt x="96" y="105"/>
                  </a:lnTo>
                  <a:lnTo>
                    <a:pt x="94" y="111"/>
                  </a:lnTo>
                  <a:lnTo>
                    <a:pt x="89" y="116"/>
                  </a:lnTo>
                  <a:lnTo>
                    <a:pt x="90" y="112"/>
                  </a:lnTo>
                  <a:lnTo>
                    <a:pt x="91" y="106"/>
                  </a:lnTo>
                  <a:lnTo>
                    <a:pt x="91" y="98"/>
                  </a:lnTo>
                  <a:lnTo>
                    <a:pt x="92" y="88"/>
                  </a:lnTo>
                  <a:lnTo>
                    <a:pt x="92" y="78"/>
                  </a:lnTo>
                  <a:lnTo>
                    <a:pt x="92" y="70"/>
                  </a:lnTo>
                  <a:lnTo>
                    <a:pt x="92" y="64"/>
                  </a:lnTo>
                  <a:lnTo>
                    <a:pt x="92" y="60"/>
                  </a:lnTo>
                  <a:lnTo>
                    <a:pt x="92" y="66"/>
                  </a:lnTo>
                  <a:lnTo>
                    <a:pt x="91" y="74"/>
                  </a:lnTo>
                  <a:lnTo>
                    <a:pt x="90" y="82"/>
                  </a:lnTo>
                  <a:lnTo>
                    <a:pt x="89" y="89"/>
                  </a:lnTo>
                  <a:lnTo>
                    <a:pt x="86" y="98"/>
                  </a:lnTo>
                  <a:lnTo>
                    <a:pt x="85" y="104"/>
                  </a:lnTo>
                  <a:lnTo>
                    <a:pt x="82" y="109"/>
                  </a:lnTo>
                  <a:lnTo>
                    <a:pt x="80" y="111"/>
                  </a:lnTo>
                  <a:lnTo>
                    <a:pt x="81" y="111"/>
                  </a:lnTo>
                  <a:lnTo>
                    <a:pt x="81" y="107"/>
                  </a:lnTo>
                  <a:lnTo>
                    <a:pt x="82" y="101"/>
                  </a:lnTo>
                  <a:lnTo>
                    <a:pt x="82" y="94"/>
                  </a:lnTo>
                  <a:lnTo>
                    <a:pt x="82" y="87"/>
                  </a:lnTo>
                  <a:lnTo>
                    <a:pt x="81" y="80"/>
                  </a:lnTo>
                  <a:lnTo>
                    <a:pt x="80" y="75"/>
                  </a:lnTo>
                  <a:lnTo>
                    <a:pt x="79" y="71"/>
                  </a:lnTo>
                  <a:lnTo>
                    <a:pt x="79" y="74"/>
                  </a:lnTo>
                  <a:lnTo>
                    <a:pt x="79" y="80"/>
                  </a:lnTo>
                  <a:lnTo>
                    <a:pt x="77" y="86"/>
                  </a:lnTo>
                  <a:lnTo>
                    <a:pt x="77" y="93"/>
                  </a:lnTo>
                  <a:lnTo>
                    <a:pt x="75" y="100"/>
                  </a:lnTo>
                  <a:lnTo>
                    <a:pt x="74" y="106"/>
                  </a:lnTo>
                  <a:lnTo>
                    <a:pt x="72" y="110"/>
                  </a:lnTo>
                  <a:lnTo>
                    <a:pt x="71" y="111"/>
                  </a:lnTo>
                  <a:lnTo>
                    <a:pt x="70" y="109"/>
                  </a:lnTo>
                  <a:lnTo>
                    <a:pt x="69" y="103"/>
                  </a:lnTo>
                  <a:lnTo>
                    <a:pt x="67" y="94"/>
                  </a:lnTo>
                  <a:lnTo>
                    <a:pt x="67" y="83"/>
                  </a:lnTo>
                  <a:lnTo>
                    <a:pt x="66" y="74"/>
                  </a:lnTo>
                  <a:lnTo>
                    <a:pt x="65" y="64"/>
                  </a:lnTo>
                  <a:lnTo>
                    <a:pt x="64" y="57"/>
                  </a:lnTo>
                  <a:lnTo>
                    <a:pt x="61" y="52"/>
                  </a:lnTo>
                  <a:lnTo>
                    <a:pt x="56" y="48"/>
                  </a:lnTo>
                  <a:lnTo>
                    <a:pt x="51" y="45"/>
                  </a:lnTo>
                  <a:lnTo>
                    <a:pt x="48" y="40"/>
                  </a:lnTo>
                  <a:lnTo>
                    <a:pt x="43" y="35"/>
                  </a:lnTo>
                  <a:lnTo>
                    <a:pt x="39" y="31"/>
                  </a:lnTo>
                  <a:lnTo>
                    <a:pt x="35" y="26"/>
                  </a:lnTo>
                  <a:lnTo>
                    <a:pt x="31" y="20"/>
                  </a:lnTo>
                  <a:lnTo>
                    <a:pt x="28" y="15"/>
                  </a:lnTo>
                  <a:lnTo>
                    <a:pt x="29" y="24"/>
                  </a:lnTo>
                  <a:lnTo>
                    <a:pt x="31" y="30"/>
                  </a:lnTo>
                  <a:lnTo>
                    <a:pt x="35" y="36"/>
                  </a:lnTo>
                  <a:lnTo>
                    <a:pt x="39" y="41"/>
                  </a:lnTo>
                  <a:lnTo>
                    <a:pt x="43" y="47"/>
                  </a:lnTo>
                  <a:lnTo>
                    <a:pt x="46" y="52"/>
                  </a:lnTo>
                  <a:lnTo>
                    <a:pt x="50" y="57"/>
                  </a:lnTo>
                  <a:lnTo>
                    <a:pt x="54" y="63"/>
                  </a:lnTo>
                  <a:lnTo>
                    <a:pt x="54" y="75"/>
                  </a:lnTo>
                  <a:lnTo>
                    <a:pt x="54" y="86"/>
                  </a:lnTo>
                  <a:lnTo>
                    <a:pt x="53" y="94"/>
                  </a:lnTo>
                  <a:lnTo>
                    <a:pt x="53" y="100"/>
                  </a:lnTo>
                  <a:lnTo>
                    <a:pt x="53" y="105"/>
                  </a:lnTo>
                  <a:lnTo>
                    <a:pt x="51" y="110"/>
                  </a:lnTo>
                  <a:lnTo>
                    <a:pt x="50" y="114"/>
                  </a:lnTo>
                  <a:lnTo>
                    <a:pt x="48" y="116"/>
                  </a:lnTo>
                  <a:lnTo>
                    <a:pt x="40" y="112"/>
                  </a:lnTo>
                  <a:lnTo>
                    <a:pt x="35" y="105"/>
                  </a:lnTo>
                  <a:lnTo>
                    <a:pt x="30" y="95"/>
                  </a:lnTo>
                  <a:lnTo>
                    <a:pt x="26" y="86"/>
                  </a:lnTo>
                  <a:lnTo>
                    <a:pt x="23" y="74"/>
                  </a:lnTo>
                  <a:lnTo>
                    <a:pt x="20" y="63"/>
                  </a:lnTo>
                  <a:lnTo>
                    <a:pt x="19" y="53"/>
                  </a:lnTo>
                  <a:lnTo>
                    <a:pt x="18" y="45"/>
                  </a:lnTo>
                  <a:lnTo>
                    <a:pt x="13" y="40"/>
                  </a:lnTo>
                  <a:lnTo>
                    <a:pt x="8" y="31"/>
                  </a:lnTo>
                  <a:lnTo>
                    <a:pt x="4" y="22"/>
                  </a:lnTo>
                  <a:lnTo>
                    <a:pt x="0" y="13"/>
                  </a:lnTo>
                  <a:lnTo>
                    <a:pt x="4" y="7"/>
                  </a:lnTo>
                  <a:lnTo>
                    <a:pt x="10" y="3"/>
                  </a:lnTo>
                  <a:lnTo>
                    <a:pt x="19" y="1"/>
                  </a:lnTo>
                  <a:lnTo>
                    <a:pt x="26" y="0"/>
                  </a:lnTo>
                  <a:lnTo>
                    <a:pt x="35" y="2"/>
                  </a:lnTo>
                  <a:lnTo>
                    <a:pt x="45" y="5"/>
                  </a:lnTo>
                  <a:lnTo>
                    <a:pt x="55" y="6"/>
                  </a:lnTo>
                  <a:lnTo>
                    <a:pt x="66" y="6"/>
                  </a:lnTo>
                  <a:lnTo>
                    <a:pt x="76" y="7"/>
                  </a:lnTo>
                  <a:lnTo>
                    <a:pt x="87" y="6"/>
                  </a:lnTo>
                  <a:lnTo>
                    <a:pt x="97" y="5"/>
                  </a:lnTo>
                  <a:lnTo>
                    <a:pt x="107" y="2"/>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5" name="Freeform 1101">
              <a:extLst>
                <a:ext uri="{FF2B5EF4-FFF2-40B4-BE49-F238E27FC236}">
                  <a16:creationId xmlns:a16="http://schemas.microsoft.com/office/drawing/2014/main" id="{00000000-0008-0000-0800-000065040000}"/>
                </a:ext>
              </a:extLst>
            </xdr:cNvPr>
            <xdr:cNvSpPr>
              <a:spLocks/>
            </xdr:cNvSpPr>
          </xdr:nvSpPr>
          <xdr:spPr bwMode="auto">
            <a:xfrm>
              <a:off x="447" y="798"/>
              <a:ext cx="58" cy="45"/>
            </a:xfrm>
            <a:custGeom>
              <a:avLst/>
              <a:gdLst>
                <a:gd name="T0" fmla="*/ 58 w 117"/>
                <a:gd name="T1" fmla="*/ 30 h 89"/>
                <a:gd name="T2" fmla="*/ 57 w 117"/>
                <a:gd name="T3" fmla="*/ 33 h 89"/>
                <a:gd name="T4" fmla="*/ 56 w 117"/>
                <a:gd name="T5" fmla="*/ 36 h 89"/>
                <a:gd name="T6" fmla="*/ 54 w 117"/>
                <a:gd name="T7" fmla="*/ 38 h 89"/>
                <a:gd name="T8" fmla="*/ 51 w 117"/>
                <a:gd name="T9" fmla="*/ 39 h 89"/>
                <a:gd name="T10" fmla="*/ 48 w 117"/>
                <a:gd name="T11" fmla="*/ 41 h 89"/>
                <a:gd name="T12" fmla="*/ 45 w 117"/>
                <a:gd name="T13" fmla="*/ 43 h 89"/>
                <a:gd name="T14" fmla="*/ 42 w 117"/>
                <a:gd name="T15" fmla="*/ 43 h 89"/>
                <a:gd name="T16" fmla="*/ 39 w 117"/>
                <a:gd name="T17" fmla="*/ 44 h 89"/>
                <a:gd name="T18" fmla="*/ 35 w 117"/>
                <a:gd name="T19" fmla="*/ 45 h 89"/>
                <a:gd name="T20" fmla="*/ 31 w 117"/>
                <a:gd name="T21" fmla="*/ 45 h 89"/>
                <a:gd name="T22" fmla="*/ 26 w 117"/>
                <a:gd name="T23" fmla="*/ 44 h 89"/>
                <a:gd name="T24" fmla="*/ 21 w 117"/>
                <a:gd name="T25" fmla="*/ 44 h 89"/>
                <a:gd name="T26" fmla="*/ 17 w 117"/>
                <a:gd name="T27" fmla="*/ 44 h 89"/>
                <a:gd name="T28" fmla="*/ 13 w 117"/>
                <a:gd name="T29" fmla="*/ 43 h 89"/>
                <a:gd name="T30" fmla="*/ 8 w 117"/>
                <a:gd name="T31" fmla="*/ 42 h 89"/>
                <a:gd name="T32" fmla="*/ 5 w 117"/>
                <a:gd name="T33" fmla="*/ 41 h 89"/>
                <a:gd name="T34" fmla="*/ 3 w 117"/>
                <a:gd name="T35" fmla="*/ 36 h 89"/>
                <a:gd name="T36" fmla="*/ 1 w 117"/>
                <a:gd name="T37" fmla="*/ 32 h 89"/>
                <a:gd name="T38" fmla="*/ 0 w 117"/>
                <a:gd name="T39" fmla="*/ 26 h 89"/>
                <a:gd name="T40" fmla="*/ 0 w 117"/>
                <a:gd name="T41" fmla="*/ 21 h 89"/>
                <a:gd name="T42" fmla="*/ 0 w 117"/>
                <a:gd name="T43" fmla="*/ 15 h 89"/>
                <a:gd name="T44" fmla="*/ 0 w 117"/>
                <a:gd name="T45" fmla="*/ 10 h 89"/>
                <a:gd name="T46" fmla="*/ 1 w 117"/>
                <a:gd name="T47" fmla="*/ 4 h 89"/>
                <a:gd name="T48" fmla="*/ 3 w 117"/>
                <a:gd name="T49" fmla="*/ 0 h 89"/>
                <a:gd name="T50" fmla="*/ 10 w 117"/>
                <a:gd name="T51" fmla="*/ 1 h 89"/>
                <a:gd name="T52" fmla="*/ 17 w 117"/>
                <a:gd name="T53" fmla="*/ 4 h 89"/>
                <a:gd name="T54" fmla="*/ 24 w 117"/>
                <a:gd name="T55" fmla="*/ 6 h 89"/>
                <a:gd name="T56" fmla="*/ 31 w 117"/>
                <a:gd name="T57" fmla="*/ 10 h 89"/>
                <a:gd name="T58" fmla="*/ 39 w 117"/>
                <a:gd name="T59" fmla="*/ 15 h 89"/>
                <a:gd name="T60" fmla="*/ 45 w 117"/>
                <a:gd name="T61" fmla="*/ 20 h 89"/>
                <a:gd name="T62" fmla="*/ 52 w 117"/>
                <a:gd name="T63" fmla="*/ 24 h 89"/>
                <a:gd name="T64" fmla="*/ 58 w 117"/>
                <a:gd name="T65" fmla="*/ 30 h 89"/>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0" t="0" r="r" b="b"/>
              <a:pathLst>
                <a:path w="117" h="89">
                  <a:moveTo>
                    <a:pt x="117" y="59"/>
                  </a:moveTo>
                  <a:lnTo>
                    <a:pt x="115" y="65"/>
                  </a:lnTo>
                  <a:lnTo>
                    <a:pt x="113" y="71"/>
                  </a:lnTo>
                  <a:lnTo>
                    <a:pt x="108" y="76"/>
                  </a:lnTo>
                  <a:lnTo>
                    <a:pt x="103" y="78"/>
                  </a:lnTo>
                  <a:lnTo>
                    <a:pt x="97" y="82"/>
                  </a:lnTo>
                  <a:lnTo>
                    <a:pt x="91" y="85"/>
                  </a:lnTo>
                  <a:lnTo>
                    <a:pt x="84" y="86"/>
                  </a:lnTo>
                  <a:lnTo>
                    <a:pt x="78" y="88"/>
                  </a:lnTo>
                  <a:lnTo>
                    <a:pt x="71" y="89"/>
                  </a:lnTo>
                  <a:lnTo>
                    <a:pt x="62" y="89"/>
                  </a:lnTo>
                  <a:lnTo>
                    <a:pt x="53" y="88"/>
                  </a:lnTo>
                  <a:lnTo>
                    <a:pt x="43" y="88"/>
                  </a:lnTo>
                  <a:lnTo>
                    <a:pt x="34" y="87"/>
                  </a:lnTo>
                  <a:lnTo>
                    <a:pt x="26" y="85"/>
                  </a:lnTo>
                  <a:lnTo>
                    <a:pt x="17" y="83"/>
                  </a:lnTo>
                  <a:lnTo>
                    <a:pt x="11" y="81"/>
                  </a:lnTo>
                  <a:lnTo>
                    <a:pt x="6" y="72"/>
                  </a:lnTo>
                  <a:lnTo>
                    <a:pt x="2" y="63"/>
                  </a:lnTo>
                  <a:lnTo>
                    <a:pt x="0" y="52"/>
                  </a:lnTo>
                  <a:lnTo>
                    <a:pt x="0" y="41"/>
                  </a:lnTo>
                  <a:lnTo>
                    <a:pt x="0" y="30"/>
                  </a:lnTo>
                  <a:lnTo>
                    <a:pt x="1" y="19"/>
                  </a:lnTo>
                  <a:lnTo>
                    <a:pt x="3" y="8"/>
                  </a:lnTo>
                  <a:lnTo>
                    <a:pt x="6" y="0"/>
                  </a:lnTo>
                  <a:lnTo>
                    <a:pt x="21" y="2"/>
                  </a:lnTo>
                  <a:lnTo>
                    <a:pt x="34" y="7"/>
                  </a:lnTo>
                  <a:lnTo>
                    <a:pt x="49" y="12"/>
                  </a:lnTo>
                  <a:lnTo>
                    <a:pt x="63" y="20"/>
                  </a:lnTo>
                  <a:lnTo>
                    <a:pt x="78" y="29"/>
                  </a:lnTo>
                  <a:lnTo>
                    <a:pt x="91" y="39"/>
                  </a:lnTo>
                  <a:lnTo>
                    <a:pt x="104" y="48"/>
                  </a:lnTo>
                  <a:lnTo>
                    <a:pt x="117" y="59"/>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6" name="Freeform 1102">
              <a:extLst>
                <a:ext uri="{FF2B5EF4-FFF2-40B4-BE49-F238E27FC236}">
                  <a16:creationId xmlns:a16="http://schemas.microsoft.com/office/drawing/2014/main" id="{00000000-0008-0000-0800-000066040000}"/>
                </a:ext>
              </a:extLst>
            </xdr:cNvPr>
            <xdr:cNvSpPr>
              <a:spLocks/>
            </xdr:cNvSpPr>
          </xdr:nvSpPr>
          <xdr:spPr bwMode="auto">
            <a:xfrm>
              <a:off x="586" y="851"/>
              <a:ext cx="53" cy="53"/>
            </a:xfrm>
            <a:custGeom>
              <a:avLst/>
              <a:gdLst>
                <a:gd name="T0" fmla="*/ 53 w 106"/>
                <a:gd name="T1" fmla="*/ 33 h 106"/>
                <a:gd name="T2" fmla="*/ 53 w 106"/>
                <a:gd name="T3" fmla="*/ 36 h 106"/>
                <a:gd name="T4" fmla="*/ 51 w 106"/>
                <a:gd name="T5" fmla="*/ 39 h 106"/>
                <a:gd name="T6" fmla="*/ 48 w 106"/>
                <a:gd name="T7" fmla="*/ 42 h 106"/>
                <a:gd name="T8" fmla="*/ 44 w 106"/>
                <a:gd name="T9" fmla="*/ 45 h 106"/>
                <a:gd name="T10" fmla="*/ 39 w 106"/>
                <a:gd name="T11" fmla="*/ 48 h 106"/>
                <a:gd name="T12" fmla="*/ 35 w 106"/>
                <a:gd name="T13" fmla="*/ 50 h 106"/>
                <a:gd name="T14" fmla="*/ 32 w 106"/>
                <a:gd name="T15" fmla="*/ 52 h 106"/>
                <a:gd name="T16" fmla="*/ 31 w 106"/>
                <a:gd name="T17" fmla="*/ 53 h 106"/>
                <a:gd name="T18" fmla="*/ 29 w 106"/>
                <a:gd name="T19" fmla="*/ 46 h 106"/>
                <a:gd name="T20" fmla="*/ 27 w 106"/>
                <a:gd name="T21" fmla="*/ 39 h 106"/>
                <a:gd name="T22" fmla="*/ 24 w 106"/>
                <a:gd name="T23" fmla="*/ 33 h 106"/>
                <a:gd name="T24" fmla="*/ 22 w 106"/>
                <a:gd name="T25" fmla="*/ 26 h 106"/>
                <a:gd name="T26" fmla="*/ 18 w 106"/>
                <a:gd name="T27" fmla="*/ 20 h 106"/>
                <a:gd name="T28" fmla="*/ 14 w 106"/>
                <a:gd name="T29" fmla="*/ 14 h 106"/>
                <a:gd name="T30" fmla="*/ 9 w 106"/>
                <a:gd name="T31" fmla="*/ 9 h 106"/>
                <a:gd name="T32" fmla="*/ 3 w 106"/>
                <a:gd name="T33" fmla="*/ 5 h 106"/>
                <a:gd name="T34" fmla="*/ 0 w 106"/>
                <a:gd name="T35" fmla="*/ 2 h 106"/>
                <a:gd name="T36" fmla="*/ 3 w 106"/>
                <a:gd name="T37" fmla="*/ 0 h 106"/>
                <a:gd name="T38" fmla="*/ 8 w 106"/>
                <a:gd name="T39" fmla="*/ 2 h 106"/>
                <a:gd name="T40" fmla="*/ 11 w 106"/>
                <a:gd name="T41" fmla="*/ 2 h 106"/>
                <a:gd name="T42" fmla="*/ 17 w 106"/>
                <a:gd name="T43" fmla="*/ 5 h 106"/>
                <a:gd name="T44" fmla="*/ 22 w 106"/>
                <a:gd name="T45" fmla="*/ 8 h 106"/>
                <a:gd name="T46" fmla="*/ 27 w 106"/>
                <a:gd name="T47" fmla="*/ 13 h 106"/>
                <a:gd name="T48" fmla="*/ 33 w 106"/>
                <a:gd name="T49" fmla="*/ 16 h 106"/>
                <a:gd name="T50" fmla="*/ 37 w 106"/>
                <a:gd name="T51" fmla="*/ 21 h 106"/>
                <a:gd name="T52" fmla="*/ 42 w 106"/>
                <a:gd name="T53" fmla="*/ 25 h 106"/>
                <a:gd name="T54" fmla="*/ 47 w 106"/>
                <a:gd name="T55" fmla="*/ 29 h 106"/>
                <a:gd name="T56" fmla="*/ 53 w 106"/>
                <a:gd name="T57" fmla="*/ 33 h 10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06" h="106">
                  <a:moveTo>
                    <a:pt x="106" y="65"/>
                  </a:moveTo>
                  <a:lnTo>
                    <a:pt x="106" y="71"/>
                  </a:lnTo>
                  <a:lnTo>
                    <a:pt x="102" y="77"/>
                  </a:lnTo>
                  <a:lnTo>
                    <a:pt x="96" y="83"/>
                  </a:lnTo>
                  <a:lnTo>
                    <a:pt x="87" y="89"/>
                  </a:lnTo>
                  <a:lnTo>
                    <a:pt x="77" y="95"/>
                  </a:lnTo>
                  <a:lnTo>
                    <a:pt x="69" y="100"/>
                  </a:lnTo>
                  <a:lnTo>
                    <a:pt x="63" y="103"/>
                  </a:lnTo>
                  <a:lnTo>
                    <a:pt x="61" y="106"/>
                  </a:lnTo>
                  <a:lnTo>
                    <a:pt x="57" y="92"/>
                  </a:lnTo>
                  <a:lnTo>
                    <a:pt x="53" y="78"/>
                  </a:lnTo>
                  <a:lnTo>
                    <a:pt x="48" y="65"/>
                  </a:lnTo>
                  <a:lnTo>
                    <a:pt x="43" y="51"/>
                  </a:lnTo>
                  <a:lnTo>
                    <a:pt x="36" y="39"/>
                  </a:lnTo>
                  <a:lnTo>
                    <a:pt x="28" y="27"/>
                  </a:lnTo>
                  <a:lnTo>
                    <a:pt x="17" y="17"/>
                  </a:lnTo>
                  <a:lnTo>
                    <a:pt x="5" y="9"/>
                  </a:lnTo>
                  <a:lnTo>
                    <a:pt x="0" y="3"/>
                  </a:lnTo>
                  <a:lnTo>
                    <a:pt x="6" y="0"/>
                  </a:lnTo>
                  <a:lnTo>
                    <a:pt x="15" y="3"/>
                  </a:lnTo>
                  <a:lnTo>
                    <a:pt x="22" y="4"/>
                  </a:lnTo>
                  <a:lnTo>
                    <a:pt x="33" y="9"/>
                  </a:lnTo>
                  <a:lnTo>
                    <a:pt x="43" y="16"/>
                  </a:lnTo>
                  <a:lnTo>
                    <a:pt x="53" y="25"/>
                  </a:lnTo>
                  <a:lnTo>
                    <a:pt x="65" y="32"/>
                  </a:lnTo>
                  <a:lnTo>
                    <a:pt x="74" y="41"/>
                  </a:lnTo>
                  <a:lnTo>
                    <a:pt x="84" y="50"/>
                  </a:lnTo>
                  <a:lnTo>
                    <a:pt x="94" y="57"/>
                  </a:lnTo>
                  <a:lnTo>
                    <a:pt x="106" y="65"/>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7" name="Freeform 1103">
              <a:extLst>
                <a:ext uri="{FF2B5EF4-FFF2-40B4-BE49-F238E27FC236}">
                  <a16:creationId xmlns:a16="http://schemas.microsoft.com/office/drawing/2014/main" id="{00000000-0008-0000-0800-000067040000}"/>
                </a:ext>
              </a:extLst>
            </xdr:cNvPr>
            <xdr:cNvSpPr>
              <a:spLocks/>
            </xdr:cNvSpPr>
          </xdr:nvSpPr>
          <xdr:spPr bwMode="auto">
            <a:xfrm>
              <a:off x="134" y="855"/>
              <a:ext cx="4" cy="7"/>
            </a:xfrm>
            <a:custGeom>
              <a:avLst/>
              <a:gdLst>
                <a:gd name="T0" fmla="*/ 2 w 9"/>
                <a:gd name="T1" fmla="*/ 7 h 14"/>
                <a:gd name="T2" fmla="*/ 2 w 9"/>
                <a:gd name="T3" fmla="*/ 5 h 14"/>
                <a:gd name="T4" fmla="*/ 1 w 9"/>
                <a:gd name="T5" fmla="*/ 4 h 14"/>
                <a:gd name="T6" fmla="*/ 1 w 9"/>
                <a:gd name="T7" fmla="*/ 2 h 14"/>
                <a:gd name="T8" fmla="*/ 0 w 9"/>
                <a:gd name="T9" fmla="*/ 1 h 14"/>
                <a:gd name="T10" fmla="*/ 1 w 9"/>
                <a:gd name="T11" fmla="*/ 0 h 14"/>
                <a:gd name="T12" fmla="*/ 2 w 9"/>
                <a:gd name="T13" fmla="*/ 1 h 14"/>
                <a:gd name="T14" fmla="*/ 3 w 9"/>
                <a:gd name="T15" fmla="*/ 3 h 14"/>
                <a:gd name="T16" fmla="*/ 4 w 9"/>
                <a:gd name="T17" fmla="*/ 5 h 14"/>
                <a:gd name="T18" fmla="*/ 4 w 9"/>
                <a:gd name="T19" fmla="*/ 6 h 14"/>
                <a:gd name="T20" fmla="*/ 4 w 9"/>
                <a:gd name="T21" fmla="*/ 7 h 14"/>
                <a:gd name="T22" fmla="*/ 3 w 9"/>
                <a:gd name="T23" fmla="*/ 7 h 14"/>
                <a:gd name="T24" fmla="*/ 2 w 9"/>
                <a:gd name="T25" fmla="*/ 7 h 1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9" h="14">
                  <a:moveTo>
                    <a:pt x="5" y="13"/>
                  </a:moveTo>
                  <a:lnTo>
                    <a:pt x="4" y="10"/>
                  </a:lnTo>
                  <a:lnTo>
                    <a:pt x="2" y="7"/>
                  </a:lnTo>
                  <a:lnTo>
                    <a:pt x="2" y="3"/>
                  </a:lnTo>
                  <a:lnTo>
                    <a:pt x="0" y="1"/>
                  </a:lnTo>
                  <a:lnTo>
                    <a:pt x="2" y="0"/>
                  </a:lnTo>
                  <a:lnTo>
                    <a:pt x="5" y="2"/>
                  </a:lnTo>
                  <a:lnTo>
                    <a:pt x="6" y="6"/>
                  </a:lnTo>
                  <a:lnTo>
                    <a:pt x="9" y="9"/>
                  </a:lnTo>
                  <a:lnTo>
                    <a:pt x="9" y="12"/>
                  </a:lnTo>
                  <a:lnTo>
                    <a:pt x="9" y="13"/>
                  </a:lnTo>
                  <a:lnTo>
                    <a:pt x="7" y="14"/>
                  </a:lnTo>
                  <a:lnTo>
                    <a:pt x="5" y="1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8" name="Freeform 1104">
              <a:extLst>
                <a:ext uri="{FF2B5EF4-FFF2-40B4-BE49-F238E27FC236}">
                  <a16:creationId xmlns:a16="http://schemas.microsoft.com/office/drawing/2014/main" id="{00000000-0008-0000-0800-000068040000}"/>
                </a:ext>
              </a:extLst>
            </xdr:cNvPr>
            <xdr:cNvSpPr>
              <a:spLocks/>
            </xdr:cNvSpPr>
          </xdr:nvSpPr>
          <xdr:spPr bwMode="auto">
            <a:xfrm>
              <a:off x="424" y="862"/>
              <a:ext cx="60" cy="60"/>
            </a:xfrm>
            <a:custGeom>
              <a:avLst/>
              <a:gdLst>
                <a:gd name="T0" fmla="*/ 60 w 120"/>
                <a:gd name="T1" fmla="*/ 2 h 120"/>
                <a:gd name="T2" fmla="*/ 57 w 120"/>
                <a:gd name="T3" fmla="*/ 8 h 120"/>
                <a:gd name="T4" fmla="*/ 53 w 120"/>
                <a:gd name="T5" fmla="*/ 14 h 120"/>
                <a:gd name="T6" fmla="*/ 50 w 120"/>
                <a:gd name="T7" fmla="*/ 22 h 120"/>
                <a:gd name="T8" fmla="*/ 47 w 120"/>
                <a:gd name="T9" fmla="*/ 31 h 120"/>
                <a:gd name="T10" fmla="*/ 44 w 120"/>
                <a:gd name="T11" fmla="*/ 38 h 120"/>
                <a:gd name="T12" fmla="*/ 42 w 120"/>
                <a:gd name="T13" fmla="*/ 47 h 120"/>
                <a:gd name="T14" fmla="*/ 40 w 120"/>
                <a:gd name="T15" fmla="*/ 54 h 120"/>
                <a:gd name="T16" fmla="*/ 38 w 120"/>
                <a:gd name="T17" fmla="*/ 60 h 120"/>
                <a:gd name="T18" fmla="*/ 34 w 120"/>
                <a:gd name="T19" fmla="*/ 57 h 120"/>
                <a:gd name="T20" fmla="*/ 30 w 120"/>
                <a:gd name="T21" fmla="*/ 54 h 120"/>
                <a:gd name="T22" fmla="*/ 25 w 120"/>
                <a:gd name="T23" fmla="*/ 52 h 120"/>
                <a:gd name="T24" fmla="*/ 22 w 120"/>
                <a:gd name="T25" fmla="*/ 49 h 120"/>
                <a:gd name="T26" fmla="*/ 17 w 120"/>
                <a:gd name="T27" fmla="*/ 48 h 120"/>
                <a:gd name="T28" fmla="*/ 12 w 120"/>
                <a:gd name="T29" fmla="*/ 46 h 120"/>
                <a:gd name="T30" fmla="*/ 7 w 120"/>
                <a:gd name="T31" fmla="*/ 45 h 120"/>
                <a:gd name="T32" fmla="*/ 0 w 120"/>
                <a:gd name="T33" fmla="*/ 44 h 120"/>
                <a:gd name="T34" fmla="*/ 5 w 120"/>
                <a:gd name="T35" fmla="*/ 39 h 120"/>
                <a:gd name="T36" fmla="*/ 11 w 120"/>
                <a:gd name="T37" fmla="*/ 32 h 120"/>
                <a:gd name="T38" fmla="*/ 17 w 120"/>
                <a:gd name="T39" fmla="*/ 25 h 120"/>
                <a:gd name="T40" fmla="*/ 24 w 120"/>
                <a:gd name="T41" fmla="*/ 18 h 120"/>
                <a:gd name="T42" fmla="*/ 32 w 120"/>
                <a:gd name="T43" fmla="*/ 11 h 120"/>
                <a:gd name="T44" fmla="*/ 38 w 120"/>
                <a:gd name="T45" fmla="*/ 5 h 120"/>
                <a:gd name="T46" fmla="*/ 45 w 120"/>
                <a:gd name="T47" fmla="*/ 2 h 120"/>
                <a:gd name="T48" fmla="*/ 52 w 120"/>
                <a:gd name="T49" fmla="*/ 0 h 120"/>
                <a:gd name="T50" fmla="*/ 53 w 120"/>
                <a:gd name="T51" fmla="*/ 0 h 120"/>
                <a:gd name="T52" fmla="*/ 56 w 120"/>
                <a:gd name="T53" fmla="*/ 1 h 120"/>
                <a:gd name="T54" fmla="*/ 59 w 120"/>
                <a:gd name="T55" fmla="*/ 2 h 120"/>
                <a:gd name="T56" fmla="*/ 60 w 120"/>
                <a:gd name="T57" fmla="*/ 2 h 120"/>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Lst>
              <a:ahLst/>
              <a:cxnLst>
                <a:cxn ang="T58">
                  <a:pos x="T0" y="T1"/>
                </a:cxn>
                <a:cxn ang="T59">
                  <a:pos x="T2" y="T3"/>
                </a:cxn>
                <a:cxn ang="T60">
                  <a:pos x="T4" y="T5"/>
                </a:cxn>
                <a:cxn ang="T61">
                  <a:pos x="T6" y="T7"/>
                </a:cxn>
                <a:cxn ang="T62">
                  <a:pos x="T8" y="T9"/>
                </a:cxn>
                <a:cxn ang="T63">
                  <a:pos x="T10" y="T11"/>
                </a:cxn>
                <a:cxn ang="T64">
                  <a:pos x="T12" y="T13"/>
                </a:cxn>
                <a:cxn ang="T65">
                  <a:pos x="T14" y="T15"/>
                </a:cxn>
                <a:cxn ang="T66">
                  <a:pos x="T16" y="T17"/>
                </a:cxn>
                <a:cxn ang="T67">
                  <a:pos x="T18" y="T19"/>
                </a:cxn>
                <a:cxn ang="T68">
                  <a:pos x="T20" y="T21"/>
                </a:cxn>
                <a:cxn ang="T69">
                  <a:pos x="T22" y="T23"/>
                </a:cxn>
                <a:cxn ang="T70">
                  <a:pos x="T24" y="T25"/>
                </a:cxn>
                <a:cxn ang="T71">
                  <a:pos x="T26" y="T27"/>
                </a:cxn>
                <a:cxn ang="T72">
                  <a:pos x="T28" y="T29"/>
                </a:cxn>
                <a:cxn ang="T73">
                  <a:pos x="T30" y="T31"/>
                </a:cxn>
                <a:cxn ang="T74">
                  <a:pos x="T32" y="T33"/>
                </a:cxn>
                <a:cxn ang="T75">
                  <a:pos x="T34" y="T35"/>
                </a:cxn>
                <a:cxn ang="T76">
                  <a:pos x="T36" y="T37"/>
                </a:cxn>
                <a:cxn ang="T77">
                  <a:pos x="T38" y="T39"/>
                </a:cxn>
                <a:cxn ang="T78">
                  <a:pos x="T40" y="T41"/>
                </a:cxn>
                <a:cxn ang="T79">
                  <a:pos x="T42" y="T43"/>
                </a:cxn>
                <a:cxn ang="T80">
                  <a:pos x="T44" y="T45"/>
                </a:cxn>
                <a:cxn ang="T81">
                  <a:pos x="T46" y="T47"/>
                </a:cxn>
                <a:cxn ang="T82">
                  <a:pos x="T48" y="T49"/>
                </a:cxn>
                <a:cxn ang="T83">
                  <a:pos x="T50" y="T51"/>
                </a:cxn>
                <a:cxn ang="T84">
                  <a:pos x="T52" y="T53"/>
                </a:cxn>
                <a:cxn ang="T85">
                  <a:pos x="T54" y="T55"/>
                </a:cxn>
                <a:cxn ang="T86">
                  <a:pos x="T56" y="T57"/>
                </a:cxn>
              </a:cxnLst>
              <a:rect l="0" t="0" r="r" b="b"/>
              <a:pathLst>
                <a:path w="120" h="120">
                  <a:moveTo>
                    <a:pt x="120" y="3"/>
                  </a:moveTo>
                  <a:lnTo>
                    <a:pt x="113" y="15"/>
                  </a:lnTo>
                  <a:lnTo>
                    <a:pt x="105" y="28"/>
                  </a:lnTo>
                  <a:lnTo>
                    <a:pt x="99" y="44"/>
                  </a:lnTo>
                  <a:lnTo>
                    <a:pt x="93" y="61"/>
                  </a:lnTo>
                  <a:lnTo>
                    <a:pt x="88" y="76"/>
                  </a:lnTo>
                  <a:lnTo>
                    <a:pt x="83" y="93"/>
                  </a:lnTo>
                  <a:lnTo>
                    <a:pt x="79" y="108"/>
                  </a:lnTo>
                  <a:lnTo>
                    <a:pt x="76" y="120"/>
                  </a:lnTo>
                  <a:lnTo>
                    <a:pt x="68" y="114"/>
                  </a:lnTo>
                  <a:lnTo>
                    <a:pt x="59" y="108"/>
                  </a:lnTo>
                  <a:lnTo>
                    <a:pt x="50" y="103"/>
                  </a:lnTo>
                  <a:lnTo>
                    <a:pt x="43" y="98"/>
                  </a:lnTo>
                  <a:lnTo>
                    <a:pt x="33" y="95"/>
                  </a:lnTo>
                  <a:lnTo>
                    <a:pt x="23" y="91"/>
                  </a:lnTo>
                  <a:lnTo>
                    <a:pt x="13" y="89"/>
                  </a:lnTo>
                  <a:lnTo>
                    <a:pt x="0" y="87"/>
                  </a:lnTo>
                  <a:lnTo>
                    <a:pt x="9" y="78"/>
                  </a:lnTo>
                  <a:lnTo>
                    <a:pt x="22" y="64"/>
                  </a:lnTo>
                  <a:lnTo>
                    <a:pt x="34" y="50"/>
                  </a:lnTo>
                  <a:lnTo>
                    <a:pt x="48" y="35"/>
                  </a:lnTo>
                  <a:lnTo>
                    <a:pt x="63" y="22"/>
                  </a:lnTo>
                  <a:lnTo>
                    <a:pt x="76" y="10"/>
                  </a:lnTo>
                  <a:lnTo>
                    <a:pt x="90" y="3"/>
                  </a:lnTo>
                  <a:lnTo>
                    <a:pt x="103" y="0"/>
                  </a:lnTo>
                  <a:lnTo>
                    <a:pt x="106" y="0"/>
                  </a:lnTo>
                  <a:lnTo>
                    <a:pt x="111" y="1"/>
                  </a:lnTo>
                  <a:lnTo>
                    <a:pt x="118" y="3"/>
                  </a:lnTo>
                  <a:lnTo>
                    <a:pt x="120" y="3"/>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29" name="Freeform 1105">
              <a:extLst>
                <a:ext uri="{FF2B5EF4-FFF2-40B4-BE49-F238E27FC236}">
                  <a16:creationId xmlns:a16="http://schemas.microsoft.com/office/drawing/2014/main" id="{00000000-0008-0000-0800-000069040000}"/>
                </a:ext>
              </a:extLst>
            </xdr:cNvPr>
            <xdr:cNvSpPr>
              <a:spLocks/>
            </xdr:cNvSpPr>
          </xdr:nvSpPr>
          <xdr:spPr bwMode="auto">
            <a:xfrm>
              <a:off x="827" y="889"/>
              <a:ext cx="12" cy="8"/>
            </a:xfrm>
            <a:custGeom>
              <a:avLst/>
              <a:gdLst>
                <a:gd name="T0" fmla="*/ 12 w 23"/>
                <a:gd name="T1" fmla="*/ 0 h 15"/>
                <a:gd name="T2" fmla="*/ 9 w 23"/>
                <a:gd name="T3" fmla="*/ 2 h 15"/>
                <a:gd name="T4" fmla="*/ 6 w 23"/>
                <a:gd name="T5" fmla="*/ 4 h 15"/>
                <a:gd name="T6" fmla="*/ 3 w 23"/>
                <a:gd name="T7" fmla="*/ 6 h 15"/>
                <a:gd name="T8" fmla="*/ 0 w 23"/>
                <a:gd name="T9" fmla="*/ 8 h 15"/>
                <a:gd name="T10" fmla="*/ 3 w 23"/>
                <a:gd name="T11" fmla="*/ 6 h 15"/>
                <a:gd name="T12" fmla="*/ 6 w 23"/>
                <a:gd name="T13" fmla="*/ 4 h 15"/>
                <a:gd name="T14" fmla="*/ 9 w 23"/>
                <a:gd name="T15" fmla="*/ 2 h 15"/>
                <a:gd name="T16" fmla="*/ 12 w 23"/>
                <a:gd name="T17" fmla="*/ 0 h 15"/>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23" h="15">
                  <a:moveTo>
                    <a:pt x="23" y="0"/>
                  </a:moveTo>
                  <a:lnTo>
                    <a:pt x="17" y="3"/>
                  </a:lnTo>
                  <a:lnTo>
                    <a:pt x="12" y="7"/>
                  </a:lnTo>
                  <a:lnTo>
                    <a:pt x="6" y="12"/>
                  </a:lnTo>
                  <a:lnTo>
                    <a:pt x="0" y="15"/>
                  </a:lnTo>
                  <a:lnTo>
                    <a:pt x="6" y="12"/>
                  </a:lnTo>
                  <a:lnTo>
                    <a:pt x="12" y="7"/>
                  </a:lnTo>
                  <a:lnTo>
                    <a:pt x="17" y="3"/>
                  </a:lnTo>
                  <a:lnTo>
                    <a:pt x="23"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30" name="Freeform 1106">
              <a:extLst>
                <a:ext uri="{FF2B5EF4-FFF2-40B4-BE49-F238E27FC236}">
                  <a16:creationId xmlns:a16="http://schemas.microsoft.com/office/drawing/2014/main" id="{00000000-0008-0000-0800-00006A040000}"/>
                </a:ext>
              </a:extLst>
            </xdr:cNvPr>
            <xdr:cNvSpPr>
              <a:spLocks/>
            </xdr:cNvSpPr>
          </xdr:nvSpPr>
          <xdr:spPr bwMode="auto">
            <a:xfrm>
              <a:off x="820" y="898"/>
              <a:ext cx="4" cy="3"/>
            </a:xfrm>
            <a:custGeom>
              <a:avLst/>
              <a:gdLst>
                <a:gd name="T0" fmla="*/ 4 w 9"/>
                <a:gd name="T1" fmla="*/ 0 h 6"/>
                <a:gd name="T2" fmla="*/ 1 w 9"/>
                <a:gd name="T3" fmla="*/ 2 h 6"/>
                <a:gd name="T4" fmla="*/ 0 w 9"/>
                <a:gd name="T5" fmla="*/ 3 h 6"/>
                <a:gd name="T6" fmla="*/ 1 w 9"/>
                <a:gd name="T7" fmla="*/ 2 h 6"/>
                <a:gd name="T8" fmla="*/ 4 w 9"/>
                <a:gd name="T9" fmla="*/ 0 h 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9" h="6">
                  <a:moveTo>
                    <a:pt x="9" y="0"/>
                  </a:moveTo>
                  <a:lnTo>
                    <a:pt x="3" y="4"/>
                  </a:lnTo>
                  <a:lnTo>
                    <a:pt x="0" y="6"/>
                  </a:lnTo>
                  <a:lnTo>
                    <a:pt x="3" y="4"/>
                  </a:lnTo>
                  <a:lnTo>
                    <a:pt x="9"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31" name="Freeform 1107">
              <a:extLst>
                <a:ext uri="{FF2B5EF4-FFF2-40B4-BE49-F238E27FC236}">
                  <a16:creationId xmlns:a16="http://schemas.microsoft.com/office/drawing/2014/main" id="{00000000-0008-0000-0800-00006B040000}"/>
                </a:ext>
              </a:extLst>
            </xdr:cNvPr>
            <xdr:cNvSpPr>
              <a:spLocks/>
            </xdr:cNvSpPr>
          </xdr:nvSpPr>
          <xdr:spPr bwMode="auto">
            <a:xfrm>
              <a:off x="591" y="889"/>
              <a:ext cx="70" cy="77"/>
            </a:xfrm>
            <a:custGeom>
              <a:avLst/>
              <a:gdLst>
                <a:gd name="T0" fmla="*/ 67 w 140"/>
                <a:gd name="T1" fmla="*/ 29 h 153"/>
                <a:gd name="T2" fmla="*/ 64 w 140"/>
                <a:gd name="T3" fmla="*/ 35 h 153"/>
                <a:gd name="T4" fmla="*/ 62 w 140"/>
                <a:gd name="T5" fmla="*/ 40 h 153"/>
                <a:gd name="T6" fmla="*/ 59 w 140"/>
                <a:gd name="T7" fmla="*/ 45 h 153"/>
                <a:gd name="T8" fmla="*/ 57 w 140"/>
                <a:gd name="T9" fmla="*/ 50 h 153"/>
                <a:gd name="T10" fmla="*/ 54 w 140"/>
                <a:gd name="T11" fmla="*/ 56 h 153"/>
                <a:gd name="T12" fmla="*/ 53 w 140"/>
                <a:gd name="T13" fmla="*/ 61 h 153"/>
                <a:gd name="T14" fmla="*/ 51 w 140"/>
                <a:gd name="T15" fmla="*/ 67 h 153"/>
                <a:gd name="T16" fmla="*/ 50 w 140"/>
                <a:gd name="T17" fmla="*/ 73 h 153"/>
                <a:gd name="T18" fmla="*/ 47 w 140"/>
                <a:gd name="T19" fmla="*/ 75 h 153"/>
                <a:gd name="T20" fmla="*/ 41 w 140"/>
                <a:gd name="T21" fmla="*/ 75 h 153"/>
                <a:gd name="T22" fmla="*/ 34 w 140"/>
                <a:gd name="T23" fmla="*/ 76 h 153"/>
                <a:gd name="T24" fmla="*/ 27 w 140"/>
                <a:gd name="T25" fmla="*/ 76 h 153"/>
                <a:gd name="T26" fmla="*/ 20 w 140"/>
                <a:gd name="T27" fmla="*/ 77 h 153"/>
                <a:gd name="T28" fmla="*/ 12 w 140"/>
                <a:gd name="T29" fmla="*/ 76 h 153"/>
                <a:gd name="T30" fmla="*/ 6 w 140"/>
                <a:gd name="T31" fmla="*/ 76 h 153"/>
                <a:gd name="T32" fmla="*/ 1 w 140"/>
                <a:gd name="T33" fmla="*/ 75 h 153"/>
                <a:gd name="T34" fmla="*/ 0 w 140"/>
                <a:gd name="T35" fmla="*/ 71 h 153"/>
                <a:gd name="T36" fmla="*/ 2 w 140"/>
                <a:gd name="T37" fmla="*/ 68 h 153"/>
                <a:gd name="T38" fmla="*/ 6 w 140"/>
                <a:gd name="T39" fmla="*/ 65 h 153"/>
                <a:gd name="T40" fmla="*/ 11 w 140"/>
                <a:gd name="T41" fmla="*/ 61 h 153"/>
                <a:gd name="T42" fmla="*/ 17 w 140"/>
                <a:gd name="T43" fmla="*/ 56 h 153"/>
                <a:gd name="T44" fmla="*/ 22 w 140"/>
                <a:gd name="T45" fmla="*/ 48 h 153"/>
                <a:gd name="T46" fmla="*/ 27 w 140"/>
                <a:gd name="T47" fmla="*/ 38 h 153"/>
                <a:gd name="T48" fmla="*/ 31 w 140"/>
                <a:gd name="T49" fmla="*/ 23 h 153"/>
                <a:gd name="T50" fmla="*/ 32 w 140"/>
                <a:gd name="T51" fmla="*/ 21 h 153"/>
                <a:gd name="T52" fmla="*/ 35 w 140"/>
                <a:gd name="T53" fmla="*/ 18 h 153"/>
                <a:gd name="T54" fmla="*/ 38 w 140"/>
                <a:gd name="T55" fmla="*/ 15 h 153"/>
                <a:gd name="T56" fmla="*/ 41 w 140"/>
                <a:gd name="T57" fmla="*/ 12 h 153"/>
                <a:gd name="T58" fmla="*/ 45 w 140"/>
                <a:gd name="T59" fmla="*/ 9 h 153"/>
                <a:gd name="T60" fmla="*/ 48 w 140"/>
                <a:gd name="T61" fmla="*/ 6 h 153"/>
                <a:gd name="T62" fmla="*/ 52 w 140"/>
                <a:gd name="T63" fmla="*/ 2 h 153"/>
                <a:gd name="T64" fmla="*/ 56 w 140"/>
                <a:gd name="T65" fmla="*/ 0 h 153"/>
                <a:gd name="T66" fmla="*/ 63 w 140"/>
                <a:gd name="T67" fmla="*/ 5 h 153"/>
                <a:gd name="T68" fmla="*/ 68 w 140"/>
                <a:gd name="T69" fmla="*/ 9 h 153"/>
                <a:gd name="T70" fmla="*/ 70 w 140"/>
                <a:gd name="T71" fmla="*/ 13 h 153"/>
                <a:gd name="T72" fmla="*/ 70 w 140"/>
                <a:gd name="T73" fmla="*/ 18 h 153"/>
                <a:gd name="T74" fmla="*/ 70 w 140"/>
                <a:gd name="T75" fmla="*/ 21 h 153"/>
                <a:gd name="T76" fmla="*/ 68 w 140"/>
                <a:gd name="T77" fmla="*/ 24 h 153"/>
                <a:gd name="T78" fmla="*/ 67 w 140"/>
                <a:gd name="T79" fmla="*/ 27 h 153"/>
                <a:gd name="T80" fmla="*/ 67 w 140"/>
                <a:gd name="T81" fmla="*/ 29 h 153"/>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Lst>
              <a:ahLst/>
              <a:cxnLst>
                <a:cxn ang="T82">
                  <a:pos x="T0" y="T1"/>
                </a:cxn>
                <a:cxn ang="T83">
                  <a:pos x="T2" y="T3"/>
                </a:cxn>
                <a:cxn ang="T84">
                  <a:pos x="T4" y="T5"/>
                </a:cxn>
                <a:cxn ang="T85">
                  <a:pos x="T6" y="T7"/>
                </a:cxn>
                <a:cxn ang="T86">
                  <a:pos x="T8" y="T9"/>
                </a:cxn>
                <a:cxn ang="T87">
                  <a:pos x="T10" y="T11"/>
                </a:cxn>
                <a:cxn ang="T88">
                  <a:pos x="T12" y="T13"/>
                </a:cxn>
                <a:cxn ang="T89">
                  <a:pos x="T14" y="T15"/>
                </a:cxn>
                <a:cxn ang="T90">
                  <a:pos x="T16" y="T17"/>
                </a:cxn>
                <a:cxn ang="T91">
                  <a:pos x="T18" y="T19"/>
                </a:cxn>
                <a:cxn ang="T92">
                  <a:pos x="T20" y="T21"/>
                </a:cxn>
                <a:cxn ang="T93">
                  <a:pos x="T22" y="T23"/>
                </a:cxn>
                <a:cxn ang="T94">
                  <a:pos x="T24" y="T25"/>
                </a:cxn>
                <a:cxn ang="T95">
                  <a:pos x="T26" y="T27"/>
                </a:cxn>
                <a:cxn ang="T96">
                  <a:pos x="T28" y="T29"/>
                </a:cxn>
                <a:cxn ang="T97">
                  <a:pos x="T30" y="T31"/>
                </a:cxn>
                <a:cxn ang="T98">
                  <a:pos x="T32" y="T33"/>
                </a:cxn>
                <a:cxn ang="T99">
                  <a:pos x="T34" y="T35"/>
                </a:cxn>
                <a:cxn ang="T100">
                  <a:pos x="T36" y="T37"/>
                </a:cxn>
                <a:cxn ang="T101">
                  <a:pos x="T38" y="T39"/>
                </a:cxn>
                <a:cxn ang="T102">
                  <a:pos x="T40" y="T41"/>
                </a:cxn>
                <a:cxn ang="T103">
                  <a:pos x="T42" y="T43"/>
                </a:cxn>
                <a:cxn ang="T104">
                  <a:pos x="T44" y="T45"/>
                </a:cxn>
                <a:cxn ang="T105">
                  <a:pos x="T46" y="T47"/>
                </a:cxn>
                <a:cxn ang="T106">
                  <a:pos x="T48" y="T49"/>
                </a:cxn>
                <a:cxn ang="T107">
                  <a:pos x="T50" y="T51"/>
                </a:cxn>
                <a:cxn ang="T108">
                  <a:pos x="T52" y="T53"/>
                </a:cxn>
                <a:cxn ang="T109">
                  <a:pos x="T54" y="T55"/>
                </a:cxn>
                <a:cxn ang="T110">
                  <a:pos x="T56" y="T57"/>
                </a:cxn>
                <a:cxn ang="T111">
                  <a:pos x="T58" y="T59"/>
                </a:cxn>
                <a:cxn ang="T112">
                  <a:pos x="T60" y="T61"/>
                </a:cxn>
                <a:cxn ang="T113">
                  <a:pos x="T62" y="T63"/>
                </a:cxn>
                <a:cxn ang="T114">
                  <a:pos x="T64" y="T65"/>
                </a:cxn>
                <a:cxn ang="T115">
                  <a:pos x="T66" y="T67"/>
                </a:cxn>
                <a:cxn ang="T116">
                  <a:pos x="T68" y="T69"/>
                </a:cxn>
                <a:cxn ang="T117">
                  <a:pos x="T70" y="T71"/>
                </a:cxn>
                <a:cxn ang="T118">
                  <a:pos x="T72" y="T73"/>
                </a:cxn>
                <a:cxn ang="T119">
                  <a:pos x="T74" y="T75"/>
                </a:cxn>
                <a:cxn ang="T120">
                  <a:pos x="T76" y="T77"/>
                </a:cxn>
                <a:cxn ang="T121">
                  <a:pos x="T78" y="T79"/>
                </a:cxn>
                <a:cxn ang="T122">
                  <a:pos x="T80" y="T81"/>
                </a:cxn>
              </a:cxnLst>
              <a:rect l="0" t="0" r="r" b="b"/>
              <a:pathLst>
                <a:path w="140" h="153">
                  <a:moveTo>
                    <a:pt x="133" y="58"/>
                  </a:moveTo>
                  <a:lnTo>
                    <a:pt x="128" y="69"/>
                  </a:lnTo>
                  <a:lnTo>
                    <a:pt x="123" y="80"/>
                  </a:lnTo>
                  <a:lnTo>
                    <a:pt x="118" y="89"/>
                  </a:lnTo>
                  <a:lnTo>
                    <a:pt x="113" y="100"/>
                  </a:lnTo>
                  <a:lnTo>
                    <a:pt x="108" y="111"/>
                  </a:lnTo>
                  <a:lnTo>
                    <a:pt x="105" y="122"/>
                  </a:lnTo>
                  <a:lnTo>
                    <a:pt x="101" y="134"/>
                  </a:lnTo>
                  <a:lnTo>
                    <a:pt x="100" y="146"/>
                  </a:lnTo>
                  <a:lnTo>
                    <a:pt x="93" y="149"/>
                  </a:lnTo>
                  <a:lnTo>
                    <a:pt x="81" y="150"/>
                  </a:lnTo>
                  <a:lnTo>
                    <a:pt x="68" y="151"/>
                  </a:lnTo>
                  <a:lnTo>
                    <a:pt x="54" y="152"/>
                  </a:lnTo>
                  <a:lnTo>
                    <a:pt x="39" y="153"/>
                  </a:lnTo>
                  <a:lnTo>
                    <a:pt x="24" y="152"/>
                  </a:lnTo>
                  <a:lnTo>
                    <a:pt x="12" y="152"/>
                  </a:lnTo>
                  <a:lnTo>
                    <a:pt x="2" y="150"/>
                  </a:lnTo>
                  <a:lnTo>
                    <a:pt x="0" y="141"/>
                  </a:lnTo>
                  <a:lnTo>
                    <a:pt x="4" y="135"/>
                  </a:lnTo>
                  <a:lnTo>
                    <a:pt x="12" y="129"/>
                  </a:lnTo>
                  <a:lnTo>
                    <a:pt x="22" y="122"/>
                  </a:lnTo>
                  <a:lnTo>
                    <a:pt x="33" y="112"/>
                  </a:lnTo>
                  <a:lnTo>
                    <a:pt x="44" y="96"/>
                  </a:lnTo>
                  <a:lnTo>
                    <a:pt x="54" y="76"/>
                  </a:lnTo>
                  <a:lnTo>
                    <a:pt x="61" y="46"/>
                  </a:lnTo>
                  <a:lnTo>
                    <a:pt x="64" y="41"/>
                  </a:lnTo>
                  <a:lnTo>
                    <a:pt x="69" y="35"/>
                  </a:lnTo>
                  <a:lnTo>
                    <a:pt x="75" y="29"/>
                  </a:lnTo>
                  <a:lnTo>
                    <a:pt x="81" y="23"/>
                  </a:lnTo>
                  <a:lnTo>
                    <a:pt x="89" y="17"/>
                  </a:lnTo>
                  <a:lnTo>
                    <a:pt x="96" y="11"/>
                  </a:lnTo>
                  <a:lnTo>
                    <a:pt x="104" y="4"/>
                  </a:lnTo>
                  <a:lnTo>
                    <a:pt x="111" y="0"/>
                  </a:lnTo>
                  <a:lnTo>
                    <a:pt x="126" y="9"/>
                  </a:lnTo>
                  <a:lnTo>
                    <a:pt x="135" y="18"/>
                  </a:lnTo>
                  <a:lnTo>
                    <a:pt x="140" y="26"/>
                  </a:lnTo>
                  <a:lnTo>
                    <a:pt x="140" y="35"/>
                  </a:lnTo>
                  <a:lnTo>
                    <a:pt x="139" y="42"/>
                  </a:lnTo>
                  <a:lnTo>
                    <a:pt x="136" y="48"/>
                  </a:lnTo>
                  <a:lnTo>
                    <a:pt x="134" y="54"/>
                  </a:lnTo>
                  <a:lnTo>
                    <a:pt x="133" y="58"/>
                  </a:lnTo>
                  <a:close/>
                </a:path>
              </a:pathLst>
            </a:custGeom>
            <a:solidFill>
              <a:srgbClr val="00B2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1132" name="Freeform 1108">
              <a:extLst>
                <a:ext uri="{FF2B5EF4-FFF2-40B4-BE49-F238E27FC236}">
                  <a16:creationId xmlns:a16="http://schemas.microsoft.com/office/drawing/2014/main" id="{00000000-0008-0000-0800-00006C040000}"/>
                </a:ext>
              </a:extLst>
            </xdr:cNvPr>
            <xdr:cNvSpPr>
              <a:spLocks/>
            </xdr:cNvSpPr>
          </xdr:nvSpPr>
          <xdr:spPr bwMode="auto">
            <a:xfrm>
              <a:off x="423" y="913"/>
              <a:ext cx="62" cy="59"/>
            </a:xfrm>
            <a:custGeom>
              <a:avLst/>
              <a:gdLst>
                <a:gd name="T0" fmla="*/ 43 w 124"/>
                <a:gd name="T1" fmla="*/ 26 h 117"/>
                <a:gd name="T2" fmla="*/ 46 w 124"/>
                <a:gd name="T3" fmla="*/ 31 h 117"/>
                <a:gd name="T4" fmla="*/ 48 w 124"/>
                <a:gd name="T5" fmla="*/ 35 h 117"/>
                <a:gd name="T6" fmla="*/ 51 w 124"/>
                <a:gd name="T7" fmla="*/ 40 h 117"/>
                <a:gd name="T8" fmla="*/ 53 w 124"/>
                <a:gd name="T9" fmla="*/ 44 h 117"/>
                <a:gd name="T10" fmla="*/ 55 w 124"/>
                <a:gd name="T11" fmla="*/ 48 h 117"/>
                <a:gd name="T12" fmla="*/ 58 w 124"/>
                <a:gd name="T13" fmla="*/ 52 h 117"/>
                <a:gd name="T14" fmla="*/ 60 w 124"/>
                <a:gd name="T15" fmla="*/ 56 h 117"/>
                <a:gd name="T16" fmla="*/ 62 w 124"/>
                <a:gd name="T17" fmla="*/ 59 h 117"/>
                <a:gd name="T18" fmla="*/ 58 w 124"/>
                <a:gd name="T19" fmla="*/ 58 h 117"/>
                <a:gd name="T20" fmla="*/ 52 w 124"/>
                <a:gd name="T21" fmla="*/ 58 h 117"/>
                <a:gd name="T22" fmla="*/ 45 w 124"/>
                <a:gd name="T23" fmla="*/ 58 h 117"/>
                <a:gd name="T24" fmla="*/ 39 w 124"/>
                <a:gd name="T25" fmla="*/ 58 h 117"/>
                <a:gd name="T26" fmla="*/ 32 w 124"/>
                <a:gd name="T27" fmla="*/ 58 h 117"/>
                <a:gd name="T28" fmla="*/ 27 w 124"/>
                <a:gd name="T29" fmla="*/ 56 h 117"/>
                <a:gd name="T30" fmla="*/ 23 w 124"/>
                <a:gd name="T31" fmla="*/ 54 h 117"/>
                <a:gd name="T32" fmla="*/ 21 w 124"/>
                <a:gd name="T33" fmla="*/ 50 h 117"/>
                <a:gd name="T34" fmla="*/ 19 w 124"/>
                <a:gd name="T35" fmla="*/ 44 h 117"/>
                <a:gd name="T36" fmla="*/ 17 w 124"/>
                <a:gd name="T37" fmla="*/ 38 h 117"/>
                <a:gd name="T38" fmla="*/ 14 w 124"/>
                <a:gd name="T39" fmla="*/ 32 h 117"/>
                <a:gd name="T40" fmla="*/ 12 w 124"/>
                <a:gd name="T41" fmla="*/ 26 h 117"/>
                <a:gd name="T42" fmla="*/ 8 w 124"/>
                <a:gd name="T43" fmla="*/ 21 h 117"/>
                <a:gd name="T44" fmla="*/ 6 w 124"/>
                <a:gd name="T45" fmla="*/ 15 h 117"/>
                <a:gd name="T46" fmla="*/ 3 w 124"/>
                <a:gd name="T47" fmla="*/ 9 h 117"/>
                <a:gd name="T48" fmla="*/ 0 w 124"/>
                <a:gd name="T49" fmla="*/ 4 h 117"/>
                <a:gd name="T50" fmla="*/ 2 w 124"/>
                <a:gd name="T51" fmla="*/ 0 h 117"/>
                <a:gd name="T52" fmla="*/ 5 w 124"/>
                <a:gd name="T53" fmla="*/ 1 h 117"/>
                <a:gd name="T54" fmla="*/ 10 w 124"/>
                <a:gd name="T55" fmla="*/ 3 h 117"/>
                <a:gd name="T56" fmla="*/ 14 w 124"/>
                <a:gd name="T57" fmla="*/ 4 h 117"/>
                <a:gd name="T58" fmla="*/ 18 w 124"/>
                <a:gd name="T59" fmla="*/ 6 h 117"/>
                <a:gd name="T60" fmla="*/ 22 w 124"/>
                <a:gd name="T61" fmla="*/ 9 h 117"/>
                <a:gd name="T62" fmla="*/ 25 w 124"/>
                <a:gd name="T63" fmla="*/ 11 h 117"/>
                <a:gd name="T64" fmla="*/ 29 w 124"/>
                <a:gd name="T65" fmla="*/ 14 h 117"/>
                <a:gd name="T66" fmla="*/ 33 w 124"/>
                <a:gd name="T67" fmla="*/ 17 h 117"/>
                <a:gd name="T68" fmla="*/ 36 w 124"/>
                <a:gd name="T69" fmla="*/ 20 h 117"/>
                <a:gd name="T70" fmla="*/ 40 w 124"/>
                <a:gd name="T71" fmla="*/ 23 h 117"/>
                <a:gd name="T72" fmla="*/ 43 w 124"/>
                <a:gd name="T73" fmla="*/ 26 h 11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124" h="117">
                  <a:moveTo>
                    <a:pt x="86" y="52"/>
                  </a:moveTo>
                  <a:lnTo>
                    <a:pt x="91" y="62"/>
                  </a:lnTo>
                  <a:lnTo>
                    <a:pt x="96" y="70"/>
                  </a:lnTo>
                  <a:lnTo>
                    <a:pt x="101" y="80"/>
                  </a:lnTo>
                  <a:lnTo>
                    <a:pt x="106" y="88"/>
                  </a:lnTo>
                  <a:lnTo>
                    <a:pt x="110" y="95"/>
                  </a:lnTo>
                  <a:lnTo>
                    <a:pt x="115" y="104"/>
                  </a:lnTo>
                  <a:lnTo>
                    <a:pt x="120" y="111"/>
                  </a:lnTo>
                  <a:lnTo>
                    <a:pt x="124" y="117"/>
                  </a:lnTo>
                  <a:lnTo>
                    <a:pt x="115" y="116"/>
                  </a:lnTo>
                  <a:lnTo>
                    <a:pt x="104" y="116"/>
                  </a:lnTo>
                  <a:lnTo>
                    <a:pt x="90" y="116"/>
                  </a:lnTo>
                  <a:lnTo>
                    <a:pt x="77" y="116"/>
                  </a:lnTo>
                  <a:lnTo>
                    <a:pt x="64" y="115"/>
                  </a:lnTo>
                  <a:lnTo>
                    <a:pt x="53" y="112"/>
                  </a:lnTo>
                  <a:lnTo>
                    <a:pt x="45" y="108"/>
                  </a:lnTo>
                  <a:lnTo>
                    <a:pt x="41" y="99"/>
                  </a:lnTo>
                  <a:lnTo>
                    <a:pt x="38" y="87"/>
                  </a:lnTo>
                  <a:lnTo>
                    <a:pt x="33" y="76"/>
                  </a:lnTo>
                  <a:lnTo>
                    <a:pt x="28" y="64"/>
                  </a:lnTo>
                  <a:lnTo>
                    <a:pt x="23" y="52"/>
                  </a:lnTo>
                  <a:lnTo>
                    <a:pt x="16" y="41"/>
                  </a:lnTo>
                  <a:lnTo>
                    <a:pt x="11" y="29"/>
                  </a:lnTo>
                  <a:lnTo>
                    <a:pt x="5" y="18"/>
                  </a:lnTo>
                  <a:lnTo>
                    <a:pt x="0" y="7"/>
                  </a:lnTo>
                  <a:lnTo>
                    <a:pt x="3" y="0"/>
                  </a:lnTo>
                  <a:lnTo>
                    <a:pt x="10" y="1"/>
                  </a:lnTo>
                  <a:lnTo>
                    <a:pt x="20" y="5"/>
                  </a:lnTo>
                  <a:lnTo>
                    <a:pt x="28" y="7"/>
                  </a:lnTo>
                  <a:lnTo>
                    <a:pt x="35" y="12"/>
                  </a:lnTo>
                  <a:lnTo>
                    <a:pt x="43" y="17"/>
                  </a:lnTo>
                  <a:lnTo>
                    <a:pt x="50" y="22"/>
                  </a:lnTo>
                  <a:lnTo>
                    <a:pt x="58" y="28"/>
                  </a:lnTo>
                  <a:lnTo>
                    <a:pt x="65" y="33"/>
                  </a:lnTo>
                  <a:lnTo>
                    <a:pt x="72" y="39"/>
                  </a:lnTo>
                  <a:lnTo>
                    <a:pt x="80" y="45"/>
                  </a:lnTo>
                  <a:lnTo>
                    <a:pt x="86" y="52"/>
                  </a:lnTo>
                  <a:close/>
                </a:path>
              </a:pathLst>
            </a:custGeom>
            <a:solidFill>
              <a:srgbClr val="FF66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grpSp>
      <xdr:sp macro="" textlink="">
        <xdr:nvSpPr>
          <xdr:cNvPr id="910" name="Freeform 1109">
            <a:extLst>
              <a:ext uri="{FF2B5EF4-FFF2-40B4-BE49-F238E27FC236}">
                <a16:creationId xmlns:a16="http://schemas.microsoft.com/office/drawing/2014/main" id="{00000000-0008-0000-0800-00008E030000}"/>
              </a:ext>
            </a:extLst>
          </xdr:cNvPr>
          <xdr:cNvSpPr>
            <a:spLocks/>
          </xdr:cNvSpPr>
        </xdr:nvSpPr>
        <xdr:spPr bwMode="auto">
          <a:xfrm>
            <a:off x="594323" y="582900"/>
            <a:ext cx="3200" cy="3800"/>
          </a:xfrm>
          <a:custGeom>
            <a:avLst/>
            <a:gdLst>
              <a:gd name="T0" fmla="*/ 3175 w 10"/>
              <a:gd name="T1" fmla="*/ 0 h 11"/>
              <a:gd name="T2" fmla="*/ 2223 w 10"/>
              <a:gd name="T3" fmla="*/ 693 h 11"/>
              <a:gd name="T4" fmla="*/ 1588 w 10"/>
              <a:gd name="T5" fmla="*/ 1732 h 11"/>
              <a:gd name="T6" fmla="*/ 635 w 10"/>
              <a:gd name="T7" fmla="*/ 2771 h 11"/>
              <a:gd name="T8" fmla="*/ 0 w 10"/>
              <a:gd name="T9" fmla="*/ 3810 h 11"/>
              <a:gd name="T10" fmla="*/ 635 w 10"/>
              <a:gd name="T11" fmla="*/ 2771 h 11"/>
              <a:gd name="T12" fmla="*/ 1588 w 10"/>
              <a:gd name="T13" fmla="*/ 1732 h 11"/>
              <a:gd name="T14" fmla="*/ 2223 w 10"/>
              <a:gd name="T15" fmla="*/ 693 h 11"/>
              <a:gd name="T16" fmla="*/ 3175 w 10"/>
              <a:gd name="T17" fmla="*/ 0 h 11"/>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0" h="11">
                <a:moveTo>
                  <a:pt x="10" y="0"/>
                </a:moveTo>
                <a:lnTo>
                  <a:pt x="7" y="2"/>
                </a:lnTo>
                <a:lnTo>
                  <a:pt x="5" y="5"/>
                </a:lnTo>
                <a:lnTo>
                  <a:pt x="2" y="8"/>
                </a:lnTo>
                <a:lnTo>
                  <a:pt x="0" y="11"/>
                </a:lnTo>
                <a:lnTo>
                  <a:pt x="2" y="8"/>
                </a:lnTo>
                <a:lnTo>
                  <a:pt x="5" y="5"/>
                </a:lnTo>
                <a:lnTo>
                  <a:pt x="7" y="2"/>
                </a:lnTo>
                <a:lnTo>
                  <a:pt x="1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1" name="Freeform 1110">
            <a:extLst>
              <a:ext uri="{FF2B5EF4-FFF2-40B4-BE49-F238E27FC236}">
                <a16:creationId xmlns:a16="http://schemas.microsoft.com/office/drawing/2014/main" id="{00000000-0008-0000-0800-00008F030000}"/>
              </a:ext>
            </a:extLst>
          </xdr:cNvPr>
          <xdr:cNvSpPr>
            <a:spLocks/>
          </xdr:cNvSpPr>
        </xdr:nvSpPr>
        <xdr:spPr bwMode="auto">
          <a:xfrm>
            <a:off x="497219" y="584200"/>
            <a:ext cx="3800" cy="2500"/>
          </a:xfrm>
          <a:custGeom>
            <a:avLst/>
            <a:gdLst>
              <a:gd name="T0" fmla="*/ 0 w 14"/>
              <a:gd name="T1" fmla="*/ 2540 h 9"/>
              <a:gd name="T2" fmla="*/ 816 w 14"/>
              <a:gd name="T3" fmla="*/ 1693 h 9"/>
              <a:gd name="T4" fmla="*/ 1905 w 14"/>
              <a:gd name="T5" fmla="*/ 1129 h 9"/>
              <a:gd name="T6" fmla="*/ 2721 w 14"/>
              <a:gd name="T7" fmla="*/ 847 h 9"/>
              <a:gd name="T8" fmla="*/ 3810 w 14"/>
              <a:gd name="T9" fmla="*/ 0 h 9"/>
              <a:gd name="T10" fmla="*/ 2721 w 14"/>
              <a:gd name="T11" fmla="*/ 847 h 9"/>
              <a:gd name="T12" fmla="*/ 1905 w 14"/>
              <a:gd name="T13" fmla="*/ 1129 h 9"/>
              <a:gd name="T14" fmla="*/ 816 w 14"/>
              <a:gd name="T15" fmla="*/ 1693 h 9"/>
              <a:gd name="T16" fmla="*/ 0 w 14"/>
              <a:gd name="T17" fmla="*/ 2540 h 9"/>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14" h="9">
                <a:moveTo>
                  <a:pt x="0" y="9"/>
                </a:moveTo>
                <a:lnTo>
                  <a:pt x="3" y="6"/>
                </a:lnTo>
                <a:lnTo>
                  <a:pt x="7" y="4"/>
                </a:lnTo>
                <a:lnTo>
                  <a:pt x="10" y="3"/>
                </a:lnTo>
                <a:lnTo>
                  <a:pt x="14" y="0"/>
                </a:lnTo>
                <a:lnTo>
                  <a:pt x="10" y="3"/>
                </a:lnTo>
                <a:lnTo>
                  <a:pt x="7" y="4"/>
                </a:lnTo>
                <a:lnTo>
                  <a:pt x="3" y="6"/>
                </a:lnTo>
                <a:lnTo>
                  <a:pt x="0" y="9"/>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2" name="Freeform 1111">
            <a:extLst>
              <a:ext uri="{FF2B5EF4-FFF2-40B4-BE49-F238E27FC236}">
                <a16:creationId xmlns:a16="http://schemas.microsoft.com/office/drawing/2014/main" id="{00000000-0008-0000-0800-000090030000}"/>
              </a:ext>
            </a:extLst>
          </xdr:cNvPr>
          <xdr:cNvSpPr>
            <a:spLocks/>
          </xdr:cNvSpPr>
        </xdr:nvSpPr>
        <xdr:spPr bwMode="auto">
          <a:xfrm>
            <a:off x="520020" y="603800"/>
            <a:ext cx="1300" cy="3200"/>
          </a:xfrm>
          <a:custGeom>
            <a:avLst/>
            <a:gdLst>
              <a:gd name="T0" fmla="*/ 0 w 3"/>
              <a:gd name="T1" fmla="*/ 0 h 10"/>
              <a:gd name="T2" fmla="*/ 423 w 3"/>
              <a:gd name="T3" fmla="*/ 953 h 10"/>
              <a:gd name="T4" fmla="*/ 847 w 3"/>
              <a:gd name="T5" fmla="*/ 1588 h 10"/>
              <a:gd name="T6" fmla="*/ 847 w 3"/>
              <a:gd name="T7" fmla="*/ 2223 h 10"/>
              <a:gd name="T8" fmla="*/ 1270 w 3"/>
              <a:gd name="T9" fmla="*/ 3175 h 10"/>
              <a:gd name="T10" fmla="*/ 847 w 3"/>
              <a:gd name="T11" fmla="*/ 2223 h 10"/>
              <a:gd name="T12" fmla="*/ 847 w 3"/>
              <a:gd name="T13" fmla="*/ 1588 h 10"/>
              <a:gd name="T14" fmla="*/ 423 w 3"/>
              <a:gd name="T15" fmla="*/ 953 h 10"/>
              <a:gd name="T16" fmla="*/ 0 w 3"/>
              <a:gd name="T17" fmla="*/ 0 h 10"/>
              <a:gd name="T18" fmla="*/ 0 60000 65536"/>
              <a:gd name="T19" fmla="*/ 0 60000 65536"/>
              <a:gd name="T20" fmla="*/ 0 60000 65536"/>
              <a:gd name="T21" fmla="*/ 0 60000 65536"/>
              <a:gd name="T22" fmla="*/ 0 60000 65536"/>
              <a:gd name="T23" fmla="*/ 0 60000 65536"/>
              <a:gd name="T24" fmla="*/ 0 60000 65536"/>
              <a:gd name="T25" fmla="*/ 0 60000 65536"/>
              <a:gd name="T26" fmla="*/ 0 60000 65536"/>
            </a:gdLst>
            <a:ahLst/>
            <a:cxnLst>
              <a:cxn ang="T18">
                <a:pos x="T0" y="T1"/>
              </a:cxn>
              <a:cxn ang="T19">
                <a:pos x="T2" y="T3"/>
              </a:cxn>
              <a:cxn ang="T20">
                <a:pos x="T4" y="T5"/>
              </a:cxn>
              <a:cxn ang="T21">
                <a:pos x="T6" y="T7"/>
              </a:cxn>
              <a:cxn ang="T22">
                <a:pos x="T8" y="T9"/>
              </a:cxn>
              <a:cxn ang="T23">
                <a:pos x="T10" y="T11"/>
              </a:cxn>
              <a:cxn ang="T24">
                <a:pos x="T12" y="T13"/>
              </a:cxn>
              <a:cxn ang="T25">
                <a:pos x="T14" y="T15"/>
              </a:cxn>
              <a:cxn ang="T26">
                <a:pos x="T16" y="T17"/>
              </a:cxn>
            </a:cxnLst>
            <a:rect l="0" t="0" r="r" b="b"/>
            <a:pathLst>
              <a:path w="3" h="10">
                <a:moveTo>
                  <a:pt x="0" y="0"/>
                </a:moveTo>
                <a:lnTo>
                  <a:pt x="1" y="3"/>
                </a:lnTo>
                <a:lnTo>
                  <a:pt x="2" y="5"/>
                </a:lnTo>
                <a:lnTo>
                  <a:pt x="2" y="7"/>
                </a:lnTo>
                <a:lnTo>
                  <a:pt x="3" y="10"/>
                </a:lnTo>
                <a:lnTo>
                  <a:pt x="2" y="7"/>
                </a:lnTo>
                <a:lnTo>
                  <a:pt x="2" y="5"/>
                </a:lnTo>
                <a:lnTo>
                  <a:pt x="1" y="3"/>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3" name="Freeform 1112">
            <a:extLst>
              <a:ext uri="{FF2B5EF4-FFF2-40B4-BE49-F238E27FC236}">
                <a16:creationId xmlns:a16="http://schemas.microsoft.com/office/drawing/2014/main" id="{00000000-0008-0000-0800-000091030000}"/>
              </a:ext>
            </a:extLst>
          </xdr:cNvPr>
          <xdr:cNvSpPr>
            <a:spLocks/>
          </xdr:cNvSpPr>
        </xdr:nvSpPr>
        <xdr:spPr bwMode="auto">
          <a:xfrm>
            <a:off x="340913" y="174600"/>
            <a:ext cx="132105" cy="128200"/>
          </a:xfrm>
          <a:custGeom>
            <a:avLst/>
            <a:gdLst>
              <a:gd name="T0" fmla="*/ 132080 w 416"/>
              <a:gd name="T1" fmla="*/ 128270 h 403"/>
              <a:gd name="T2" fmla="*/ 132080 w 416"/>
              <a:gd name="T3" fmla="*/ 128270 h 403"/>
              <a:gd name="T4" fmla="*/ 131445 w 416"/>
              <a:gd name="T5" fmla="*/ 115220 h 403"/>
              <a:gd name="T6" fmla="*/ 129540 w 416"/>
              <a:gd name="T7" fmla="*/ 102489 h 403"/>
              <a:gd name="T8" fmla="*/ 126365 w 416"/>
              <a:gd name="T9" fmla="*/ 90075 h 403"/>
              <a:gd name="T10" fmla="*/ 121603 w 416"/>
              <a:gd name="T11" fmla="*/ 78617 h 403"/>
              <a:gd name="T12" fmla="*/ 115888 w 416"/>
              <a:gd name="T13" fmla="*/ 67159 h 403"/>
              <a:gd name="T14" fmla="*/ 109538 w 416"/>
              <a:gd name="T15" fmla="*/ 56655 h 403"/>
              <a:gd name="T16" fmla="*/ 101600 w 416"/>
              <a:gd name="T17" fmla="*/ 46470 h 403"/>
              <a:gd name="T18" fmla="*/ 93345 w 416"/>
              <a:gd name="T19" fmla="*/ 37876 h 403"/>
              <a:gd name="T20" fmla="*/ 84138 w 416"/>
              <a:gd name="T21" fmla="*/ 29601 h 403"/>
              <a:gd name="T22" fmla="*/ 73660 w 416"/>
              <a:gd name="T23" fmla="*/ 21962 h 403"/>
              <a:gd name="T24" fmla="*/ 62865 w 416"/>
              <a:gd name="T25" fmla="*/ 15914 h 403"/>
              <a:gd name="T26" fmla="*/ 51435 w 416"/>
              <a:gd name="T27" fmla="*/ 10503 h 403"/>
              <a:gd name="T28" fmla="*/ 39053 w 416"/>
              <a:gd name="T29" fmla="*/ 5729 h 403"/>
              <a:gd name="T30" fmla="*/ 26670 w 416"/>
              <a:gd name="T31" fmla="*/ 2546 h 403"/>
              <a:gd name="T32" fmla="*/ 13970 w 416"/>
              <a:gd name="T33" fmla="*/ 637 h 403"/>
              <a:gd name="T34" fmla="*/ 0 w 416"/>
              <a:gd name="T35" fmla="*/ 0 h 403"/>
              <a:gd name="T36" fmla="*/ 0 w 416"/>
              <a:gd name="T37" fmla="*/ 4456 h 403"/>
              <a:gd name="T38" fmla="*/ 13018 w 416"/>
              <a:gd name="T39" fmla="*/ 5411 h 403"/>
              <a:gd name="T40" fmla="*/ 25718 w 416"/>
              <a:gd name="T41" fmla="*/ 7321 h 403"/>
              <a:gd name="T42" fmla="*/ 37465 w 416"/>
              <a:gd name="T43" fmla="*/ 10503 h 403"/>
              <a:gd name="T44" fmla="*/ 49848 w 416"/>
              <a:gd name="T45" fmla="*/ 14323 h 403"/>
              <a:gd name="T46" fmla="*/ 60643 w 416"/>
              <a:gd name="T47" fmla="*/ 19734 h 403"/>
              <a:gd name="T48" fmla="*/ 71120 w 416"/>
              <a:gd name="T49" fmla="*/ 25781 h 403"/>
              <a:gd name="T50" fmla="*/ 80963 w 416"/>
              <a:gd name="T51" fmla="*/ 32784 h 403"/>
              <a:gd name="T52" fmla="*/ 90170 w 416"/>
              <a:gd name="T53" fmla="*/ 40741 h 403"/>
              <a:gd name="T54" fmla="*/ 98425 w 416"/>
              <a:gd name="T55" fmla="*/ 49653 h 403"/>
              <a:gd name="T56" fmla="*/ 105728 w 416"/>
              <a:gd name="T57" fmla="*/ 58883 h 403"/>
              <a:gd name="T58" fmla="*/ 112078 w 416"/>
              <a:gd name="T59" fmla="*/ 69387 h 403"/>
              <a:gd name="T60" fmla="*/ 117475 w 416"/>
              <a:gd name="T61" fmla="*/ 80209 h 403"/>
              <a:gd name="T62" fmla="*/ 121603 w 416"/>
              <a:gd name="T63" fmla="*/ 91667 h 403"/>
              <a:gd name="T64" fmla="*/ 124778 w 416"/>
              <a:gd name="T65" fmla="*/ 103125 h 403"/>
              <a:gd name="T66" fmla="*/ 126683 w 416"/>
              <a:gd name="T67" fmla="*/ 115857 h 403"/>
              <a:gd name="T68" fmla="*/ 127318 w 416"/>
              <a:gd name="T69" fmla="*/ 128270 h 403"/>
              <a:gd name="T70" fmla="*/ 127318 w 416"/>
              <a:gd name="T71" fmla="*/ 128270 h 403"/>
              <a:gd name="T72" fmla="*/ 132080 w 416"/>
              <a:gd name="T73" fmla="*/ 128270 h 403"/>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416" h="403">
                <a:moveTo>
                  <a:pt x="416" y="403"/>
                </a:moveTo>
                <a:lnTo>
                  <a:pt x="416" y="403"/>
                </a:lnTo>
                <a:lnTo>
                  <a:pt x="414" y="362"/>
                </a:lnTo>
                <a:lnTo>
                  <a:pt x="408" y="322"/>
                </a:lnTo>
                <a:lnTo>
                  <a:pt x="398" y="283"/>
                </a:lnTo>
                <a:lnTo>
                  <a:pt x="383" y="247"/>
                </a:lnTo>
                <a:lnTo>
                  <a:pt x="365" y="211"/>
                </a:lnTo>
                <a:lnTo>
                  <a:pt x="345" y="178"/>
                </a:lnTo>
                <a:lnTo>
                  <a:pt x="320" y="146"/>
                </a:lnTo>
                <a:lnTo>
                  <a:pt x="294" y="119"/>
                </a:lnTo>
                <a:lnTo>
                  <a:pt x="265" y="93"/>
                </a:lnTo>
                <a:lnTo>
                  <a:pt x="232" y="69"/>
                </a:lnTo>
                <a:lnTo>
                  <a:pt x="198" y="50"/>
                </a:lnTo>
                <a:lnTo>
                  <a:pt x="162" y="33"/>
                </a:lnTo>
                <a:lnTo>
                  <a:pt x="123" y="18"/>
                </a:lnTo>
                <a:lnTo>
                  <a:pt x="84" y="8"/>
                </a:lnTo>
                <a:lnTo>
                  <a:pt x="44" y="2"/>
                </a:lnTo>
                <a:lnTo>
                  <a:pt x="0" y="0"/>
                </a:lnTo>
                <a:lnTo>
                  <a:pt x="0" y="14"/>
                </a:lnTo>
                <a:lnTo>
                  <a:pt x="41" y="17"/>
                </a:lnTo>
                <a:lnTo>
                  <a:pt x="81" y="23"/>
                </a:lnTo>
                <a:lnTo>
                  <a:pt x="118" y="33"/>
                </a:lnTo>
                <a:lnTo>
                  <a:pt x="157" y="45"/>
                </a:lnTo>
                <a:lnTo>
                  <a:pt x="191" y="62"/>
                </a:lnTo>
                <a:lnTo>
                  <a:pt x="224" y="81"/>
                </a:lnTo>
                <a:lnTo>
                  <a:pt x="255" y="103"/>
                </a:lnTo>
                <a:lnTo>
                  <a:pt x="284" y="128"/>
                </a:lnTo>
                <a:lnTo>
                  <a:pt x="310" y="156"/>
                </a:lnTo>
                <a:lnTo>
                  <a:pt x="333" y="185"/>
                </a:lnTo>
                <a:lnTo>
                  <a:pt x="353" y="218"/>
                </a:lnTo>
                <a:lnTo>
                  <a:pt x="370" y="252"/>
                </a:lnTo>
                <a:lnTo>
                  <a:pt x="383" y="288"/>
                </a:lnTo>
                <a:lnTo>
                  <a:pt x="393" y="324"/>
                </a:lnTo>
                <a:lnTo>
                  <a:pt x="399" y="364"/>
                </a:lnTo>
                <a:lnTo>
                  <a:pt x="401" y="403"/>
                </a:lnTo>
                <a:lnTo>
                  <a:pt x="416" y="40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4" name="Freeform 1113">
            <a:extLst>
              <a:ext uri="{FF2B5EF4-FFF2-40B4-BE49-F238E27FC236}">
                <a16:creationId xmlns:a16="http://schemas.microsoft.com/office/drawing/2014/main" id="{00000000-0008-0000-0800-000092030000}"/>
              </a:ext>
            </a:extLst>
          </xdr:cNvPr>
          <xdr:cNvSpPr>
            <a:spLocks/>
          </xdr:cNvSpPr>
        </xdr:nvSpPr>
        <xdr:spPr bwMode="auto">
          <a:xfrm>
            <a:off x="340913" y="302800"/>
            <a:ext cx="132105" cy="128300"/>
          </a:xfrm>
          <a:custGeom>
            <a:avLst/>
            <a:gdLst>
              <a:gd name="T0" fmla="*/ 0 w 416"/>
              <a:gd name="T1" fmla="*/ 128270 h 404"/>
              <a:gd name="T2" fmla="*/ 0 w 416"/>
              <a:gd name="T3" fmla="*/ 128270 h 404"/>
              <a:gd name="T4" fmla="*/ 13970 w 416"/>
              <a:gd name="T5" fmla="*/ 127635 h 404"/>
              <a:gd name="T6" fmla="*/ 26670 w 416"/>
              <a:gd name="T7" fmla="*/ 125730 h 404"/>
              <a:gd name="T8" fmla="*/ 39053 w 416"/>
              <a:gd name="T9" fmla="*/ 122555 h 404"/>
              <a:gd name="T10" fmla="*/ 51435 w 416"/>
              <a:gd name="T11" fmla="*/ 118110 h 404"/>
              <a:gd name="T12" fmla="*/ 62865 w 416"/>
              <a:gd name="T13" fmla="*/ 112713 h 404"/>
              <a:gd name="T14" fmla="*/ 73660 w 416"/>
              <a:gd name="T15" fmla="*/ 106363 h 404"/>
              <a:gd name="T16" fmla="*/ 84138 w 416"/>
              <a:gd name="T17" fmla="*/ 98743 h 404"/>
              <a:gd name="T18" fmla="*/ 93345 w 416"/>
              <a:gd name="T19" fmla="*/ 90805 h 404"/>
              <a:gd name="T20" fmla="*/ 101600 w 416"/>
              <a:gd name="T21" fmla="*/ 81915 h 404"/>
              <a:gd name="T22" fmla="*/ 109538 w 416"/>
              <a:gd name="T23" fmla="*/ 71438 h 404"/>
              <a:gd name="T24" fmla="*/ 115888 w 416"/>
              <a:gd name="T25" fmla="*/ 61278 h 404"/>
              <a:gd name="T26" fmla="*/ 121603 w 416"/>
              <a:gd name="T27" fmla="*/ 49848 h 404"/>
              <a:gd name="T28" fmla="*/ 126365 w 416"/>
              <a:gd name="T29" fmla="*/ 38100 h 404"/>
              <a:gd name="T30" fmla="*/ 129540 w 416"/>
              <a:gd name="T31" fmla="*/ 25718 h 404"/>
              <a:gd name="T32" fmla="*/ 131445 w 416"/>
              <a:gd name="T33" fmla="*/ 13335 h 404"/>
              <a:gd name="T34" fmla="*/ 132080 w 416"/>
              <a:gd name="T35" fmla="*/ 0 h 404"/>
              <a:gd name="T36" fmla="*/ 127318 w 416"/>
              <a:gd name="T37" fmla="*/ 0 h 404"/>
              <a:gd name="T38" fmla="*/ 126683 w 416"/>
              <a:gd name="T39" fmla="*/ 12700 h 404"/>
              <a:gd name="T40" fmla="*/ 124778 w 416"/>
              <a:gd name="T41" fmla="*/ 25083 h 404"/>
              <a:gd name="T42" fmla="*/ 121603 w 416"/>
              <a:gd name="T43" fmla="*/ 36513 h 404"/>
              <a:gd name="T44" fmla="*/ 117475 w 416"/>
              <a:gd name="T45" fmla="*/ 48578 h 404"/>
              <a:gd name="T46" fmla="*/ 112078 w 416"/>
              <a:gd name="T47" fmla="*/ 58738 h 404"/>
              <a:gd name="T48" fmla="*/ 105728 w 416"/>
              <a:gd name="T49" fmla="*/ 69215 h 404"/>
              <a:gd name="T50" fmla="*/ 98425 w 416"/>
              <a:gd name="T51" fmla="*/ 78740 h 404"/>
              <a:gd name="T52" fmla="*/ 90170 w 416"/>
              <a:gd name="T53" fmla="*/ 87630 h 404"/>
              <a:gd name="T54" fmla="*/ 80963 w 416"/>
              <a:gd name="T55" fmla="*/ 95885 h 404"/>
              <a:gd name="T56" fmla="*/ 71120 w 416"/>
              <a:gd name="T57" fmla="*/ 102553 h 404"/>
              <a:gd name="T58" fmla="*/ 60643 w 416"/>
              <a:gd name="T59" fmla="*/ 108903 h 404"/>
              <a:gd name="T60" fmla="*/ 49848 w 416"/>
              <a:gd name="T61" fmla="*/ 114300 h 404"/>
              <a:gd name="T62" fmla="*/ 37465 w 416"/>
              <a:gd name="T63" fmla="*/ 118110 h 404"/>
              <a:gd name="T64" fmla="*/ 25718 w 416"/>
              <a:gd name="T65" fmla="*/ 120968 h 404"/>
              <a:gd name="T66" fmla="*/ 13018 w 416"/>
              <a:gd name="T67" fmla="*/ 123190 h 404"/>
              <a:gd name="T68" fmla="*/ 0 w 416"/>
              <a:gd name="T69" fmla="*/ 123825 h 404"/>
              <a:gd name="T70" fmla="*/ 0 w 416"/>
              <a:gd name="T71" fmla="*/ 123825 h 404"/>
              <a:gd name="T72" fmla="*/ 0 w 416"/>
              <a:gd name="T73" fmla="*/ 128270 h 404"/>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416" h="404">
                <a:moveTo>
                  <a:pt x="0" y="404"/>
                </a:moveTo>
                <a:lnTo>
                  <a:pt x="0" y="404"/>
                </a:lnTo>
                <a:lnTo>
                  <a:pt x="44" y="402"/>
                </a:lnTo>
                <a:lnTo>
                  <a:pt x="84" y="396"/>
                </a:lnTo>
                <a:lnTo>
                  <a:pt x="123" y="386"/>
                </a:lnTo>
                <a:lnTo>
                  <a:pt x="162" y="372"/>
                </a:lnTo>
                <a:lnTo>
                  <a:pt x="198" y="355"/>
                </a:lnTo>
                <a:lnTo>
                  <a:pt x="232" y="335"/>
                </a:lnTo>
                <a:lnTo>
                  <a:pt x="265" y="311"/>
                </a:lnTo>
                <a:lnTo>
                  <a:pt x="294" y="286"/>
                </a:lnTo>
                <a:lnTo>
                  <a:pt x="320" y="258"/>
                </a:lnTo>
                <a:lnTo>
                  <a:pt x="345" y="225"/>
                </a:lnTo>
                <a:lnTo>
                  <a:pt x="365" y="193"/>
                </a:lnTo>
                <a:lnTo>
                  <a:pt x="383" y="157"/>
                </a:lnTo>
                <a:lnTo>
                  <a:pt x="398" y="120"/>
                </a:lnTo>
                <a:lnTo>
                  <a:pt x="408" y="81"/>
                </a:lnTo>
                <a:lnTo>
                  <a:pt x="414" y="42"/>
                </a:lnTo>
                <a:lnTo>
                  <a:pt x="416" y="0"/>
                </a:lnTo>
                <a:lnTo>
                  <a:pt x="401" y="0"/>
                </a:lnTo>
                <a:lnTo>
                  <a:pt x="399" y="40"/>
                </a:lnTo>
                <a:lnTo>
                  <a:pt x="393" y="79"/>
                </a:lnTo>
                <a:lnTo>
                  <a:pt x="383" y="115"/>
                </a:lnTo>
                <a:lnTo>
                  <a:pt x="370" y="153"/>
                </a:lnTo>
                <a:lnTo>
                  <a:pt x="353" y="185"/>
                </a:lnTo>
                <a:lnTo>
                  <a:pt x="333" y="218"/>
                </a:lnTo>
                <a:lnTo>
                  <a:pt x="310" y="248"/>
                </a:lnTo>
                <a:lnTo>
                  <a:pt x="284" y="276"/>
                </a:lnTo>
                <a:lnTo>
                  <a:pt x="255" y="302"/>
                </a:lnTo>
                <a:lnTo>
                  <a:pt x="224" y="323"/>
                </a:lnTo>
                <a:lnTo>
                  <a:pt x="191" y="343"/>
                </a:lnTo>
                <a:lnTo>
                  <a:pt x="157" y="360"/>
                </a:lnTo>
                <a:lnTo>
                  <a:pt x="118" y="372"/>
                </a:lnTo>
                <a:lnTo>
                  <a:pt x="81" y="381"/>
                </a:lnTo>
                <a:lnTo>
                  <a:pt x="41" y="388"/>
                </a:lnTo>
                <a:lnTo>
                  <a:pt x="0" y="390"/>
                </a:lnTo>
                <a:lnTo>
                  <a:pt x="0" y="404"/>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5" name="Freeform 1114">
            <a:extLst>
              <a:ext uri="{FF2B5EF4-FFF2-40B4-BE49-F238E27FC236}">
                <a16:creationId xmlns:a16="http://schemas.microsoft.com/office/drawing/2014/main" id="{00000000-0008-0000-0800-000093030000}"/>
              </a:ext>
            </a:extLst>
          </xdr:cNvPr>
          <xdr:cNvSpPr>
            <a:spLocks/>
          </xdr:cNvSpPr>
        </xdr:nvSpPr>
        <xdr:spPr bwMode="auto">
          <a:xfrm>
            <a:off x="208908" y="302800"/>
            <a:ext cx="132005" cy="128300"/>
          </a:xfrm>
          <a:custGeom>
            <a:avLst/>
            <a:gdLst>
              <a:gd name="T0" fmla="*/ 0 w 415"/>
              <a:gd name="T1" fmla="*/ 0 h 404"/>
              <a:gd name="T2" fmla="*/ 0 w 415"/>
              <a:gd name="T3" fmla="*/ 0 h 404"/>
              <a:gd name="T4" fmla="*/ 955 w 415"/>
              <a:gd name="T5" fmla="*/ 13335 h 404"/>
              <a:gd name="T6" fmla="*/ 2864 w 415"/>
              <a:gd name="T7" fmla="*/ 25718 h 404"/>
              <a:gd name="T8" fmla="*/ 6047 w 415"/>
              <a:gd name="T9" fmla="*/ 38100 h 404"/>
              <a:gd name="T10" fmla="*/ 10821 w 415"/>
              <a:gd name="T11" fmla="*/ 49848 h 404"/>
              <a:gd name="T12" fmla="*/ 16232 w 415"/>
              <a:gd name="T13" fmla="*/ 61278 h 404"/>
              <a:gd name="T14" fmla="*/ 22597 w 415"/>
              <a:gd name="T15" fmla="*/ 71438 h 404"/>
              <a:gd name="T16" fmla="*/ 30553 w 415"/>
              <a:gd name="T17" fmla="*/ 81915 h 404"/>
              <a:gd name="T18" fmla="*/ 38828 w 415"/>
              <a:gd name="T19" fmla="*/ 90805 h 404"/>
              <a:gd name="T20" fmla="*/ 48058 w 415"/>
              <a:gd name="T21" fmla="*/ 98743 h 404"/>
              <a:gd name="T22" fmla="*/ 58243 w 415"/>
              <a:gd name="T23" fmla="*/ 106363 h 404"/>
              <a:gd name="T24" fmla="*/ 69064 w 415"/>
              <a:gd name="T25" fmla="*/ 112713 h 404"/>
              <a:gd name="T26" fmla="*/ 80839 w 415"/>
              <a:gd name="T27" fmla="*/ 118110 h 404"/>
              <a:gd name="T28" fmla="*/ 92933 w 415"/>
              <a:gd name="T29" fmla="*/ 122555 h 404"/>
              <a:gd name="T30" fmla="*/ 105664 w 415"/>
              <a:gd name="T31" fmla="*/ 125730 h 404"/>
              <a:gd name="T32" fmla="*/ 118713 w 415"/>
              <a:gd name="T33" fmla="*/ 127635 h 404"/>
              <a:gd name="T34" fmla="*/ 132080 w 415"/>
              <a:gd name="T35" fmla="*/ 128270 h 404"/>
              <a:gd name="T36" fmla="*/ 132080 w 415"/>
              <a:gd name="T37" fmla="*/ 123825 h 404"/>
              <a:gd name="T38" fmla="*/ 119349 w 415"/>
              <a:gd name="T39" fmla="*/ 123190 h 404"/>
              <a:gd name="T40" fmla="*/ 106301 w 415"/>
              <a:gd name="T41" fmla="*/ 120968 h 404"/>
              <a:gd name="T42" fmla="*/ 94525 w 415"/>
              <a:gd name="T43" fmla="*/ 118110 h 404"/>
              <a:gd name="T44" fmla="*/ 82431 w 415"/>
              <a:gd name="T45" fmla="*/ 114300 h 404"/>
              <a:gd name="T46" fmla="*/ 71291 w 415"/>
              <a:gd name="T47" fmla="*/ 108903 h 404"/>
              <a:gd name="T48" fmla="*/ 60789 w 415"/>
              <a:gd name="T49" fmla="*/ 102553 h 404"/>
              <a:gd name="T50" fmla="*/ 51241 w 415"/>
              <a:gd name="T51" fmla="*/ 95885 h 404"/>
              <a:gd name="T52" fmla="*/ 42011 w 415"/>
              <a:gd name="T53" fmla="*/ 87630 h 404"/>
              <a:gd name="T54" fmla="*/ 33736 w 415"/>
              <a:gd name="T55" fmla="*/ 78740 h 404"/>
              <a:gd name="T56" fmla="*/ 26734 w 415"/>
              <a:gd name="T57" fmla="*/ 69215 h 404"/>
              <a:gd name="T58" fmla="*/ 20369 w 415"/>
              <a:gd name="T59" fmla="*/ 58738 h 404"/>
              <a:gd name="T60" fmla="*/ 14640 w 415"/>
              <a:gd name="T61" fmla="*/ 48578 h 404"/>
              <a:gd name="T62" fmla="*/ 10821 w 415"/>
              <a:gd name="T63" fmla="*/ 36513 h 404"/>
              <a:gd name="T64" fmla="*/ 7638 w 415"/>
              <a:gd name="T65" fmla="*/ 25083 h 404"/>
              <a:gd name="T66" fmla="*/ 5411 w 415"/>
              <a:gd name="T67" fmla="*/ 12700 h 404"/>
              <a:gd name="T68" fmla="*/ 4774 w 415"/>
              <a:gd name="T69" fmla="*/ 0 h 404"/>
              <a:gd name="T70" fmla="*/ 4774 w 415"/>
              <a:gd name="T71" fmla="*/ 0 h 404"/>
              <a:gd name="T72" fmla="*/ 0 w 415"/>
              <a:gd name="T73" fmla="*/ 0 h 404"/>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415" h="404">
                <a:moveTo>
                  <a:pt x="0" y="0"/>
                </a:moveTo>
                <a:lnTo>
                  <a:pt x="0" y="0"/>
                </a:lnTo>
                <a:lnTo>
                  <a:pt x="3" y="42"/>
                </a:lnTo>
                <a:lnTo>
                  <a:pt x="9" y="81"/>
                </a:lnTo>
                <a:lnTo>
                  <a:pt x="19" y="120"/>
                </a:lnTo>
                <a:lnTo>
                  <a:pt x="34" y="157"/>
                </a:lnTo>
                <a:lnTo>
                  <a:pt x="51" y="193"/>
                </a:lnTo>
                <a:lnTo>
                  <a:pt x="71" y="225"/>
                </a:lnTo>
                <a:lnTo>
                  <a:pt x="96" y="258"/>
                </a:lnTo>
                <a:lnTo>
                  <a:pt x="122" y="286"/>
                </a:lnTo>
                <a:lnTo>
                  <a:pt x="151" y="311"/>
                </a:lnTo>
                <a:lnTo>
                  <a:pt x="183" y="335"/>
                </a:lnTo>
                <a:lnTo>
                  <a:pt x="217" y="355"/>
                </a:lnTo>
                <a:lnTo>
                  <a:pt x="254" y="372"/>
                </a:lnTo>
                <a:lnTo>
                  <a:pt x="292" y="386"/>
                </a:lnTo>
                <a:lnTo>
                  <a:pt x="332" y="396"/>
                </a:lnTo>
                <a:lnTo>
                  <a:pt x="373" y="402"/>
                </a:lnTo>
                <a:lnTo>
                  <a:pt x="415" y="404"/>
                </a:lnTo>
                <a:lnTo>
                  <a:pt x="415" y="390"/>
                </a:lnTo>
                <a:lnTo>
                  <a:pt x="375" y="388"/>
                </a:lnTo>
                <a:lnTo>
                  <a:pt x="334" y="381"/>
                </a:lnTo>
                <a:lnTo>
                  <a:pt x="297" y="372"/>
                </a:lnTo>
                <a:lnTo>
                  <a:pt x="259" y="360"/>
                </a:lnTo>
                <a:lnTo>
                  <a:pt x="224" y="343"/>
                </a:lnTo>
                <a:lnTo>
                  <a:pt x="191" y="323"/>
                </a:lnTo>
                <a:lnTo>
                  <a:pt x="161" y="302"/>
                </a:lnTo>
                <a:lnTo>
                  <a:pt x="132" y="276"/>
                </a:lnTo>
                <a:lnTo>
                  <a:pt x="106" y="248"/>
                </a:lnTo>
                <a:lnTo>
                  <a:pt x="84" y="218"/>
                </a:lnTo>
                <a:lnTo>
                  <a:pt x="64" y="185"/>
                </a:lnTo>
                <a:lnTo>
                  <a:pt x="46" y="153"/>
                </a:lnTo>
                <a:lnTo>
                  <a:pt x="34" y="115"/>
                </a:lnTo>
                <a:lnTo>
                  <a:pt x="24" y="79"/>
                </a:lnTo>
                <a:lnTo>
                  <a:pt x="17" y="40"/>
                </a:lnTo>
                <a:lnTo>
                  <a:pt x="15" y="0"/>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6" name="Freeform 1115">
            <a:extLst>
              <a:ext uri="{FF2B5EF4-FFF2-40B4-BE49-F238E27FC236}">
                <a16:creationId xmlns:a16="http://schemas.microsoft.com/office/drawing/2014/main" id="{00000000-0008-0000-0800-000094030000}"/>
              </a:ext>
            </a:extLst>
          </xdr:cNvPr>
          <xdr:cNvSpPr>
            <a:spLocks/>
          </xdr:cNvSpPr>
        </xdr:nvSpPr>
        <xdr:spPr bwMode="auto">
          <a:xfrm>
            <a:off x="208908" y="174600"/>
            <a:ext cx="132005" cy="128200"/>
          </a:xfrm>
          <a:custGeom>
            <a:avLst/>
            <a:gdLst>
              <a:gd name="T0" fmla="*/ 132080 w 415"/>
              <a:gd name="T1" fmla="*/ 0 h 403"/>
              <a:gd name="T2" fmla="*/ 132080 w 415"/>
              <a:gd name="T3" fmla="*/ 0 h 403"/>
              <a:gd name="T4" fmla="*/ 118713 w 415"/>
              <a:gd name="T5" fmla="*/ 637 h 403"/>
              <a:gd name="T6" fmla="*/ 105664 w 415"/>
              <a:gd name="T7" fmla="*/ 2546 h 403"/>
              <a:gd name="T8" fmla="*/ 92933 w 415"/>
              <a:gd name="T9" fmla="*/ 5729 h 403"/>
              <a:gd name="T10" fmla="*/ 80839 w 415"/>
              <a:gd name="T11" fmla="*/ 10503 h 403"/>
              <a:gd name="T12" fmla="*/ 69064 w 415"/>
              <a:gd name="T13" fmla="*/ 15914 h 403"/>
              <a:gd name="T14" fmla="*/ 58243 w 415"/>
              <a:gd name="T15" fmla="*/ 21962 h 403"/>
              <a:gd name="T16" fmla="*/ 48058 w 415"/>
              <a:gd name="T17" fmla="*/ 29601 h 403"/>
              <a:gd name="T18" fmla="*/ 38828 w 415"/>
              <a:gd name="T19" fmla="*/ 37876 h 403"/>
              <a:gd name="T20" fmla="*/ 30553 w 415"/>
              <a:gd name="T21" fmla="*/ 46470 h 403"/>
              <a:gd name="T22" fmla="*/ 22597 w 415"/>
              <a:gd name="T23" fmla="*/ 56655 h 403"/>
              <a:gd name="T24" fmla="*/ 16232 w 415"/>
              <a:gd name="T25" fmla="*/ 67159 h 403"/>
              <a:gd name="T26" fmla="*/ 10821 w 415"/>
              <a:gd name="T27" fmla="*/ 78617 h 403"/>
              <a:gd name="T28" fmla="*/ 6047 w 415"/>
              <a:gd name="T29" fmla="*/ 90075 h 403"/>
              <a:gd name="T30" fmla="*/ 2864 w 415"/>
              <a:gd name="T31" fmla="*/ 102489 h 403"/>
              <a:gd name="T32" fmla="*/ 955 w 415"/>
              <a:gd name="T33" fmla="*/ 115220 h 403"/>
              <a:gd name="T34" fmla="*/ 0 w 415"/>
              <a:gd name="T35" fmla="*/ 128270 h 403"/>
              <a:gd name="T36" fmla="*/ 4774 w 415"/>
              <a:gd name="T37" fmla="*/ 128270 h 403"/>
              <a:gd name="T38" fmla="*/ 5411 w 415"/>
              <a:gd name="T39" fmla="*/ 115857 h 403"/>
              <a:gd name="T40" fmla="*/ 7638 w 415"/>
              <a:gd name="T41" fmla="*/ 103125 h 403"/>
              <a:gd name="T42" fmla="*/ 10821 w 415"/>
              <a:gd name="T43" fmla="*/ 91667 h 403"/>
              <a:gd name="T44" fmla="*/ 14640 w 415"/>
              <a:gd name="T45" fmla="*/ 80209 h 403"/>
              <a:gd name="T46" fmla="*/ 20369 w 415"/>
              <a:gd name="T47" fmla="*/ 69387 h 403"/>
              <a:gd name="T48" fmla="*/ 26734 w 415"/>
              <a:gd name="T49" fmla="*/ 58883 h 403"/>
              <a:gd name="T50" fmla="*/ 33736 w 415"/>
              <a:gd name="T51" fmla="*/ 49653 h 403"/>
              <a:gd name="T52" fmla="*/ 42011 w 415"/>
              <a:gd name="T53" fmla="*/ 40741 h 403"/>
              <a:gd name="T54" fmla="*/ 51241 w 415"/>
              <a:gd name="T55" fmla="*/ 32784 h 403"/>
              <a:gd name="T56" fmla="*/ 60789 w 415"/>
              <a:gd name="T57" fmla="*/ 25781 h 403"/>
              <a:gd name="T58" fmla="*/ 71291 w 415"/>
              <a:gd name="T59" fmla="*/ 19734 h 403"/>
              <a:gd name="T60" fmla="*/ 82431 w 415"/>
              <a:gd name="T61" fmla="*/ 14323 h 403"/>
              <a:gd name="T62" fmla="*/ 94525 w 415"/>
              <a:gd name="T63" fmla="*/ 10503 h 403"/>
              <a:gd name="T64" fmla="*/ 106301 w 415"/>
              <a:gd name="T65" fmla="*/ 7321 h 403"/>
              <a:gd name="T66" fmla="*/ 119349 w 415"/>
              <a:gd name="T67" fmla="*/ 5411 h 403"/>
              <a:gd name="T68" fmla="*/ 132080 w 415"/>
              <a:gd name="T69" fmla="*/ 4456 h 403"/>
              <a:gd name="T70" fmla="*/ 132080 w 415"/>
              <a:gd name="T71" fmla="*/ 4456 h 403"/>
              <a:gd name="T72" fmla="*/ 132080 w 415"/>
              <a:gd name="T73" fmla="*/ 0 h 403"/>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415" h="403">
                <a:moveTo>
                  <a:pt x="415" y="0"/>
                </a:moveTo>
                <a:lnTo>
                  <a:pt x="415" y="0"/>
                </a:lnTo>
                <a:lnTo>
                  <a:pt x="373" y="2"/>
                </a:lnTo>
                <a:lnTo>
                  <a:pt x="332" y="8"/>
                </a:lnTo>
                <a:lnTo>
                  <a:pt x="292" y="18"/>
                </a:lnTo>
                <a:lnTo>
                  <a:pt x="254" y="33"/>
                </a:lnTo>
                <a:lnTo>
                  <a:pt x="217" y="50"/>
                </a:lnTo>
                <a:lnTo>
                  <a:pt x="183" y="69"/>
                </a:lnTo>
                <a:lnTo>
                  <a:pt x="151" y="93"/>
                </a:lnTo>
                <a:lnTo>
                  <a:pt x="122" y="119"/>
                </a:lnTo>
                <a:lnTo>
                  <a:pt x="96" y="146"/>
                </a:lnTo>
                <a:lnTo>
                  <a:pt x="71" y="178"/>
                </a:lnTo>
                <a:lnTo>
                  <a:pt x="51" y="211"/>
                </a:lnTo>
                <a:lnTo>
                  <a:pt x="34" y="247"/>
                </a:lnTo>
                <a:lnTo>
                  <a:pt x="19" y="283"/>
                </a:lnTo>
                <a:lnTo>
                  <a:pt x="9" y="322"/>
                </a:lnTo>
                <a:lnTo>
                  <a:pt x="3" y="362"/>
                </a:lnTo>
                <a:lnTo>
                  <a:pt x="0" y="403"/>
                </a:lnTo>
                <a:lnTo>
                  <a:pt x="15" y="403"/>
                </a:lnTo>
                <a:lnTo>
                  <a:pt x="17" y="364"/>
                </a:lnTo>
                <a:lnTo>
                  <a:pt x="24" y="324"/>
                </a:lnTo>
                <a:lnTo>
                  <a:pt x="34" y="288"/>
                </a:lnTo>
                <a:lnTo>
                  <a:pt x="46" y="252"/>
                </a:lnTo>
                <a:lnTo>
                  <a:pt x="64" y="218"/>
                </a:lnTo>
                <a:lnTo>
                  <a:pt x="84" y="185"/>
                </a:lnTo>
                <a:lnTo>
                  <a:pt x="106" y="156"/>
                </a:lnTo>
                <a:lnTo>
                  <a:pt x="132" y="128"/>
                </a:lnTo>
                <a:lnTo>
                  <a:pt x="161" y="103"/>
                </a:lnTo>
                <a:lnTo>
                  <a:pt x="191" y="81"/>
                </a:lnTo>
                <a:lnTo>
                  <a:pt x="224" y="62"/>
                </a:lnTo>
                <a:lnTo>
                  <a:pt x="259" y="45"/>
                </a:lnTo>
                <a:lnTo>
                  <a:pt x="297" y="33"/>
                </a:lnTo>
                <a:lnTo>
                  <a:pt x="334" y="23"/>
                </a:lnTo>
                <a:lnTo>
                  <a:pt x="375" y="17"/>
                </a:lnTo>
                <a:lnTo>
                  <a:pt x="415" y="14"/>
                </a:lnTo>
                <a:lnTo>
                  <a:pt x="415"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7" name="Freeform 1116">
            <a:extLst>
              <a:ext uri="{FF2B5EF4-FFF2-40B4-BE49-F238E27FC236}">
                <a16:creationId xmlns:a16="http://schemas.microsoft.com/office/drawing/2014/main" id="{00000000-0008-0000-0800-000095030000}"/>
              </a:ext>
            </a:extLst>
          </xdr:cNvPr>
          <xdr:cNvSpPr>
            <a:spLocks/>
          </xdr:cNvSpPr>
        </xdr:nvSpPr>
        <xdr:spPr bwMode="auto">
          <a:xfrm>
            <a:off x="340913" y="208900"/>
            <a:ext cx="97204" cy="93900"/>
          </a:xfrm>
          <a:custGeom>
            <a:avLst/>
            <a:gdLst>
              <a:gd name="T0" fmla="*/ 97155 w 307"/>
              <a:gd name="T1" fmla="*/ 93980 h 297"/>
              <a:gd name="T2" fmla="*/ 97155 w 307"/>
              <a:gd name="T3" fmla="*/ 93980 h 297"/>
              <a:gd name="T4" fmla="*/ 96522 w 307"/>
              <a:gd name="T5" fmla="*/ 84487 h 297"/>
              <a:gd name="T6" fmla="*/ 94940 w 307"/>
              <a:gd name="T7" fmla="*/ 75311 h 297"/>
              <a:gd name="T8" fmla="*/ 92724 w 307"/>
              <a:gd name="T9" fmla="*/ 66134 h 297"/>
              <a:gd name="T10" fmla="*/ 89243 w 307"/>
              <a:gd name="T11" fmla="*/ 57590 h 297"/>
              <a:gd name="T12" fmla="*/ 85129 w 307"/>
              <a:gd name="T13" fmla="*/ 49047 h 297"/>
              <a:gd name="T14" fmla="*/ 80382 w 307"/>
              <a:gd name="T15" fmla="*/ 41452 h 297"/>
              <a:gd name="T16" fmla="*/ 74686 w 307"/>
              <a:gd name="T17" fmla="*/ 34175 h 297"/>
              <a:gd name="T18" fmla="*/ 68673 w 307"/>
              <a:gd name="T19" fmla="*/ 27846 h 297"/>
              <a:gd name="T20" fmla="*/ 61394 w 307"/>
              <a:gd name="T21" fmla="*/ 21517 h 297"/>
              <a:gd name="T22" fmla="*/ 54116 w 307"/>
              <a:gd name="T23" fmla="*/ 16138 h 297"/>
              <a:gd name="T24" fmla="*/ 46204 w 307"/>
              <a:gd name="T25" fmla="*/ 11708 h 297"/>
              <a:gd name="T26" fmla="*/ 37343 w 307"/>
              <a:gd name="T27" fmla="*/ 7911 h 297"/>
              <a:gd name="T28" fmla="*/ 28798 w 307"/>
              <a:gd name="T29" fmla="*/ 4430 h 297"/>
              <a:gd name="T30" fmla="*/ 19304 w 307"/>
              <a:gd name="T31" fmla="*/ 1899 h 297"/>
              <a:gd name="T32" fmla="*/ 9810 w 307"/>
              <a:gd name="T33" fmla="*/ 633 h 297"/>
              <a:gd name="T34" fmla="*/ 0 w 307"/>
              <a:gd name="T35" fmla="*/ 0 h 297"/>
              <a:gd name="T36" fmla="*/ 0 w 307"/>
              <a:gd name="T37" fmla="*/ 4746 h 297"/>
              <a:gd name="T38" fmla="*/ 9178 w 307"/>
              <a:gd name="T39" fmla="*/ 5063 h 297"/>
              <a:gd name="T40" fmla="*/ 18671 w 307"/>
              <a:gd name="T41" fmla="*/ 6645 h 297"/>
              <a:gd name="T42" fmla="*/ 27216 w 307"/>
              <a:gd name="T43" fmla="*/ 8860 h 297"/>
              <a:gd name="T44" fmla="*/ 35761 w 307"/>
              <a:gd name="T45" fmla="*/ 11708 h 297"/>
              <a:gd name="T46" fmla="*/ 43672 w 307"/>
              <a:gd name="T47" fmla="*/ 15505 h 297"/>
              <a:gd name="T48" fmla="*/ 51584 w 307"/>
              <a:gd name="T49" fmla="*/ 19935 h 297"/>
              <a:gd name="T50" fmla="*/ 58230 w 307"/>
              <a:gd name="T51" fmla="*/ 25314 h 297"/>
              <a:gd name="T52" fmla="*/ 65508 w 307"/>
              <a:gd name="T53" fmla="*/ 30694 h 297"/>
              <a:gd name="T54" fmla="*/ 71521 w 307"/>
              <a:gd name="T55" fmla="*/ 37339 h 297"/>
              <a:gd name="T56" fmla="*/ 76585 w 307"/>
              <a:gd name="T57" fmla="*/ 43667 h 297"/>
              <a:gd name="T58" fmla="*/ 81332 w 307"/>
              <a:gd name="T59" fmla="*/ 51578 h 297"/>
              <a:gd name="T60" fmla="*/ 85129 w 307"/>
              <a:gd name="T61" fmla="*/ 59173 h 297"/>
              <a:gd name="T62" fmla="*/ 87977 w 307"/>
              <a:gd name="T63" fmla="*/ 67716 h 297"/>
              <a:gd name="T64" fmla="*/ 90193 w 307"/>
              <a:gd name="T65" fmla="*/ 75943 h 297"/>
              <a:gd name="T66" fmla="*/ 91775 w 307"/>
              <a:gd name="T67" fmla="*/ 85120 h 297"/>
              <a:gd name="T68" fmla="*/ 92408 w 307"/>
              <a:gd name="T69" fmla="*/ 93980 h 297"/>
              <a:gd name="T70" fmla="*/ 92408 w 307"/>
              <a:gd name="T71" fmla="*/ 93980 h 297"/>
              <a:gd name="T72" fmla="*/ 97155 w 307"/>
              <a:gd name="T73" fmla="*/ 93980 h 29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307" h="297">
                <a:moveTo>
                  <a:pt x="307" y="297"/>
                </a:moveTo>
                <a:lnTo>
                  <a:pt x="307" y="297"/>
                </a:lnTo>
                <a:lnTo>
                  <a:pt x="305" y="267"/>
                </a:lnTo>
                <a:lnTo>
                  <a:pt x="300" y="238"/>
                </a:lnTo>
                <a:lnTo>
                  <a:pt x="293" y="209"/>
                </a:lnTo>
                <a:lnTo>
                  <a:pt x="282" y="182"/>
                </a:lnTo>
                <a:lnTo>
                  <a:pt x="269" y="155"/>
                </a:lnTo>
                <a:lnTo>
                  <a:pt x="254" y="131"/>
                </a:lnTo>
                <a:lnTo>
                  <a:pt x="236" y="108"/>
                </a:lnTo>
                <a:lnTo>
                  <a:pt x="217" y="88"/>
                </a:lnTo>
                <a:lnTo>
                  <a:pt x="194" y="68"/>
                </a:lnTo>
                <a:lnTo>
                  <a:pt x="171" y="51"/>
                </a:lnTo>
                <a:lnTo>
                  <a:pt x="146" y="37"/>
                </a:lnTo>
                <a:lnTo>
                  <a:pt x="118" y="25"/>
                </a:lnTo>
                <a:lnTo>
                  <a:pt x="91" y="14"/>
                </a:lnTo>
                <a:lnTo>
                  <a:pt x="61" y="6"/>
                </a:lnTo>
                <a:lnTo>
                  <a:pt x="31" y="2"/>
                </a:lnTo>
                <a:lnTo>
                  <a:pt x="0" y="0"/>
                </a:lnTo>
                <a:lnTo>
                  <a:pt x="0" y="15"/>
                </a:lnTo>
                <a:lnTo>
                  <a:pt x="29" y="16"/>
                </a:lnTo>
                <a:lnTo>
                  <a:pt x="59" y="21"/>
                </a:lnTo>
                <a:lnTo>
                  <a:pt x="86" y="28"/>
                </a:lnTo>
                <a:lnTo>
                  <a:pt x="113" y="37"/>
                </a:lnTo>
                <a:lnTo>
                  <a:pt x="138" y="49"/>
                </a:lnTo>
                <a:lnTo>
                  <a:pt x="163" y="63"/>
                </a:lnTo>
                <a:lnTo>
                  <a:pt x="184" y="80"/>
                </a:lnTo>
                <a:lnTo>
                  <a:pt x="207" y="97"/>
                </a:lnTo>
                <a:lnTo>
                  <a:pt x="226" y="118"/>
                </a:lnTo>
                <a:lnTo>
                  <a:pt x="242" y="138"/>
                </a:lnTo>
                <a:lnTo>
                  <a:pt x="257" y="163"/>
                </a:lnTo>
                <a:lnTo>
                  <a:pt x="269" y="187"/>
                </a:lnTo>
                <a:lnTo>
                  <a:pt x="278" y="214"/>
                </a:lnTo>
                <a:lnTo>
                  <a:pt x="285" y="240"/>
                </a:lnTo>
                <a:lnTo>
                  <a:pt x="290" y="269"/>
                </a:lnTo>
                <a:lnTo>
                  <a:pt x="292" y="297"/>
                </a:lnTo>
                <a:lnTo>
                  <a:pt x="307" y="29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8" name="Freeform 1117">
            <a:extLst>
              <a:ext uri="{FF2B5EF4-FFF2-40B4-BE49-F238E27FC236}">
                <a16:creationId xmlns:a16="http://schemas.microsoft.com/office/drawing/2014/main" id="{00000000-0008-0000-0800-000096030000}"/>
              </a:ext>
            </a:extLst>
          </xdr:cNvPr>
          <xdr:cNvSpPr>
            <a:spLocks/>
          </xdr:cNvSpPr>
        </xdr:nvSpPr>
        <xdr:spPr bwMode="auto">
          <a:xfrm>
            <a:off x="340913" y="302800"/>
            <a:ext cx="97204" cy="94000"/>
          </a:xfrm>
          <a:custGeom>
            <a:avLst/>
            <a:gdLst>
              <a:gd name="T0" fmla="*/ 0 w 307"/>
              <a:gd name="T1" fmla="*/ 93980 h 297"/>
              <a:gd name="T2" fmla="*/ 0 w 307"/>
              <a:gd name="T3" fmla="*/ 93980 h 297"/>
              <a:gd name="T4" fmla="*/ 9810 w 307"/>
              <a:gd name="T5" fmla="*/ 93664 h 297"/>
              <a:gd name="T6" fmla="*/ 19304 w 307"/>
              <a:gd name="T7" fmla="*/ 92081 h 297"/>
              <a:gd name="T8" fmla="*/ 28798 w 307"/>
              <a:gd name="T9" fmla="*/ 89550 h 297"/>
              <a:gd name="T10" fmla="*/ 37343 w 307"/>
              <a:gd name="T11" fmla="*/ 86386 h 297"/>
              <a:gd name="T12" fmla="*/ 46204 w 307"/>
              <a:gd name="T13" fmla="*/ 82272 h 297"/>
              <a:gd name="T14" fmla="*/ 54116 w 307"/>
              <a:gd name="T15" fmla="*/ 77842 h 297"/>
              <a:gd name="T16" fmla="*/ 61394 w 307"/>
              <a:gd name="T17" fmla="*/ 72463 h 297"/>
              <a:gd name="T18" fmla="*/ 68673 w 307"/>
              <a:gd name="T19" fmla="*/ 66451 h 297"/>
              <a:gd name="T20" fmla="*/ 74686 w 307"/>
              <a:gd name="T21" fmla="*/ 59805 h 297"/>
              <a:gd name="T22" fmla="*/ 80382 w 307"/>
              <a:gd name="T23" fmla="*/ 52528 h 297"/>
              <a:gd name="T24" fmla="*/ 85129 w 307"/>
              <a:gd name="T25" fmla="*/ 44933 h 297"/>
              <a:gd name="T26" fmla="*/ 89243 w 307"/>
              <a:gd name="T27" fmla="*/ 36390 h 297"/>
              <a:gd name="T28" fmla="*/ 92724 w 307"/>
              <a:gd name="T29" fmla="*/ 27846 h 297"/>
              <a:gd name="T30" fmla="*/ 94940 w 307"/>
              <a:gd name="T31" fmla="*/ 18669 h 297"/>
              <a:gd name="T32" fmla="*/ 96522 w 307"/>
              <a:gd name="T33" fmla="*/ 9493 h 297"/>
              <a:gd name="T34" fmla="*/ 97155 w 307"/>
              <a:gd name="T35" fmla="*/ 0 h 297"/>
              <a:gd name="T36" fmla="*/ 92408 w 307"/>
              <a:gd name="T37" fmla="*/ 0 h 297"/>
              <a:gd name="T38" fmla="*/ 91775 w 307"/>
              <a:gd name="T39" fmla="*/ 8860 h 297"/>
              <a:gd name="T40" fmla="*/ 90193 w 307"/>
              <a:gd name="T41" fmla="*/ 18037 h 297"/>
              <a:gd name="T42" fmla="*/ 87977 w 307"/>
              <a:gd name="T43" fmla="*/ 26580 h 297"/>
              <a:gd name="T44" fmla="*/ 85129 w 307"/>
              <a:gd name="T45" fmla="*/ 34807 h 297"/>
              <a:gd name="T46" fmla="*/ 81332 w 307"/>
              <a:gd name="T47" fmla="*/ 42402 h 297"/>
              <a:gd name="T48" fmla="*/ 76585 w 307"/>
              <a:gd name="T49" fmla="*/ 50313 h 297"/>
              <a:gd name="T50" fmla="*/ 71521 w 307"/>
              <a:gd name="T51" fmla="*/ 56641 h 297"/>
              <a:gd name="T52" fmla="*/ 65508 w 307"/>
              <a:gd name="T53" fmla="*/ 63286 h 297"/>
              <a:gd name="T54" fmla="*/ 58230 w 307"/>
              <a:gd name="T55" fmla="*/ 68666 h 297"/>
              <a:gd name="T56" fmla="*/ 51584 w 307"/>
              <a:gd name="T57" fmla="*/ 74045 h 297"/>
              <a:gd name="T58" fmla="*/ 43672 w 307"/>
              <a:gd name="T59" fmla="*/ 78475 h 297"/>
              <a:gd name="T60" fmla="*/ 35761 w 307"/>
              <a:gd name="T61" fmla="*/ 82272 h 297"/>
              <a:gd name="T62" fmla="*/ 27216 w 307"/>
              <a:gd name="T63" fmla="*/ 85120 h 297"/>
              <a:gd name="T64" fmla="*/ 18671 w 307"/>
              <a:gd name="T65" fmla="*/ 87335 h 297"/>
              <a:gd name="T66" fmla="*/ 9178 w 307"/>
              <a:gd name="T67" fmla="*/ 88917 h 297"/>
              <a:gd name="T68" fmla="*/ 0 w 307"/>
              <a:gd name="T69" fmla="*/ 89234 h 297"/>
              <a:gd name="T70" fmla="*/ 0 w 307"/>
              <a:gd name="T71" fmla="*/ 89234 h 297"/>
              <a:gd name="T72" fmla="*/ 0 w 307"/>
              <a:gd name="T73" fmla="*/ 93980 h 29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307" h="297">
                <a:moveTo>
                  <a:pt x="0" y="297"/>
                </a:moveTo>
                <a:lnTo>
                  <a:pt x="0" y="297"/>
                </a:lnTo>
                <a:lnTo>
                  <a:pt x="31" y="296"/>
                </a:lnTo>
                <a:lnTo>
                  <a:pt x="61" y="291"/>
                </a:lnTo>
                <a:lnTo>
                  <a:pt x="91" y="283"/>
                </a:lnTo>
                <a:lnTo>
                  <a:pt x="118" y="273"/>
                </a:lnTo>
                <a:lnTo>
                  <a:pt x="146" y="260"/>
                </a:lnTo>
                <a:lnTo>
                  <a:pt x="171" y="246"/>
                </a:lnTo>
                <a:lnTo>
                  <a:pt x="194" y="229"/>
                </a:lnTo>
                <a:lnTo>
                  <a:pt x="217" y="210"/>
                </a:lnTo>
                <a:lnTo>
                  <a:pt x="236" y="189"/>
                </a:lnTo>
                <a:lnTo>
                  <a:pt x="254" y="166"/>
                </a:lnTo>
                <a:lnTo>
                  <a:pt x="269" y="142"/>
                </a:lnTo>
                <a:lnTo>
                  <a:pt x="282" y="115"/>
                </a:lnTo>
                <a:lnTo>
                  <a:pt x="293" y="88"/>
                </a:lnTo>
                <a:lnTo>
                  <a:pt x="300" y="59"/>
                </a:lnTo>
                <a:lnTo>
                  <a:pt x="305" y="30"/>
                </a:lnTo>
                <a:lnTo>
                  <a:pt x="307" y="0"/>
                </a:lnTo>
                <a:lnTo>
                  <a:pt x="292" y="0"/>
                </a:lnTo>
                <a:lnTo>
                  <a:pt x="290" y="28"/>
                </a:lnTo>
                <a:lnTo>
                  <a:pt x="285" y="57"/>
                </a:lnTo>
                <a:lnTo>
                  <a:pt x="278" y="84"/>
                </a:lnTo>
                <a:lnTo>
                  <a:pt x="269" y="110"/>
                </a:lnTo>
                <a:lnTo>
                  <a:pt x="257" y="134"/>
                </a:lnTo>
                <a:lnTo>
                  <a:pt x="242" y="159"/>
                </a:lnTo>
                <a:lnTo>
                  <a:pt x="226" y="179"/>
                </a:lnTo>
                <a:lnTo>
                  <a:pt x="207" y="200"/>
                </a:lnTo>
                <a:lnTo>
                  <a:pt x="184" y="217"/>
                </a:lnTo>
                <a:lnTo>
                  <a:pt x="163" y="234"/>
                </a:lnTo>
                <a:lnTo>
                  <a:pt x="138" y="248"/>
                </a:lnTo>
                <a:lnTo>
                  <a:pt x="113" y="260"/>
                </a:lnTo>
                <a:lnTo>
                  <a:pt x="86" y="269"/>
                </a:lnTo>
                <a:lnTo>
                  <a:pt x="59" y="276"/>
                </a:lnTo>
                <a:lnTo>
                  <a:pt x="29" y="281"/>
                </a:lnTo>
                <a:lnTo>
                  <a:pt x="0" y="282"/>
                </a:lnTo>
                <a:lnTo>
                  <a:pt x="0" y="297"/>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19" name="Freeform 1118">
            <a:extLst>
              <a:ext uri="{FF2B5EF4-FFF2-40B4-BE49-F238E27FC236}">
                <a16:creationId xmlns:a16="http://schemas.microsoft.com/office/drawing/2014/main" id="{00000000-0008-0000-0800-000097030000}"/>
              </a:ext>
            </a:extLst>
          </xdr:cNvPr>
          <xdr:cNvSpPr>
            <a:spLocks/>
          </xdr:cNvSpPr>
        </xdr:nvSpPr>
        <xdr:spPr bwMode="auto">
          <a:xfrm>
            <a:off x="243809" y="302800"/>
            <a:ext cx="97104" cy="94000"/>
          </a:xfrm>
          <a:custGeom>
            <a:avLst/>
            <a:gdLst>
              <a:gd name="T0" fmla="*/ 0 w 305"/>
              <a:gd name="T1" fmla="*/ 0 h 297"/>
              <a:gd name="T2" fmla="*/ 0 w 305"/>
              <a:gd name="T3" fmla="*/ 0 h 297"/>
              <a:gd name="T4" fmla="*/ 319 w 305"/>
              <a:gd name="T5" fmla="*/ 9493 h 297"/>
              <a:gd name="T6" fmla="*/ 1911 w 305"/>
              <a:gd name="T7" fmla="*/ 18669 h 297"/>
              <a:gd name="T8" fmla="*/ 4141 w 305"/>
              <a:gd name="T9" fmla="*/ 27846 h 297"/>
              <a:gd name="T10" fmla="*/ 7964 w 305"/>
              <a:gd name="T11" fmla="*/ 36390 h 297"/>
              <a:gd name="T12" fmla="*/ 11786 w 305"/>
              <a:gd name="T13" fmla="*/ 44933 h 297"/>
              <a:gd name="T14" fmla="*/ 16564 w 305"/>
              <a:gd name="T15" fmla="*/ 52528 h 297"/>
              <a:gd name="T16" fmla="*/ 22616 w 305"/>
              <a:gd name="T17" fmla="*/ 59805 h 297"/>
              <a:gd name="T18" fmla="*/ 28350 w 305"/>
              <a:gd name="T19" fmla="*/ 66451 h 297"/>
              <a:gd name="T20" fmla="*/ 35358 w 305"/>
              <a:gd name="T21" fmla="*/ 72463 h 297"/>
              <a:gd name="T22" fmla="*/ 43322 w 305"/>
              <a:gd name="T23" fmla="*/ 77842 h 297"/>
              <a:gd name="T24" fmla="*/ 50967 w 305"/>
              <a:gd name="T25" fmla="*/ 82272 h 297"/>
              <a:gd name="T26" fmla="*/ 59567 w 305"/>
              <a:gd name="T27" fmla="*/ 86386 h 297"/>
              <a:gd name="T28" fmla="*/ 68168 w 305"/>
              <a:gd name="T29" fmla="*/ 89550 h 297"/>
              <a:gd name="T30" fmla="*/ 77724 w 305"/>
              <a:gd name="T31" fmla="*/ 92081 h 297"/>
              <a:gd name="T32" fmla="*/ 87280 w 305"/>
              <a:gd name="T33" fmla="*/ 93664 h 297"/>
              <a:gd name="T34" fmla="*/ 97155 w 305"/>
              <a:gd name="T35" fmla="*/ 93980 h 297"/>
              <a:gd name="T36" fmla="*/ 97155 w 305"/>
              <a:gd name="T37" fmla="*/ 89234 h 297"/>
              <a:gd name="T38" fmla="*/ 87917 w 305"/>
              <a:gd name="T39" fmla="*/ 88917 h 297"/>
              <a:gd name="T40" fmla="*/ 78361 w 305"/>
              <a:gd name="T41" fmla="*/ 87335 h 297"/>
              <a:gd name="T42" fmla="*/ 69760 w 305"/>
              <a:gd name="T43" fmla="*/ 85120 h 297"/>
              <a:gd name="T44" fmla="*/ 61160 w 305"/>
              <a:gd name="T45" fmla="*/ 82272 h 297"/>
              <a:gd name="T46" fmla="*/ 53515 w 305"/>
              <a:gd name="T47" fmla="*/ 78475 h 297"/>
              <a:gd name="T48" fmla="*/ 45551 w 305"/>
              <a:gd name="T49" fmla="*/ 74045 h 297"/>
              <a:gd name="T50" fmla="*/ 38543 w 305"/>
              <a:gd name="T51" fmla="*/ 68666 h 297"/>
              <a:gd name="T52" fmla="*/ 31536 w 305"/>
              <a:gd name="T53" fmla="*/ 63286 h 297"/>
              <a:gd name="T54" fmla="*/ 25802 w 305"/>
              <a:gd name="T55" fmla="*/ 56641 h 297"/>
              <a:gd name="T56" fmla="*/ 20387 w 305"/>
              <a:gd name="T57" fmla="*/ 50313 h 297"/>
              <a:gd name="T58" fmla="*/ 15927 w 305"/>
              <a:gd name="T59" fmla="*/ 42402 h 297"/>
              <a:gd name="T60" fmla="*/ 11786 w 305"/>
              <a:gd name="T61" fmla="*/ 34807 h 297"/>
              <a:gd name="T62" fmla="*/ 8919 w 305"/>
              <a:gd name="T63" fmla="*/ 26580 h 297"/>
              <a:gd name="T64" fmla="*/ 6689 w 305"/>
              <a:gd name="T65" fmla="*/ 18037 h 297"/>
              <a:gd name="T66" fmla="*/ 5097 w 305"/>
              <a:gd name="T67" fmla="*/ 8860 h 297"/>
              <a:gd name="T68" fmla="*/ 4778 w 305"/>
              <a:gd name="T69" fmla="*/ 0 h 297"/>
              <a:gd name="T70" fmla="*/ 4778 w 305"/>
              <a:gd name="T71" fmla="*/ 0 h 297"/>
              <a:gd name="T72" fmla="*/ 0 w 305"/>
              <a:gd name="T73" fmla="*/ 0 h 29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305" h="297">
                <a:moveTo>
                  <a:pt x="0" y="0"/>
                </a:moveTo>
                <a:lnTo>
                  <a:pt x="0" y="0"/>
                </a:lnTo>
                <a:lnTo>
                  <a:pt x="1" y="30"/>
                </a:lnTo>
                <a:lnTo>
                  <a:pt x="6" y="59"/>
                </a:lnTo>
                <a:lnTo>
                  <a:pt x="13" y="88"/>
                </a:lnTo>
                <a:lnTo>
                  <a:pt x="25" y="115"/>
                </a:lnTo>
                <a:lnTo>
                  <a:pt x="37" y="142"/>
                </a:lnTo>
                <a:lnTo>
                  <a:pt x="52" y="166"/>
                </a:lnTo>
                <a:lnTo>
                  <a:pt x="71" y="189"/>
                </a:lnTo>
                <a:lnTo>
                  <a:pt x="89" y="210"/>
                </a:lnTo>
                <a:lnTo>
                  <a:pt x="111" y="229"/>
                </a:lnTo>
                <a:lnTo>
                  <a:pt x="136" y="246"/>
                </a:lnTo>
                <a:lnTo>
                  <a:pt x="160" y="260"/>
                </a:lnTo>
                <a:lnTo>
                  <a:pt x="187" y="273"/>
                </a:lnTo>
                <a:lnTo>
                  <a:pt x="214" y="283"/>
                </a:lnTo>
                <a:lnTo>
                  <a:pt x="244" y="291"/>
                </a:lnTo>
                <a:lnTo>
                  <a:pt x="274" y="296"/>
                </a:lnTo>
                <a:lnTo>
                  <a:pt x="305" y="297"/>
                </a:lnTo>
                <a:lnTo>
                  <a:pt x="305" y="282"/>
                </a:lnTo>
                <a:lnTo>
                  <a:pt x="276" y="281"/>
                </a:lnTo>
                <a:lnTo>
                  <a:pt x="246" y="276"/>
                </a:lnTo>
                <a:lnTo>
                  <a:pt x="219" y="269"/>
                </a:lnTo>
                <a:lnTo>
                  <a:pt x="192" y="260"/>
                </a:lnTo>
                <a:lnTo>
                  <a:pt x="168" y="248"/>
                </a:lnTo>
                <a:lnTo>
                  <a:pt x="143" y="234"/>
                </a:lnTo>
                <a:lnTo>
                  <a:pt x="121" y="217"/>
                </a:lnTo>
                <a:lnTo>
                  <a:pt x="99" y="200"/>
                </a:lnTo>
                <a:lnTo>
                  <a:pt x="81" y="179"/>
                </a:lnTo>
                <a:lnTo>
                  <a:pt x="64" y="159"/>
                </a:lnTo>
                <a:lnTo>
                  <a:pt x="50" y="134"/>
                </a:lnTo>
                <a:lnTo>
                  <a:pt x="37" y="110"/>
                </a:lnTo>
                <a:lnTo>
                  <a:pt x="28" y="84"/>
                </a:lnTo>
                <a:lnTo>
                  <a:pt x="21" y="57"/>
                </a:lnTo>
                <a:lnTo>
                  <a:pt x="16" y="28"/>
                </a:lnTo>
                <a:lnTo>
                  <a:pt x="15" y="0"/>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0" name="Freeform 1119">
            <a:extLst>
              <a:ext uri="{FF2B5EF4-FFF2-40B4-BE49-F238E27FC236}">
                <a16:creationId xmlns:a16="http://schemas.microsoft.com/office/drawing/2014/main" id="{00000000-0008-0000-0800-000098030000}"/>
              </a:ext>
            </a:extLst>
          </xdr:cNvPr>
          <xdr:cNvSpPr>
            <a:spLocks/>
          </xdr:cNvSpPr>
        </xdr:nvSpPr>
        <xdr:spPr bwMode="auto">
          <a:xfrm>
            <a:off x="243809" y="208900"/>
            <a:ext cx="97104" cy="93900"/>
          </a:xfrm>
          <a:custGeom>
            <a:avLst/>
            <a:gdLst>
              <a:gd name="T0" fmla="*/ 97155 w 305"/>
              <a:gd name="T1" fmla="*/ 0 h 297"/>
              <a:gd name="T2" fmla="*/ 97155 w 305"/>
              <a:gd name="T3" fmla="*/ 0 h 297"/>
              <a:gd name="T4" fmla="*/ 87280 w 305"/>
              <a:gd name="T5" fmla="*/ 633 h 297"/>
              <a:gd name="T6" fmla="*/ 77724 w 305"/>
              <a:gd name="T7" fmla="*/ 1899 h 297"/>
              <a:gd name="T8" fmla="*/ 68168 w 305"/>
              <a:gd name="T9" fmla="*/ 4430 h 297"/>
              <a:gd name="T10" fmla="*/ 59567 w 305"/>
              <a:gd name="T11" fmla="*/ 7911 h 297"/>
              <a:gd name="T12" fmla="*/ 50967 w 305"/>
              <a:gd name="T13" fmla="*/ 11708 h 297"/>
              <a:gd name="T14" fmla="*/ 43322 w 305"/>
              <a:gd name="T15" fmla="*/ 16138 h 297"/>
              <a:gd name="T16" fmla="*/ 35358 w 305"/>
              <a:gd name="T17" fmla="*/ 21517 h 297"/>
              <a:gd name="T18" fmla="*/ 28350 w 305"/>
              <a:gd name="T19" fmla="*/ 27846 h 297"/>
              <a:gd name="T20" fmla="*/ 22616 w 305"/>
              <a:gd name="T21" fmla="*/ 34175 h 297"/>
              <a:gd name="T22" fmla="*/ 16564 w 305"/>
              <a:gd name="T23" fmla="*/ 41452 h 297"/>
              <a:gd name="T24" fmla="*/ 11786 w 305"/>
              <a:gd name="T25" fmla="*/ 49047 h 297"/>
              <a:gd name="T26" fmla="*/ 7964 w 305"/>
              <a:gd name="T27" fmla="*/ 57590 h 297"/>
              <a:gd name="T28" fmla="*/ 4141 w 305"/>
              <a:gd name="T29" fmla="*/ 66134 h 297"/>
              <a:gd name="T30" fmla="*/ 1911 w 305"/>
              <a:gd name="T31" fmla="*/ 75311 h 297"/>
              <a:gd name="T32" fmla="*/ 319 w 305"/>
              <a:gd name="T33" fmla="*/ 84487 h 297"/>
              <a:gd name="T34" fmla="*/ 0 w 305"/>
              <a:gd name="T35" fmla="*/ 93980 h 297"/>
              <a:gd name="T36" fmla="*/ 4778 w 305"/>
              <a:gd name="T37" fmla="*/ 93980 h 297"/>
              <a:gd name="T38" fmla="*/ 5097 w 305"/>
              <a:gd name="T39" fmla="*/ 85120 h 297"/>
              <a:gd name="T40" fmla="*/ 6689 w 305"/>
              <a:gd name="T41" fmla="*/ 75943 h 297"/>
              <a:gd name="T42" fmla="*/ 8919 w 305"/>
              <a:gd name="T43" fmla="*/ 67716 h 297"/>
              <a:gd name="T44" fmla="*/ 11786 w 305"/>
              <a:gd name="T45" fmla="*/ 59173 h 297"/>
              <a:gd name="T46" fmla="*/ 15927 w 305"/>
              <a:gd name="T47" fmla="*/ 51578 h 297"/>
              <a:gd name="T48" fmla="*/ 20387 w 305"/>
              <a:gd name="T49" fmla="*/ 43667 h 297"/>
              <a:gd name="T50" fmla="*/ 25802 w 305"/>
              <a:gd name="T51" fmla="*/ 37339 h 297"/>
              <a:gd name="T52" fmla="*/ 31536 w 305"/>
              <a:gd name="T53" fmla="*/ 30694 h 297"/>
              <a:gd name="T54" fmla="*/ 38543 w 305"/>
              <a:gd name="T55" fmla="*/ 25314 h 297"/>
              <a:gd name="T56" fmla="*/ 45551 w 305"/>
              <a:gd name="T57" fmla="*/ 19935 h 297"/>
              <a:gd name="T58" fmla="*/ 53515 w 305"/>
              <a:gd name="T59" fmla="*/ 15505 h 297"/>
              <a:gd name="T60" fmla="*/ 61160 w 305"/>
              <a:gd name="T61" fmla="*/ 11708 h 297"/>
              <a:gd name="T62" fmla="*/ 69760 w 305"/>
              <a:gd name="T63" fmla="*/ 8860 h 297"/>
              <a:gd name="T64" fmla="*/ 78361 w 305"/>
              <a:gd name="T65" fmla="*/ 6645 h 297"/>
              <a:gd name="T66" fmla="*/ 87917 w 305"/>
              <a:gd name="T67" fmla="*/ 5063 h 297"/>
              <a:gd name="T68" fmla="*/ 97155 w 305"/>
              <a:gd name="T69" fmla="*/ 4746 h 297"/>
              <a:gd name="T70" fmla="*/ 97155 w 305"/>
              <a:gd name="T71" fmla="*/ 4746 h 297"/>
              <a:gd name="T72" fmla="*/ 97155 w 305"/>
              <a:gd name="T73" fmla="*/ 0 h 297"/>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0" t="0" r="r" b="b"/>
            <a:pathLst>
              <a:path w="305" h="297">
                <a:moveTo>
                  <a:pt x="305" y="0"/>
                </a:moveTo>
                <a:lnTo>
                  <a:pt x="305" y="0"/>
                </a:lnTo>
                <a:lnTo>
                  <a:pt x="274" y="2"/>
                </a:lnTo>
                <a:lnTo>
                  <a:pt x="244" y="6"/>
                </a:lnTo>
                <a:lnTo>
                  <a:pt x="214" y="14"/>
                </a:lnTo>
                <a:lnTo>
                  <a:pt x="187" y="25"/>
                </a:lnTo>
                <a:lnTo>
                  <a:pt x="160" y="37"/>
                </a:lnTo>
                <a:lnTo>
                  <a:pt x="136" y="51"/>
                </a:lnTo>
                <a:lnTo>
                  <a:pt x="111" y="68"/>
                </a:lnTo>
                <a:lnTo>
                  <a:pt x="89" y="88"/>
                </a:lnTo>
                <a:lnTo>
                  <a:pt x="71" y="108"/>
                </a:lnTo>
                <a:lnTo>
                  <a:pt x="52" y="131"/>
                </a:lnTo>
                <a:lnTo>
                  <a:pt x="37" y="155"/>
                </a:lnTo>
                <a:lnTo>
                  <a:pt x="25" y="182"/>
                </a:lnTo>
                <a:lnTo>
                  <a:pt x="13" y="209"/>
                </a:lnTo>
                <a:lnTo>
                  <a:pt x="6" y="238"/>
                </a:lnTo>
                <a:lnTo>
                  <a:pt x="1" y="267"/>
                </a:lnTo>
                <a:lnTo>
                  <a:pt x="0" y="297"/>
                </a:lnTo>
                <a:lnTo>
                  <a:pt x="15" y="297"/>
                </a:lnTo>
                <a:lnTo>
                  <a:pt x="16" y="269"/>
                </a:lnTo>
                <a:lnTo>
                  <a:pt x="21" y="240"/>
                </a:lnTo>
                <a:lnTo>
                  <a:pt x="28" y="214"/>
                </a:lnTo>
                <a:lnTo>
                  <a:pt x="37" y="187"/>
                </a:lnTo>
                <a:lnTo>
                  <a:pt x="50" y="163"/>
                </a:lnTo>
                <a:lnTo>
                  <a:pt x="64" y="138"/>
                </a:lnTo>
                <a:lnTo>
                  <a:pt x="81" y="118"/>
                </a:lnTo>
                <a:lnTo>
                  <a:pt x="99" y="97"/>
                </a:lnTo>
                <a:lnTo>
                  <a:pt x="121" y="80"/>
                </a:lnTo>
                <a:lnTo>
                  <a:pt x="143" y="63"/>
                </a:lnTo>
                <a:lnTo>
                  <a:pt x="168" y="49"/>
                </a:lnTo>
                <a:lnTo>
                  <a:pt x="192" y="37"/>
                </a:lnTo>
                <a:lnTo>
                  <a:pt x="219" y="28"/>
                </a:lnTo>
                <a:lnTo>
                  <a:pt x="246" y="21"/>
                </a:lnTo>
                <a:lnTo>
                  <a:pt x="276" y="16"/>
                </a:lnTo>
                <a:lnTo>
                  <a:pt x="305" y="15"/>
                </a:lnTo>
                <a:lnTo>
                  <a:pt x="305"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1" name="Freeform 1120">
            <a:extLst>
              <a:ext uri="{FF2B5EF4-FFF2-40B4-BE49-F238E27FC236}">
                <a16:creationId xmlns:a16="http://schemas.microsoft.com/office/drawing/2014/main" id="{00000000-0008-0000-0800-000099030000}"/>
              </a:ext>
            </a:extLst>
          </xdr:cNvPr>
          <xdr:cNvSpPr>
            <a:spLocks/>
          </xdr:cNvSpPr>
        </xdr:nvSpPr>
        <xdr:spPr bwMode="auto">
          <a:xfrm>
            <a:off x="226009" y="292100"/>
            <a:ext cx="6400" cy="6300"/>
          </a:xfrm>
          <a:custGeom>
            <a:avLst/>
            <a:gdLst>
              <a:gd name="T0" fmla="*/ 3175 w 20"/>
              <a:gd name="T1" fmla="*/ 0 h 21"/>
              <a:gd name="T2" fmla="*/ 4445 w 20"/>
              <a:gd name="T3" fmla="*/ 302 h 21"/>
              <a:gd name="T4" fmla="*/ 5398 w 20"/>
              <a:gd name="T5" fmla="*/ 1210 h 21"/>
              <a:gd name="T6" fmla="*/ 6033 w 20"/>
              <a:gd name="T7" fmla="*/ 1814 h 21"/>
              <a:gd name="T8" fmla="*/ 6350 w 20"/>
              <a:gd name="T9" fmla="*/ 3326 h 21"/>
              <a:gd name="T10" fmla="*/ 6033 w 20"/>
              <a:gd name="T11" fmla="*/ 4536 h 21"/>
              <a:gd name="T12" fmla="*/ 5398 w 20"/>
              <a:gd name="T13" fmla="*/ 5140 h 21"/>
              <a:gd name="T14" fmla="*/ 4445 w 20"/>
              <a:gd name="T15" fmla="*/ 6048 h 21"/>
              <a:gd name="T16" fmla="*/ 3175 w 20"/>
              <a:gd name="T17" fmla="*/ 6350 h 21"/>
              <a:gd name="T18" fmla="*/ 1905 w 20"/>
              <a:gd name="T19" fmla="*/ 6048 h 21"/>
              <a:gd name="T20" fmla="*/ 1270 w 20"/>
              <a:gd name="T21" fmla="*/ 5140 h 21"/>
              <a:gd name="T22" fmla="*/ 318 w 20"/>
              <a:gd name="T23" fmla="*/ 4536 h 21"/>
              <a:gd name="T24" fmla="*/ 0 w 20"/>
              <a:gd name="T25" fmla="*/ 3326 h 21"/>
              <a:gd name="T26" fmla="*/ 318 w 20"/>
              <a:gd name="T27" fmla="*/ 1814 h 21"/>
              <a:gd name="T28" fmla="*/ 1270 w 20"/>
              <a:gd name="T29" fmla="*/ 1210 h 21"/>
              <a:gd name="T30" fmla="*/ 1905 w 20"/>
              <a:gd name="T31" fmla="*/ 302 h 21"/>
              <a:gd name="T32" fmla="*/ 3175 w 20"/>
              <a:gd name="T33" fmla="*/ 0 h 2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0" h="21">
                <a:moveTo>
                  <a:pt x="10" y="0"/>
                </a:moveTo>
                <a:lnTo>
                  <a:pt x="14" y="1"/>
                </a:lnTo>
                <a:lnTo>
                  <a:pt x="17" y="4"/>
                </a:lnTo>
                <a:lnTo>
                  <a:pt x="19" y="6"/>
                </a:lnTo>
                <a:lnTo>
                  <a:pt x="20" y="11"/>
                </a:lnTo>
                <a:lnTo>
                  <a:pt x="19" y="15"/>
                </a:lnTo>
                <a:lnTo>
                  <a:pt x="17" y="17"/>
                </a:lnTo>
                <a:lnTo>
                  <a:pt x="14" y="20"/>
                </a:lnTo>
                <a:lnTo>
                  <a:pt x="10" y="21"/>
                </a:lnTo>
                <a:lnTo>
                  <a:pt x="6" y="20"/>
                </a:lnTo>
                <a:lnTo>
                  <a:pt x="4" y="17"/>
                </a:lnTo>
                <a:lnTo>
                  <a:pt x="1" y="15"/>
                </a:lnTo>
                <a:lnTo>
                  <a:pt x="0" y="11"/>
                </a:lnTo>
                <a:lnTo>
                  <a:pt x="1" y="6"/>
                </a:lnTo>
                <a:lnTo>
                  <a:pt x="4" y="4"/>
                </a:lnTo>
                <a:lnTo>
                  <a:pt x="6" y="1"/>
                </a:lnTo>
                <a:lnTo>
                  <a:pt x="1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2" name="Freeform 1121">
            <a:extLst>
              <a:ext uri="{FF2B5EF4-FFF2-40B4-BE49-F238E27FC236}">
                <a16:creationId xmlns:a16="http://schemas.microsoft.com/office/drawing/2014/main" id="{00000000-0008-0000-0800-00009A030000}"/>
              </a:ext>
            </a:extLst>
          </xdr:cNvPr>
          <xdr:cNvSpPr>
            <a:spLocks/>
          </xdr:cNvSpPr>
        </xdr:nvSpPr>
        <xdr:spPr bwMode="auto">
          <a:xfrm>
            <a:off x="448917" y="292100"/>
            <a:ext cx="6300" cy="6300"/>
          </a:xfrm>
          <a:custGeom>
            <a:avLst/>
            <a:gdLst>
              <a:gd name="T0" fmla="*/ 3175 w 20"/>
              <a:gd name="T1" fmla="*/ 0 h 21"/>
              <a:gd name="T2" fmla="*/ 4445 w 20"/>
              <a:gd name="T3" fmla="*/ 302 h 21"/>
              <a:gd name="T4" fmla="*/ 5715 w 20"/>
              <a:gd name="T5" fmla="*/ 1210 h 21"/>
              <a:gd name="T6" fmla="*/ 6033 w 20"/>
              <a:gd name="T7" fmla="*/ 1814 h 21"/>
              <a:gd name="T8" fmla="*/ 6350 w 20"/>
              <a:gd name="T9" fmla="*/ 3326 h 21"/>
              <a:gd name="T10" fmla="*/ 6033 w 20"/>
              <a:gd name="T11" fmla="*/ 4536 h 21"/>
              <a:gd name="T12" fmla="*/ 5715 w 20"/>
              <a:gd name="T13" fmla="*/ 5140 h 21"/>
              <a:gd name="T14" fmla="*/ 4445 w 20"/>
              <a:gd name="T15" fmla="*/ 6048 h 21"/>
              <a:gd name="T16" fmla="*/ 3175 w 20"/>
              <a:gd name="T17" fmla="*/ 6350 h 21"/>
              <a:gd name="T18" fmla="*/ 2223 w 20"/>
              <a:gd name="T19" fmla="*/ 6048 h 21"/>
              <a:gd name="T20" fmla="*/ 1270 w 20"/>
              <a:gd name="T21" fmla="*/ 5140 h 21"/>
              <a:gd name="T22" fmla="*/ 635 w 20"/>
              <a:gd name="T23" fmla="*/ 4536 h 21"/>
              <a:gd name="T24" fmla="*/ 0 w 20"/>
              <a:gd name="T25" fmla="*/ 3326 h 21"/>
              <a:gd name="T26" fmla="*/ 635 w 20"/>
              <a:gd name="T27" fmla="*/ 1814 h 21"/>
              <a:gd name="T28" fmla="*/ 1270 w 20"/>
              <a:gd name="T29" fmla="*/ 1210 h 21"/>
              <a:gd name="T30" fmla="*/ 2223 w 20"/>
              <a:gd name="T31" fmla="*/ 302 h 21"/>
              <a:gd name="T32" fmla="*/ 3175 w 20"/>
              <a:gd name="T33" fmla="*/ 0 h 21"/>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20" h="21">
                <a:moveTo>
                  <a:pt x="10" y="0"/>
                </a:moveTo>
                <a:lnTo>
                  <a:pt x="14" y="1"/>
                </a:lnTo>
                <a:lnTo>
                  <a:pt x="18" y="4"/>
                </a:lnTo>
                <a:lnTo>
                  <a:pt x="19" y="6"/>
                </a:lnTo>
                <a:lnTo>
                  <a:pt x="20" y="11"/>
                </a:lnTo>
                <a:lnTo>
                  <a:pt x="19" y="15"/>
                </a:lnTo>
                <a:lnTo>
                  <a:pt x="18" y="17"/>
                </a:lnTo>
                <a:lnTo>
                  <a:pt x="14" y="20"/>
                </a:lnTo>
                <a:lnTo>
                  <a:pt x="10" y="21"/>
                </a:lnTo>
                <a:lnTo>
                  <a:pt x="7" y="20"/>
                </a:lnTo>
                <a:lnTo>
                  <a:pt x="4" y="17"/>
                </a:lnTo>
                <a:lnTo>
                  <a:pt x="2" y="15"/>
                </a:lnTo>
                <a:lnTo>
                  <a:pt x="0" y="11"/>
                </a:lnTo>
                <a:lnTo>
                  <a:pt x="2" y="6"/>
                </a:lnTo>
                <a:lnTo>
                  <a:pt x="4" y="4"/>
                </a:lnTo>
                <a:lnTo>
                  <a:pt x="7" y="1"/>
                </a:lnTo>
                <a:lnTo>
                  <a:pt x="1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3" name="Freeform 1122">
            <a:extLst>
              <a:ext uri="{FF2B5EF4-FFF2-40B4-BE49-F238E27FC236}">
                <a16:creationId xmlns:a16="http://schemas.microsoft.com/office/drawing/2014/main" id="{00000000-0008-0000-0800-00009B030000}"/>
              </a:ext>
            </a:extLst>
          </xdr:cNvPr>
          <xdr:cNvSpPr>
            <a:spLocks noEditPoints="1"/>
          </xdr:cNvSpPr>
        </xdr:nvSpPr>
        <xdr:spPr bwMode="auto">
          <a:xfrm>
            <a:off x="221608" y="184700"/>
            <a:ext cx="236209" cy="94000"/>
          </a:xfrm>
          <a:custGeom>
            <a:avLst/>
            <a:gdLst>
              <a:gd name="T0" fmla="*/ 21590 w 744"/>
              <a:gd name="T1" fmla="*/ 89550 h 297"/>
              <a:gd name="T2" fmla="*/ 17463 w 744"/>
              <a:gd name="T3" fmla="*/ 67716 h 297"/>
              <a:gd name="T4" fmla="*/ 15875 w 744"/>
              <a:gd name="T5" fmla="*/ 63603 h 297"/>
              <a:gd name="T6" fmla="*/ 13018 w 744"/>
              <a:gd name="T7" fmla="*/ 65501 h 297"/>
              <a:gd name="T8" fmla="*/ 6985 w 744"/>
              <a:gd name="T9" fmla="*/ 68666 h 297"/>
              <a:gd name="T10" fmla="*/ 13335 w 744"/>
              <a:gd name="T11" fmla="*/ 59173 h 297"/>
              <a:gd name="T12" fmla="*/ 19050 w 744"/>
              <a:gd name="T13" fmla="*/ 59805 h 297"/>
              <a:gd name="T14" fmla="*/ 24130 w 744"/>
              <a:gd name="T15" fmla="*/ 63286 h 297"/>
              <a:gd name="T16" fmla="*/ 27940 w 744"/>
              <a:gd name="T17" fmla="*/ 64552 h 297"/>
              <a:gd name="T18" fmla="*/ 29210 w 744"/>
              <a:gd name="T19" fmla="*/ 70564 h 297"/>
              <a:gd name="T20" fmla="*/ 26353 w 744"/>
              <a:gd name="T21" fmla="*/ 68982 h 297"/>
              <a:gd name="T22" fmla="*/ 22543 w 744"/>
              <a:gd name="T23" fmla="*/ 67716 h 297"/>
              <a:gd name="T24" fmla="*/ 24765 w 744"/>
              <a:gd name="T25" fmla="*/ 48098 h 297"/>
              <a:gd name="T26" fmla="*/ 37148 w 744"/>
              <a:gd name="T27" fmla="*/ 60438 h 297"/>
              <a:gd name="T28" fmla="*/ 42228 w 744"/>
              <a:gd name="T29" fmla="*/ 34175 h 297"/>
              <a:gd name="T30" fmla="*/ 38735 w 744"/>
              <a:gd name="T31" fmla="*/ 32909 h 297"/>
              <a:gd name="T32" fmla="*/ 38100 w 744"/>
              <a:gd name="T33" fmla="*/ 33858 h 297"/>
              <a:gd name="T34" fmla="*/ 48895 w 744"/>
              <a:gd name="T35" fmla="*/ 40820 h 297"/>
              <a:gd name="T36" fmla="*/ 44768 w 744"/>
              <a:gd name="T37" fmla="*/ 39554 h 297"/>
              <a:gd name="T38" fmla="*/ 38100 w 744"/>
              <a:gd name="T39" fmla="*/ 29112 h 297"/>
              <a:gd name="T40" fmla="*/ 43180 w 744"/>
              <a:gd name="T41" fmla="*/ 28479 h 297"/>
              <a:gd name="T42" fmla="*/ 46990 w 744"/>
              <a:gd name="T43" fmla="*/ 32592 h 297"/>
              <a:gd name="T44" fmla="*/ 51118 w 744"/>
              <a:gd name="T45" fmla="*/ 35440 h 297"/>
              <a:gd name="T46" fmla="*/ 54293 w 744"/>
              <a:gd name="T47" fmla="*/ 40820 h 297"/>
              <a:gd name="T48" fmla="*/ 50483 w 744"/>
              <a:gd name="T49" fmla="*/ 45882 h 297"/>
              <a:gd name="T50" fmla="*/ 71438 w 744"/>
              <a:gd name="T51" fmla="*/ 31960 h 297"/>
              <a:gd name="T52" fmla="*/ 72708 w 744"/>
              <a:gd name="T53" fmla="*/ 8544 h 297"/>
              <a:gd name="T54" fmla="*/ 92710 w 744"/>
              <a:gd name="T55" fmla="*/ 2848 h 297"/>
              <a:gd name="T56" fmla="*/ 114618 w 744"/>
              <a:gd name="T57" fmla="*/ 12974 h 297"/>
              <a:gd name="T58" fmla="*/ 111443 w 744"/>
              <a:gd name="T59" fmla="*/ 16771 h 297"/>
              <a:gd name="T60" fmla="*/ 145733 w 744"/>
              <a:gd name="T61" fmla="*/ 10759 h 297"/>
              <a:gd name="T62" fmla="*/ 171768 w 744"/>
              <a:gd name="T63" fmla="*/ 25314 h 297"/>
              <a:gd name="T64" fmla="*/ 169863 w 744"/>
              <a:gd name="T65" fmla="*/ 28795 h 297"/>
              <a:gd name="T66" fmla="*/ 159703 w 744"/>
              <a:gd name="T67" fmla="*/ 28795 h 297"/>
              <a:gd name="T68" fmla="*/ 157798 w 744"/>
              <a:gd name="T69" fmla="*/ 22783 h 297"/>
              <a:gd name="T70" fmla="*/ 162560 w 744"/>
              <a:gd name="T71" fmla="*/ 12341 h 297"/>
              <a:gd name="T72" fmla="*/ 169228 w 744"/>
              <a:gd name="T73" fmla="*/ 10126 h 297"/>
              <a:gd name="T74" fmla="*/ 174943 w 744"/>
              <a:gd name="T75" fmla="*/ 18353 h 297"/>
              <a:gd name="T76" fmla="*/ 170180 w 744"/>
              <a:gd name="T77" fmla="*/ 14556 h 297"/>
              <a:gd name="T78" fmla="*/ 165735 w 744"/>
              <a:gd name="T79" fmla="*/ 17404 h 297"/>
              <a:gd name="T80" fmla="*/ 163513 w 744"/>
              <a:gd name="T81" fmla="*/ 26580 h 297"/>
              <a:gd name="T82" fmla="*/ 167323 w 744"/>
              <a:gd name="T83" fmla="*/ 24049 h 297"/>
              <a:gd name="T84" fmla="*/ 188278 w 744"/>
              <a:gd name="T85" fmla="*/ 25314 h 297"/>
              <a:gd name="T86" fmla="*/ 184468 w 744"/>
              <a:gd name="T87" fmla="*/ 26580 h 297"/>
              <a:gd name="T88" fmla="*/ 179705 w 744"/>
              <a:gd name="T89" fmla="*/ 35757 h 297"/>
              <a:gd name="T90" fmla="*/ 184468 w 744"/>
              <a:gd name="T91" fmla="*/ 32909 h 297"/>
              <a:gd name="T92" fmla="*/ 183515 w 744"/>
              <a:gd name="T93" fmla="*/ 20252 h 297"/>
              <a:gd name="T94" fmla="*/ 191135 w 744"/>
              <a:gd name="T95" fmla="*/ 21834 h 297"/>
              <a:gd name="T96" fmla="*/ 193040 w 744"/>
              <a:gd name="T97" fmla="*/ 28162 h 297"/>
              <a:gd name="T98" fmla="*/ 187008 w 744"/>
              <a:gd name="T99" fmla="*/ 37972 h 297"/>
              <a:gd name="T100" fmla="*/ 181293 w 744"/>
              <a:gd name="T101" fmla="*/ 40820 h 297"/>
              <a:gd name="T102" fmla="*/ 174308 w 744"/>
              <a:gd name="T103" fmla="*/ 36073 h 297"/>
              <a:gd name="T104" fmla="*/ 175895 w 744"/>
              <a:gd name="T105" fmla="*/ 29112 h 297"/>
              <a:gd name="T106" fmla="*/ 202565 w 744"/>
              <a:gd name="T107" fmla="*/ 43667 h 297"/>
              <a:gd name="T108" fmla="*/ 192723 w 744"/>
              <a:gd name="T109" fmla="*/ 51895 h 297"/>
              <a:gd name="T110" fmla="*/ 192723 w 744"/>
              <a:gd name="T111" fmla="*/ 46832 h 297"/>
              <a:gd name="T112" fmla="*/ 217170 w 744"/>
              <a:gd name="T113" fmla="*/ 61704 h 297"/>
              <a:gd name="T114" fmla="*/ 207963 w 744"/>
              <a:gd name="T115" fmla="*/ 72463 h 297"/>
              <a:gd name="T116" fmla="*/ 215265 w 744"/>
              <a:gd name="T117" fmla="*/ 88917 h 297"/>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Lst>
            <a:ahLst/>
            <a:cxnLst>
              <a:cxn ang="T118">
                <a:pos x="T0" y="T1"/>
              </a:cxn>
              <a:cxn ang="T119">
                <a:pos x="T2" y="T3"/>
              </a:cxn>
              <a:cxn ang="T120">
                <a:pos x="T4" y="T5"/>
              </a:cxn>
              <a:cxn ang="T121">
                <a:pos x="T6" y="T7"/>
              </a:cxn>
              <a:cxn ang="T122">
                <a:pos x="T8" y="T9"/>
              </a:cxn>
              <a:cxn ang="T123">
                <a:pos x="T10" y="T11"/>
              </a:cxn>
              <a:cxn ang="T124">
                <a:pos x="T12" y="T13"/>
              </a:cxn>
              <a:cxn ang="T125">
                <a:pos x="T14" y="T15"/>
              </a:cxn>
              <a:cxn ang="T126">
                <a:pos x="T16" y="T17"/>
              </a:cxn>
              <a:cxn ang="T127">
                <a:pos x="T18" y="T19"/>
              </a:cxn>
              <a:cxn ang="T128">
                <a:pos x="T20" y="T21"/>
              </a:cxn>
              <a:cxn ang="T129">
                <a:pos x="T22" y="T23"/>
              </a:cxn>
              <a:cxn ang="T130">
                <a:pos x="T24" y="T25"/>
              </a:cxn>
              <a:cxn ang="T131">
                <a:pos x="T26" y="T27"/>
              </a:cxn>
              <a:cxn ang="T132">
                <a:pos x="T28" y="T29"/>
              </a:cxn>
              <a:cxn ang="T133">
                <a:pos x="T30" y="T31"/>
              </a:cxn>
              <a:cxn ang="T134">
                <a:pos x="T32" y="T33"/>
              </a:cxn>
              <a:cxn ang="T135">
                <a:pos x="T34" y="T35"/>
              </a:cxn>
              <a:cxn ang="T136">
                <a:pos x="T36" y="T37"/>
              </a:cxn>
              <a:cxn ang="T137">
                <a:pos x="T38" y="T39"/>
              </a:cxn>
              <a:cxn ang="T138">
                <a:pos x="T40" y="T41"/>
              </a:cxn>
              <a:cxn ang="T139">
                <a:pos x="T42" y="T43"/>
              </a:cxn>
              <a:cxn ang="T140">
                <a:pos x="T44" y="T45"/>
              </a:cxn>
              <a:cxn ang="T141">
                <a:pos x="T46" y="T47"/>
              </a:cxn>
              <a:cxn ang="T142">
                <a:pos x="T48" y="T49"/>
              </a:cxn>
              <a:cxn ang="T143">
                <a:pos x="T50" y="T51"/>
              </a:cxn>
              <a:cxn ang="T144">
                <a:pos x="T52" y="T53"/>
              </a:cxn>
              <a:cxn ang="T145">
                <a:pos x="T54" y="T55"/>
              </a:cxn>
              <a:cxn ang="T146">
                <a:pos x="T56" y="T57"/>
              </a:cxn>
              <a:cxn ang="T147">
                <a:pos x="T58" y="T59"/>
              </a:cxn>
              <a:cxn ang="T148">
                <a:pos x="T60" y="T61"/>
              </a:cxn>
              <a:cxn ang="T149">
                <a:pos x="T62" y="T63"/>
              </a:cxn>
              <a:cxn ang="T150">
                <a:pos x="T64" y="T65"/>
              </a:cxn>
              <a:cxn ang="T151">
                <a:pos x="T66" y="T67"/>
              </a:cxn>
              <a:cxn ang="T152">
                <a:pos x="T68" y="T69"/>
              </a:cxn>
              <a:cxn ang="T153">
                <a:pos x="T70" y="T71"/>
              </a:cxn>
              <a:cxn ang="T154">
                <a:pos x="T72" y="T73"/>
              </a:cxn>
              <a:cxn ang="T155">
                <a:pos x="T74" y="T75"/>
              </a:cxn>
              <a:cxn ang="T156">
                <a:pos x="T76" y="T77"/>
              </a:cxn>
              <a:cxn ang="T157">
                <a:pos x="T78" y="T79"/>
              </a:cxn>
              <a:cxn ang="T158">
                <a:pos x="T80" y="T81"/>
              </a:cxn>
              <a:cxn ang="T159">
                <a:pos x="T82" y="T83"/>
              </a:cxn>
              <a:cxn ang="T160">
                <a:pos x="T84" y="T85"/>
              </a:cxn>
              <a:cxn ang="T161">
                <a:pos x="T86" y="T87"/>
              </a:cxn>
              <a:cxn ang="T162">
                <a:pos x="T88" y="T89"/>
              </a:cxn>
              <a:cxn ang="T163">
                <a:pos x="T90" y="T91"/>
              </a:cxn>
              <a:cxn ang="T164">
                <a:pos x="T92" y="T93"/>
              </a:cxn>
              <a:cxn ang="T165">
                <a:pos x="T94" y="T95"/>
              </a:cxn>
              <a:cxn ang="T166">
                <a:pos x="T96" y="T97"/>
              </a:cxn>
              <a:cxn ang="T167">
                <a:pos x="T98" y="T99"/>
              </a:cxn>
              <a:cxn ang="T168">
                <a:pos x="T100" y="T101"/>
              </a:cxn>
              <a:cxn ang="T169">
                <a:pos x="T102" y="T103"/>
              </a:cxn>
              <a:cxn ang="T170">
                <a:pos x="T104" y="T105"/>
              </a:cxn>
              <a:cxn ang="T171">
                <a:pos x="T106" y="T107"/>
              </a:cxn>
              <a:cxn ang="T172">
                <a:pos x="T108" y="T109"/>
              </a:cxn>
              <a:cxn ang="T173">
                <a:pos x="T110" y="T111"/>
              </a:cxn>
              <a:cxn ang="T174">
                <a:pos x="T112" y="T113"/>
              </a:cxn>
              <a:cxn ang="T175">
                <a:pos x="T114" y="T115"/>
              </a:cxn>
              <a:cxn ang="T176">
                <a:pos x="T116" y="T117"/>
              </a:cxn>
            </a:cxnLst>
            <a:rect l="0" t="0" r="r" b="b"/>
            <a:pathLst>
              <a:path w="744" h="297">
                <a:moveTo>
                  <a:pt x="68" y="283"/>
                </a:moveTo>
                <a:lnTo>
                  <a:pt x="16" y="268"/>
                </a:lnTo>
                <a:lnTo>
                  <a:pt x="14" y="279"/>
                </a:lnTo>
                <a:lnTo>
                  <a:pt x="0" y="275"/>
                </a:lnTo>
                <a:lnTo>
                  <a:pt x="14" y="236"/>
                </a:lnTo>
                <a:lnTo>
                  <a:pt x="25" y="240"/>
                </a:lnTo>
                <a:lnTo>
                  <a:pt x="21" y="252"/>
                </a:lnTo>
                <a:lnTo>
                  <a:pt x="75" y="269"/>
                </a:lnTo>
                <a:lnTo>
                  <a:pt x="68" y="283"/>
                </a:lnTo>
                <a:close/>
                <a:moveTo>
                  <a:pt x="55" y="216"/>
                </a:moveTo>
                <a:lnTo>
                  <a:pt x="55" y="216"/>
                </a:lnTo>
                <a:lnTo>
                  <a:pt x="55" y="214"/>
                </a:lnTo>
                <a:lnTo>
                  <a:pt x="56" y="212"/>
                </a:lnTo>
                <a:lnTo>
                  <a:pt x="57" y="211"/>
                </a:lnTo>
                <a:lnTo>
                  <a:pt x="57" y="208"/>
                </a:lnTo>
                <a:lnTo>
                  <a:pt x="57" y="207"/>
                </a:lnTo>
                <a:lnTo>
                  <a:pt x="56" y="206"/>
                </a:lnTo>
                <a:lnTo>
                  <a:pt x="55" y="205"/>
                </a:lnTo>
                <a:lnTo>
                  <a:pt x="53" y="204"/>
                </a:lnTo>
                <a:lnTo>
                  <a:pt x="51" y="202"/>
                </a:lnTo>
                <a:lnTo>
                  <a:pt x="50" y="201"/>
                </a:lnTo>
                <a:lnTo>
                  <a:pt x="48" y="201"/>
                </a:lnTo>
                <a:lnTo>
                  <a:pt x="47" y="201"/>
                </a:lnTo>
                <a:lnTo>
                  <a:pt x="46" y="202"/>
                </a:lnTo>
                <a:lnTo>
                  <a:pt x="45" y="202"/>
                </a:lnTo>
                <a:lnTo>
                  <a:pt x="44" y="204"/>
                </a:lnTo>
                <a:lnTo>
                  <a:pt x="42" y="206"/>
                </a:lnTo>
                <a:lnTo>
                  <a:pt x="41" y="207"/>
                </a:lnTo>
                <a:lnTo>
                  <a:pt x="41" y="208"/>
                </a:lnTo>
                <a:lnTo>
                  <a:pt x="55" y="216"/>
                </a:lnTo>
                <a:close/>
                <a:moveTo>
                  <a:pt x="83" y="247"/>
                </a:moveTo>
                <a:lnTo>
                  <a:pt x="22" y="217"/>
                </a:lnTo>
                <a:lnTo>
                  <a:pt x="31" y="201"/>
                </a:lnTo>
                <a:lnTo>
                  <a:pt x="32" y="199"/>
                </a:lnTo>
                <a:lnTo>
                  <a:pt x="35" y="195"/>
                </a:lnTo>
                <a:lnTo>
                  <a:pt x="36" y="193"/>
                </a:lnTo>
                <a:lnTo>
                  <a:pt x="37" y="191"/>
                </a:lnTo>
                <a:lnTo>
                  <a:pt x="39" y="190"/>
                </a:lnTo>
                <a:lnTo>
                  <a:pt x="40" y="189"/>
                </a:lnTo>
                <a:lnTo>
                  <a:pt x="41" y="188"/>
                </a:lnTo>
                <a:lnTo>
                  <a:pt x="42" y="187"/>
                </a:lnTo>
                <a:lnTo>
                  <a:pt x="45" y="185"/>
                </a:lnTo>
                <a:lnTo>
                  <a:pt x="46" y="185"/>
                </a:lnTo>
                <a:lnTo>
                  <a:pt x="48" y="185"/>
                </a:lnTo>
                <a:lnTo>
                  <a:pt x="50" y="185"/>
                </a:lnTo>
                <a:lnTo>
                  <a:pt x="51" y="185"/>
                </a:lnTo>
                <a:lnTo>
                  <a:pt x="53" y="187"/>
                </a:lnTo>
                <a:lnTo>
                  <a:pt x="56" y="187"/>
                </a:lnTo>
                <a:lnTo>
                  <a:pt x="58" y="188"/>
                </a:lnTo>
                <a:lnTo>
                  <a:pt x="60" y="189"/>
                </a:lnTo>
                <a:lnTo>
                  <a:pt x="62" y="191"/>
                </a:lnTo>
                <a:lnTo>
                  <a:pt x="63" y="193"/>
                </a:lnTo>
                <a:lnTo>
                  <a:pt x="65" y="194"/>
                </a:lnTo>
                <a:lnTo>
                  <a:pt x="66" y="196"/>
                </a:lnTo>
                <a:lnTo>
                  <a:pt x="67" y="198"/>
                </a:lnTo>
                <a:lnTo>
                  <a:pt x="68" y="200"/>
                </a:lnTo>
                <a:lnTo>
                  <a:pt x="68" y="202"/>
                </a:lnTo>
                <a:lnTo>
                  <a:pt x="72" y="200"/>
                </a:lnTo>
                <a:lnTo>
                  <a:pt x="76" y="200"/>
                </a:lnTo>
                <a:lnTo>
                  <a:pt x="81" y="200"/>
                </a:lnTo>
                <a:lnTo>
                  <a:pt x="86" y="202"/>
                </a:lnTo>
                <a:lnTo>
                  <a:pt x="87" y="204"/>
                </a:lnTo>
                <a:lnTo>
                  <a:pt x="88" y="204"/>
                </a:lnTo>
                <a:lnTo>
                  <a:pt x="90" y="205"/>
                </a:lnTo>
                <a:lnTo>
                  <a:pt x="95" y="206"/>
                </a:lnTo>
                <a:lnTo>
                  <a:pt x="98" y="207"/>
                </a:lnTo>
                <a:lnTo>
                  <a:pt x="102" y="207"/>
                </a:lnTo>
                <a:lnTo>
                  <a:pt x="105" y="207"/>
                </a:lnTo>
                <a:lnTo>
                  <a:pt x="95" y="224"/>
                </a:lnTo>
                <a:lnTo>
                  <a:pt x="93" y="223"/>
                </a:lnTo>
                <a:lnTo>
                  <a:pt x="92" y="223"/>
                </a:lnTo>
                <a:lnTo>
                  <a:pt x="92" y="222"/>
                </a:lnTo>
                <a:lnTo>
                  <a:pt x="91" y="222"/>
                </a:lnTo>
                <a:lnTo>
                  <a:pt x="90" y="221"/>
                </a:lnTo>
                <a:lnTo>
                  <a:pt x="87" y="221"/>
                </a:lnTo>
                <a:lnTo>
                  <a:pt x="86" y="221"/>
                </a:lnTo>
                <a:lnTo>
                  <a:pt x="85" y="219"/>
                </a:lnTo>
                <a:lnTo>
                  <a:pt x="85" y="218"/>
                </a:lnTo>
                <a:lnTo>
                  <a:pt x="83" y="218"/>
                </a:lnTo>
                <a:lnTo>
                  <a:pt x="82" y="218"/>
                </a:lnTo>
                <a:lnTo>
                  <a:pt x="82" y="217"/>
                </a:lnTo>
                <a:lnTo>
                  <a:pt x="81" y="217"/>
                </a:lnTo>
                <a:lnTo>
                  <a:pt x="78" y="216"/>
                </a:lnTo>
                <a:lnTo>
                  <a:pt x="76" y="214"/>
                </a:lnTo>
                <a:lnTo>
                  <a:pt x="73" y="214"/>
                </a:lnTo>
                <a:lnTo>
                  <a:pt x="71" y="214"/>
                </a:lnTo>
                <a:lnTo>
                  <a:pt x="70" y="216"/>
                </a:lnTo>
                <a:lnTo>
                  <a:pt x="68" y="217"/>
                </a:lnTo>
                <a:lnTo>
                  <a:pt x="67" y="218"/>
                </a:lnTo>
                <a:lnTo>
                  <a:pt x="65" y="221"/>
                </a:lnTo>
                <a:lnTo>
                  <a:pt x="90" y="233"/>
                </a:lnTo>
                <a:lnTo>
                  <a:pt x="83" y="247"/>
                </a:lnTo>
                <a:close/>
                <a:moveTo>
                  <a:pt x="100" y="172"/>
                </a:moveTo>
                <a:lnTo>
                  <a:pt x="105" y="166"/>
                </a:lnTo>
                <a:lnTo>
                  <a:pt x="78" y="152"/>
                </a:lnTo>
                <a:lnTo>
                  <a:pt x="100" y="172"/>
                </a:lnTo>
                <a:close/>
                <a:moveTo>
                  <a:pt x="108" y="202"/>
                </a:moveTo>
                <a:lnTo>
                  <a:pt x="62" y="150"/>
                </a:lnTo>
                <a:lnTo>
                  <a:pt x="75" y="137"/>
                </a:lnTo>
                <a:lnTo>
                  <a:pt x="137" y="166"/>
                </a:lnTo>
                <a:lnTo>
                  <a:pt x="127" y="178"/>
                </a:lnTo>
                <a:lnTo>
                  <a:pt x="116" y="172"/>
                </a:lnTo>
                <a:lnTo>
                  <a:pt x="108" y="181"/>
                </a:lnTo>
                <a:lnTo>
                  <a:pt x="117" y="191"/>
                </a:lnTo>
                <a:lnTo>
                  <a:pt x="108" y="202"/>
                </a:lnTo>
                <a:close/>
                <a:moveTo>
                  <a:pt x="130" y="116"/>
                </a:moveTo>
                <a:lnTo>
                  <a:pt x="130" y="116"/>
                </a:lnTo>
                <a:lnTo>
                  <a:pt x="131" y="115"/>
                </a:lnTo>
                <a:lnTo>
                  <a:pt x="132" y="114"/>
                </a:lnTo>
                <a:lnTo>
                  <a:pt x="133" y="113"/>
                </a:lnTo>
                <a:lnTo>
                  <a:pt x="134" y="112"/>
                </a:lnTo>
                <a:lnTo>
                  <a:pt x="134" y="110"/>
                </a:lnTo>
                <a:lnTo>
                  <a:pt x="133" y="108"/>
                </a:lnTo>
                <a:lnTo>
                  <a:pt x="133" y="107"/>
                </a:lnTo>
                <a:lnTo>
                  <a:pt x="132" y="106"/>
                </a:lnTo>
                <a:lnTo>
                  <a:pt x="131" y="104"/>
                </a:lnTo>
                <a:lnTo>
                  <a:pt x="130" y="103"/>
                </a:lnTo>
                <a:lnTo>
                  <a:pt x="128" y="103"/>
                </a:lnTo>
                <a:lnTo>
                  <a:pt x="127" y="102"/>
                </a:lnTo>
                <a:lnTo>
                  <a:pt x="126" y="103"/>
                </a:lnTo>
                <a:lnTo>
                  <a:pt x="125" y="103"/>
                </a:lnTo>
                <a:lnTo>
                  <a:pt x="122" y="104"/>
                </a:lnTo>
                <a:lnTo>
                  <a:pt x="121" y="106"/>
                </a:lnTo>
                <a:lnTo>
                  <a:pt x="120" y="106"/>
                </a:lnTo>
                <a:lnTo>
                  <a:pt x="120" y="107"/>
                </a:lnTo>
                <a:lnTo>
                  <a:pt x="130" y="116"/>
                </a:lnTo>
                <a:close/>
                <a:moveTo>
                  <a:pt x="149" y="139"/>
                </a:moveTo>
                <a:lnTo>
                  <a:pt x="151" y="138"/>
                </a:lnTo>
                <a:lnTo>
                  <a:pt x="152" y="137"/>
                </a:lnTo>
                <a:lnTo>
                  <a:pt x="153" y="135"/>
                </a:lnTo>
                <a:lnTo>
                  <a:pt x="153" y="133"/>
                </a:lnTo>
                <a:lnTo>
                  <a:pt x="154" y="132"/>
                </a:lnTo>
                <a:lnTo>
                  <a:pt x="154" y="130"/>
                </a:lnTo>
                <a:lnTo>
                  <a:pt x="154" y="129"/>
                </a:lnTo>
                <a:lnTo>
                  <a:pt x="153" y="126"/>
                </a:lnTo>
                <a:lnTo>
                  <a:pt x="152" y="125"/>
                </a:lnTo>
                <a:lnTo>
                  <a:pt x="151" y="124"/>
                </a:lnTo>
                <a:lnTo>
                  <a:pt x="149" y="124"/>
                </a:lnTo>
                <a:lnTo>
                  <a:pt x="147" y="122"/>
                </a:lnTo>
                <a:lnTo>
                  <a:pt x="146" y="122"/>
                </a:lnTo>
                <a:lnTo>
                  <a:pt x="144" y="122"/>
                </a:lnTo>
                <a:lnTo>
                  <a:pt x="142" y="124"/>
                </a:lnTo>
                <a:lnTo>
                  <a:pt x="141" y="125"/>
                </a:lnTo>
                <a:lnTo>
                  <a:pt x="138" y="126"/>
                </a:lnTo>
                <a:lnTo>
                  <a:pt x="137" y="126"/>
                </a:lnTo>
                <a:lnTo>
                  <a:pt x="149" y="139"/>
                </a:lnTo>
                <a:close/>
                <a:moveTo>
                  <a:pt x="146" y="158"/>
                </a:moveTo>
                <a:lnTo>
                  <a:pt x="101" y="108"/>
                </a:lnTo>
                <a:lnTo>
                  <a:pt x="113" y="97"/>
                </a:lnTo>
                <a:lnTo>
                  <a:pt x="116" y="96"/>
                </a:lnTo>
                <a:lnTo>
                  <a:pt x="118" y="93"/>
                </a:lnTo>
                <a:lnTo>
                  <a:pt x="120" y="92"/>
                </a:lnTo>
                <a:lnTo>
                  <a:pt x="122" y="91"/>
                </a:lnTo>
                <a:lnTo>
                  <a:pt x="123" y="90"/>
                </a:lnTo>
                <a:lnTo>
                  <a:pt x="125" y="90"/>
                </a:lnTo>
                <a:lnTo>
                  <a:pt x="127" y="89"/>
                </a:lnTo>
                <a:lnTo>
                  <a:pt x="128" y="89"/>
                </a:lnTo>
                <a:lnTo>
                  <a:pt x="131" y="89"/>
                </a:lnTo>
                <a:lnTo>
                  <a:pt x="132" y="89"/>
                </a:lnTo>
                <a:lnTo>
                  <a:pt x="134" y="89"/>
                </a:lnTo>
                <a:lnTo>
                  <a:pt x="136" y="90"/>
                </a:lnTo>
                <a:lnTo>
                  <a:pt x="138" y="90"/>
                </a:lnTo>
                <a:lnTo>
                  <a:pt x="139" y="91"/>
                </a:lnTo>
                <a:lnTo>
                  <a:pt x="142" y="92"/>
                </a:lnTo>
                <a:lnTo>
                  <a:pt x="143" y="95"/>
                </a:lnTo>
                <a:lnTo>
                  <a:pt x="144" y="96"/>
                </a:lnTo>
                <a:lnTo>
                  <a:pt x="146" y="97"/>
                </a:lnTo>
                <a:lnTo>
                  <a:pt x="147" y="99"/>
                </a:lnTo>
                <a:lnTo>
                  <a:pt x="147" y="101"/>
                </a:lnTo>
                <a:lnTo>
                  <a:pt x="148" y="103"/>
                </a:lnTo>
                <a:lnTo>
                  <a:pt x="148" y="104"/>
                </a:lnTo>
                <a:lnTo>
                  <a:pt x="148" y="107"/>
                </a:lnTo>
                <a:lnTo>
                  <a:pt x="147" y="109"/>
                </a:lnTo>
                <a:lnTo>
                  <a:pt x="149" y="109"/>
                </a:lnTo>
                <a:lnTo>
                  <a:pt x="152" y="109"/>
                </a:lnTo>
                <a:lnTo>
                  <a:pt x="153" y="109"/>
                </a:lnTo>
                <a:lnTo>
                  <a:pt x="156" y="109"/>
                </a:lnTo>
                <a:lnTo>
                  <a:pt x="158" y="110"/>
                </a:lnTo>
                <a:lnTo>
                  <a:pt x="161" y="112"/>
                </a:lnTo>
                <a:lnTo>
                  <a:pt x="162" y="114"/>
                </a:lnTo>
                <a:lnTo>
                  <a:pt x="164" y="115"/>
                </a:lnTo>
                <a:lnTo>
                  <a:pt x="166" y="116"/>
                </a:lnTo>
                <a:lnTo>
                  <a:pt x="167" y="119"/>
                </a:lnTo>
                <a:lnTo>
                  <a:pt x="168" y="120"/>
                </a:lnTo>
                <a:lnTo>
                  <a:pt x="168" y="122"/>
                </a:lnTo>
                <a:lnTo>
                  <a:pt x="169" y="125"/>
                </a:lnTo>
                <a:lnTo>
                  <a:pt x="169" y="126"/>
                </a:lnTo>
                <a:lnTo>
                  <a:pt x="171" y="129"/>
                </a:lnTo>
                <a:lnTo>
                  <a:pt x="171" y="130"/>
                </a:lnTo>
                <a:lnTo>
                  <a:pt x="169" y="132"/>
                </a:lnTo>
                <a:lnTo>
                  <a:pt x="169" y="135"/>
                </a:lnTo>
                <a:lnTo>
                  <a:pt x="168" y="136"/>
                </a:lnTo>
                <a:lnTo>
                  <a:pt x="167" y="138"/>
                </a:lnTo>
                <a:lnTo>
                  <a:pt x="166" y="139"/>
                </a:lnTo>
                <a:lnTo>
                  <a:pt x="164" y="142"/>
                </a:lnTo>
                <a:lnTo>
                  <a:pt x="162" y="143"/>
                </a:lnTo>
                <a:lnTo>
                  <a:pt x="159" y="145"/>
                </a:lnTo>
                <a:lnTo>
                  <a:pt x="146" y="158"/>
                </a:lnTo>
                <a:close/>
                <a:moveTo>
                  <a:pt x="188" y="93"/>
                </a:moveTo>
                <a:lnTo>
                  <a:pt x="196" y="90"/>
                </a:lnTo>
                <a:lnTo>
                  <a:pt x="177" y="67"/>
                </a:lnTo>
                <a:lnTo>
                  <a:pt x="188" y="93"/>
                </a:lnTo>
                <a:close/>
                <a:moveTo>
                  <a:pt x="184" y="124"/>
                </a:moveTo>
                <a:lnTo>
                  <a:pt x="163" y="59"/>
                </a:lnTo>
                <a:lnTo>
                  <a:pt x="179" y="50"/>
                </a:lnTo>
                <a:lnTo>
                  <a:pt x="225" y="101"/>
                </a:lnTo>
                <a:lnTo>
                  <a:pt x="212" y="109"/>
                </a:lnTo>
                <a:lnTo>
                  <a:pt x="204" y="98"/>
                </a:lnTo>
                <a:lnTo>
                  <a:pt x="193" y="104"/>
                </a:lnTo>
                <a:lnTo>
                  <a:pt x="198" y="116"/>
                </a:lnTo>
                <a:lnTo>
                  <a:pt x="184" y="124"/>
                </a:lnTo>
                <a:close/>
                <a:moveTo>
                  <a:pt x="270" y="82"/>
                </a:moveTo>
                <a:lnTo>
                  <a:pt x="237" y="95"/>
                </a:lnTo>
                <a:lnTo>
                  <a:pt x="213" y="32"/>
                </a:lnTo>
                <a:lnTo>
                  <a:pt x="229" y="27"/>
                </a:lnTo>
                <a:lnTo>
                  <a:pt x="247" y="76"/>
                </a:lnTo>
                <a:lnTo>
                  <a:pt x="265" y="70"/>
                </a:lnTo>
                <a:lnTo>
                  <a:pt x="270" y="82"/>
                </a:lnTo>
                <a:close/>
                <a:moveTo>
                  <a:pt x="280" y="79"/>
                </a:moveTo>
                <a:lnTo>
                  <a:pt x="263" y="15"/>
                </a:lnTo>
                <a:lnTo>
                  <a:pt x="279" y="11"/>
                </a:lnTo>
                <a:lnTo>
                  <a:pt x="285" y="35"/>
                </a:lnTo>
                <a:lnTo>
                  <a:pt x="298" y="32"/>
                </a:lnTo>
                <a:lnTo>
                  <a:pt x="292" y="9"/>
                </a:lnTo>
                <a:lnTo>
                  <a:pt x="306" y="4"/>
                </a:lnTo>
                <a:lnTo>
                  <a:pt x="323" y="69"/>
                </a:lnTo>
                <a:lnTo>
                  <a:pt x="308" y="73"/>
                </a:lnTo>
                <a:lnTo>
                  <a:pt x="300" y="45"/>
                </a:lnTo>
                <a:lnTo>
                  <a:pt x="288" y="49"/>
                </a:lnTo>
                <a:lnTo>
                  <a:pt x="295" y="75"/>
                </a:lnTo>
                <a:lnTo>
                  <a:pt x="280" y="79"/>
                </a:lnTo>
                <a:close/>
                <a:moveTo>
                  <a:pt x="353" y="41"/>
                </a:moveTo>
                <a:lnTo>
                  <a:pt x="361" y="41"/>
                </a:lnTo>
                <a:lnTo>
                  <a:pt x="356" y="13"/>
                </a:lnTo>
                <a:lnTo>
                  <a:pt x="353" y="41"/>
                </a:lnTo>
                <a:close/>
                <a:moveTo>
                  <a:pt x="333" y="66"/>
                </a:moveTo>
                <a:lnTo>
                  <a:pt x="348" y="0"/>
                </a:lnTo>
                <a:lnTo>
                  <a:pt x="366" y="0"/>
                </a:lnTo>
                <a:lnTo>
                  <a:pt x="381" y="66"/>
                </a:lnTo>
                <a:lnTo>
                  <a:pt x="365" y="66"/>
                </a:lnTo>
                <a:lnTo>
                  <a:pt x="364" y="53"/>
                </a:lnTo>
                <a:lnTo>
                  <a:pt x="351" y="53"/>
                </a:lnTo>
                <a:lnTo>
                  <a:pt x="349" y="66"/>
                </a:lnTo>
                <a:lnTo>
                  <a:pt x="333" y="66"/>
                </a:lnTo>
                <a:close/>
                <a:moveTo>
                  <a:pt x="417" y="68"/>
                </a:moveTo>
                <a:lnTo>
                  <a:pt x="429" y="3"/>
                </a:lnTo>
                <a:lnTo>
                  <a:pt x="465" y="9"/>
                </a:lnTo>
                <a:lnTo>
                  <a:pt x="462" y="22"/>
                </a:lnTo>
                <a:lnTo>
                  <a:pt x="442" y="18"/>
                </a:lnTo>
                <a:lnTo>
                  <a:pt x="440" y="30"/>
                </a:lnTo>
                <a:lnTo>
                  <a:pt x="459" y="34"/>
                </a:lnTo>
                <a:lnTo>
                  <a:pt x="456" y="46"/>
                </a:lnTo>
                <a:lnTo>
                  <a:pt x="437" y="44"/>
                </a:lnTo>
                <a:lnTo>
                  <a:pt x="435" y="57"/>
                </a:lnTo>
                <a:lnTo>
                  <a:pt x="455" y="61"/>
                </a:lnTo>
                <a:lnTo>
                  <a:pt x="454" y="74"/>
                </a:lnTo>
                <a:lnTo>
                  <a:pt x="417" y="68"/>
                </a:lnTo>
                <a:close/>
                <a:moveTo>
                  <a:pt x="527" y="74"/>
                </a:moveTo>
                <a:lnTo>
                  <a:pt x="541" y="79"/>
                </a:lnTo>
                <a:lnTo>
                  <a:pt x="541" y="80"/>
                </a:lnTo>
                <a:lnTo>
                  <a:pt x="541" y="81"/>
                </a:lnTo>
                <a:lnTo>
                  <a:pt x="541" y="82"/>
                </a:lnTo>
                <a:lnTo>
                  <a:pt x="538" y="87"/>
                </a:lnTo>
                <a:lnTo>
                  <a:pt x="535" y="91"/>
                </a:lnTo>
                <a:lnTo>
                  <a:pt x="531" y="95"/>
                </a:lnTo>
                <a:lnTo>
                  <a:pt x="528" y="97"/>
                </a:lnTo>
                <a:lnTo>
                  <a:pt x="523" y="98"/>
                </a:lnTo>
                <a:lnTo>
                  <a:pt x="520" y="98"/>
                </a:lnTo>
                <a:lnTo>
                  <a:pt x="515" y="97"/>
                </a:lnTo>
                <a:lnTo>
                  <a:pt x="510" y="96"/>
                </a:lnTo>
                <a:lnTo>
                  <a:pt x="507" y="95"/>
                </a:lnTo>
                <a:lnTo>
                  <a:pt x="506" y="92"/>
                </a:lnTo>
                <a:lnTo>
                  <a:pt x="503" y="91"/>
                </a:lnTo>
                <a:lnTo>
                  <a:pt x="501" y="90"/>
                </a:lnTo>
                <a:lnTo>
                  <a:pt x="500" y="87"/>
                </a:lnTo>
                <a:lnTo>
                  <a:pt x="498" y="85"/>
                </a:lnTo>
                <a:lnTo>
                  <a:pt x="497" y="82"/>
                </a:lnTo>
                <a:lnTo>
                  <a:pt x="496" y="80"/>
                </a:lnTo>
                <a:lnTo>
                  <a:pt x="496" y="78"/>
                </a:lnTo>
                <a:lnTo>
                  <a:pt x="496" y="75"/>
                </a:lnTo>
                <a:lnTo>
                  <a:pt x="496" y="74"/>
                </a:lnTo>
                <a:lnTo>
                  <a:pt x="497" y="72"/>
                </a:lnTo>
                <a:lnTo>
                  <a:pt x="498" y="68"/>
                </a:lnTo>
                <a:lnTo>
                  <a:pt x="500" y="64"/>
                </a:lnTo>
                <a:lnTo>
                  <a:pt x="502" y="61"/>
                </a:lnTo>
                <a:lnTo>
                  <a:pt x="503" y="56"/>
                </a:lnTo>
                <a:lnTo>
                  <a:pt x="506" y="51"/>
                </a:lnTo>
                <a:lnTo>
                  <a:pt x="508" y="46"/>
                </a:lnTo>
                <a:lnTo>
                  <a:pt x="510" y="43"/>
                </a:lnTo>
                <a:lnTo>
                  <a:pt x="511" y="40"/>
                </a:lnTo>
                <a:lnTo>
                  <a:pt x="512" y="39"/>
                </a:lnTo>
                <a:lnTo>
                  <a:pt x="515" y="36"/>
                </a:lnTo>
                <a:lnTo>
                  <a:pt x="516" y="35"/>
                </a:lnTo>
                <a:lnTo>
                  <a:pt x="517" y="34"/>
                </a:lnTo>
                <a:lnTo>
                  <a:pt x="520" y="33"/>
                </a:lnTo>
                <a:lnTo>
                  <a:pt x="522" y="32"/>
                </a:lnTo>
                <a:lnTo>
                  <a:pt x="525" y="30"/>
                </a:lnTo>
                <a:lnTo>
                  <a:pt x="527" y="30"/>
                </a:lnTo>
                <a:lnTo>
                  <a:pt x="530" y="30"/>
                </a:lnTo>
                <a:lnTo>
                  <a:pt x="533" y="32"/>
                </a:lnTo>
                <a:lnTo>
                  <a:pt x="536" y="32"/>
                </a:lnTo>
                <a:lnTo>
                  <a:pt x="538" y="33"/>
                </a:lnTo>
                <a:lnTo>
                  <a:pt x="543" y="35"/>
                </a:lnTo>
                <a:lnTo>
                  <a:pt x="547" y="38"/>
                </a:lnTo>
                <a:lnTo>
                  <a:pt x="549" y="41"/>
                </a:lnTo>
                <a:lnTo>
                  <a:pt x="551" y="45"/>
                </a:lnTo>
                <a:lnTo>
                  <a:pt x="552" y="49"/>
                </a:lnTo>
                <a:lnTo>
                  <a:pt x="552" y="53"/>
                </a:lnTo>
                <a:lnTo>
                  <a:pt x="551" y="58"/>
                </a:lnTo>
                <a:lnTo>
                  <a:pt x="549" y="63"/>
                </a:lnTo>
                <a:lnTo>
                  <a:pt x="548" y="64"/>
                </a:lnTo>
                <a:lnTo>
                  <a:pt x="535" y="58"/>
                </a:lnTo>
                <a:lnTo>
                  <a:pt x="536" y="56"/>
                </a:lnTo>
                <a:lnTo>
                  <a:pt x="536" y="53"/>
                </a:lnTo>
                <a:lnTo>
                  <a:pt x="537" y="51"/>
                </a:lnTo>
                <a:lnTo>
                  <a:pt x="537" y="49"/>
                </a:lnTo>
                <a:lnTo>
                  <a:pt x="537" y="47"/>
                </a:lnTo>
                <a:lnTo>
                  <a:pt x="536" y="46"/>
                </a:lnTo>
                <a:lnTo>
                  <a:pt x="535" y="45"/>
                </a:lnTo>
                <a:lnTo>
                  <a:pt x="533" y="44"/>
                </a:lnTo>
                <a:lnTo>
                  <a:pt x="532" y="44"/>
                </a:lnTo>
                <a:lnTo>
                  <a:pt x="531" y="44"/>
                </a:lnTo>
                <a:lnTo>
                  <a:pt x="530" y="44"/>
                </a:lnTo>
                <a:lnTo>
                  <a:pt x="528" y="45"/>
                </a:lnTo>
                <a:lnTo>
                  <a:pt x="526" y="46"/>
                </a:lnTo>
                <a:lnTo>
                  <a:pt x="525" y="50"/>
                </a:lnTo>
                <a:lnTo>
                  <a:pt x="522" y="55"/>
                </a:lnTo>
                <a:lnTo>
                  <a:pt x="520" y="61"/>
                </a:lnTo>
                <a:lnTo>
                  <a:pt x="518" y="62"/>
                </a:lnTo>
                <a:lnTo>
                  <a:pt x="516" y="68"/>
                </a:lnTo>
                <a:lnTo>
                  <a:pt x="513" y="73"/>
                </a:lnTo>
                <a:lnTo>
                  <a:pt x="512" y="76"/>
                </a:lnTo>
                <a:lnTo>
                  <a:pt x="512" y="79"/>
                </a:lnTo>
                <a:lnTo>
                  <a:pt x="512" y="80"/>
                </a:lnTo>
                <a:lnTo>
                  <a:pt x="513" y="82"/>
                </a:lnTo>
                <a:lnTo>
                  <a:pt x="515" y="84"/>
                </a:lnTo>
                <a:lnTo>
                  <a:pt x="516" y="84"/>
                </a:lnTo>
                <a:lnTo>
                  <a:pt x="517" y="85"/>
                </a:lnTo>
                <a:lnTo>
                  <a:pt x="518" y="85"/>
                </a:lnTo>
                <a:lnTo>
                  <a:pt x="520" y="85"/>
                </a:lnTo>
                <a:lnTo>
                  <a:pt x="521" y="84"/>
                </a:lnTo>
                <a:lnTo>
                  <a:pt x="522" y="82"/>
                </a:lnTo>
                <a:lnTo>
                  <a:pt x="523" y="81"/>
                </a:lnTo>
                <a:lnTo>
                  <a:pt x="526" y="79"/>
                </a:lnTo>
                <a:lnTo>
                  <a:pt x="527" y="76"/>
                </a:lnTo>
                <a:lnTo>
                  <a:pt x="527" y="74"/>
                </a:lnTo>
                <a:close/>
                <a:moveTo>
                  <a:pt x="581" y="104"/>
                </a:moveTo>
                <a:lnTo>
                  <a:pt x="588" y="95"/>
                </a:lnTo>
                <a:lnTo>
                  <a:pt x="591" y="91"/>
                </a:lnTo>
                <a:lnTo>
                  <a:pt x="593" y="87"/>
                </a:lnTo>
                <a:lnTo>
                  <a:pt x="594" y="85"/>
                </a:lnTo>
                <a:lnTo>
                  <a:pt x="594" y="82"/>
                </a:lnTo>
                <a:lnTo>
                  <a:pt x="594" y="81"/>
                </a:lnTo>
                <a:lnTo>
                  <a:pt x="593" y="80"/>
                </a:lnTo>
                <a:lnTo>
                  <a:pt x="592" y="79"/>
                </a:lnTo>
                <a:lnTo>
                  <a:pt x="591" y="78"/>
                </a:lnTo>
                <a:lnTo>
                  <a:pt x="589" y="76"/>
                </a:lnTo>
                <a:lnTo>
                  <a:pt x="588" y="76"/>
                </a:lnTo>
                <a:lnTo>
                  <a:pt x="587" y="76"/>
                </a:lnTo>
                <a:lnTo>
                  <a:pt x="587" y="78"/>
                </a:lnTo>
                <a:lnTo>
                  <a:pt x="584" y="79"/>
                </a:lnTo>
                <a:lnTo>
                  <a:pt x="583" y="80"/>
                </a:lnTo>
                <a:lnTo>
                  <a:pt x="581" y="84"/>
                </a:lnTo>
                <a:lnTo>
                  <a:pt x="577" y="87"/>
                </a:lnTo>
                <a:lnTo>
                  <a:pt x="571" y="97"/>
                </a:lnTo>
                <a:lnTo>
                  <a:pt x="568" y="101"/>
                </a:lnTo>
                <a:lnTo>
                  <a:pt x="566" y="104"/>
                </a:lnTo>
                <a:lnTo>
                  <a:pt x="564" y="107"/>
                </a:lnTo>
                <a:lnTo>
                  <a:pt x="563" y="109"/>
                </a:lnTo>
                <a:lnTo>
                  <a:pt x="563" y="110"/>
                </a:lnTo>
                <a:lnTo>
                  <a:pt x="564" y="112"/>
                </a:lnTo>
                <a:lnTo>
                  <a:pt x="566" y="113"/>
                </a:lnTo>
                <a:lnTo>
                  <a:pt x="567" y="114"/>
                </a:lnTo>
                <a:lnTo>
                  <a:pt x="568" y="115"/>
                </a:lnTo>
                <a:lnTo>
                  <a:pt x="569" y="115"/>
                </a:lnTo>
                <a:lnTo>
                  <a:pt x="571" y="115"/>
                </a:lnTo>
                <a:lnTo>
                  <a:pt x="572" y="114"/>
                </a:lnTo>
                <a:lnTo>
                  <a:pt x="574" y="113"/>
                </a:lnTo>
                <a:lnTo>
                  <a:pt x="576" y="112"/>
                </a:lnTo>
                <a:lnTo>
                  <a:pt x="578" y="108"/>
                </a:lnTo>
                <a:lnTo>
                  <a:pt x="581" y="104"/>
                </a:lnTo>
                <a:close/>
                <a:moveTo>
                  <a:pt x="561" y="84"/>
                </a:moveTo>
                <a:lnTo>
                  <a:pt x="563" y="79"/>
                </a:lnTo>
                <a:lnTo>
                  <a:pt x="567" y="75"/>
                </a:lnTo>
                <a:lnTo>
                  <a:pt x="569" y="72"/>
                </a:lnTo>
                <a:lnTo>
                  <a:pt x="571" y="69"/>
                </a:lnTo>
                <a:lnTo>
                  <a:pt x="573" y="68"/>
                </a:lnTo>
                <a:lnTo>
                  <a:pt x="574" y="67"/>
                </a:lnTo>
                <a:lnTo>
                  <a:pt x="577" y="66"/>
                </a:lnTo>
                <a:lnTo>
                  <a:pt x="578" y="64"/>
                </a:lnTo>
                <a:lnTo>
                  <a:pt x="581" y="63"/>
                </a:lnTo>
                <a:lnTo>
                  <a:pt x="583" y="63"/>
                </a:lnTo>
                <a:lnTo>
                  <a:pt x="586" y="63"/>
                </a:lnTo>
                <a:lnTo>
                  <a:pt x="588" y="63"/>
                </a:lnTo>
                <a:lnTo>
                  <a:pt x="591" y="63"/>
                </a:lnTo>
                <a:lnTo>
                  <a:pt x="593" y="64"/>
                </a:lnTo>
                <a:lnTo>
                  <a:pt x="597" y="66"/>
                </a:lnTo>
                <a:lnTo>
                  <a:pt x="599" y="67"/>
                </a:lnTo>
                <a:lnTo>
                  <a:pt x="602" y="69"/>
                </a:lnTo>
                <a:lnTo>
                  <a:pt x="603" y="70"/>
                </a:lnTo>
                <a:lnTo>
                  <a:pt x="606" y="73"/>
                </a:lnTo>
                <a:lnTo>
                  <a:pt x="607" y="75"/>
                </a:lnTo>
                <a:lnTo>
                  <a:pt x="608" y="78"/>
                </a:lnTo>
                <a:lnTo>
                  <a:pt x="608" y="80"/>
                </a:lnTo>
                <a:lnTo>
                  <a:pt x="609" y="82"/>
                </a:lnTo>
                <a:lnTo>
                  <a:pt x="609" y="85"/>
                </a:lnTo>
                <a:lnTo>
                  <a:pt x="609" y="87"/>
                </a:lnTo>
                <a:lnTo>
                  <a:pt x="608" y="89"/>
                </a:lnTo>
                <a:lnTo>
                  <a:pt x="608" y="91"/>
                </a:lnTo>
                <a:lnTo>
                  <a:pt x="607" y="93"/>
                </a:lnTo>
                <a:lnTo>
                  <a:pt x="606" y="96"/>
                </a:lnTo>
                <a:lnTo>
                  <a:pt x="603" y="99"/>
                </a:lnTo>
                <a:lnTo>
                  <a:pt x="601" y="103"/>
                </a:lnTo>
                <a:lnTo>
                  <a:pt x="598" y="108"/>
                </a:lnTo>
                <a:lnTo>
                  <a:pt x="596" y="113"/>
                </a:lnTo>
                <a:lnTo>
                  <a:pt x="592" y="116"/>
                </a:lnTo>
                <a:lnTo>
                  <a:pt x="589" y="120"/>
                </a:lnTo>
                <a:lnTo>
                  <a:pt x="587" y="122"/>
                </a:lnTo>
                <a:lnTo>
                  <a:pt x="586" y="124"/>
                </a:lnTo>
                <a:lnTo>
                  <a:pt x="583" y="125"/>
                </a:lnTo>
                <a:lnTo>
                  <a:pt x="582" y="126"/>
                </a:lnTo>
                <a:lnTo>
                  <a:pt x="579" y="127"/>
                </a:lnTo>
                <a:lnTo>
                  <a:pt x="577" y="129"/>
                </a:lnTo>
                <a:lnTo>
                  <a:pt x="576" y="129"/>
                </a:lnTo>
                <a:lnTo>
                  <a:pt x="573" y="129"/>
                </a:lnTo>
                <a:lnTo>
                  <a:pt x="571" y="129"/>
                </a:lnTo>
                <a:lnTo>
                  <a:pt x="568" y="127"/>
                </a:lnTo>
                <a:lnTo>
                  <a:pt x="566" y="127"/>
                </a:lnTo>
                <a:lnTo>
                  <a:pt x="562" y="126"/>
                </a:lnTo>
                <a:lnTo>
                  <a:pt x="559" y="125"/>
                </a:lnTo>
                <a:lnTo>
                  <a:pt x="557" y="122"/>
                </a:lnTo>
                <a:lnTo>
                  <a:pt x="554" y="120"/>
                </a:lnTo>
                <a:lnTo>
                  <a:pt x="553" y="119"/>
                </a:lnTo>
                <a:lnTo>
                  <a:pt x="551" y="116"/>
                </a:lnTo>
                <a:lnTo>
                  <a:pt x="549" y="114"/>
                </a:lnTo>
                <a:lnTo>
                  <a:pt x="549" y="112"/>
                </a:lnTo>
                <a:lnTo>
                  <a:pt x="548" y="109"/>
                </a:lnTo>
                <a:lnTo>
                  <a:pt x="548" y="107"/>
                </a:lnTo>
                <a:lnTo>
                  <a:pt x="549" y="104"/>
                </a:lnTo>
                <a:lnTo>
                  <a:pt x="549" y="103"/>
                </a:lnTo>
                <a:lnTo>
                  <a:pt x="549" y="101"/>
                </a:lnTo>
                <a:lnTo>
                  <a:pt x="551" y="98"/>
                </a:lnTo>
                <a:lnTo>
                  <a:pt x="553" y="96"/>
                </a:lnTo>
                <a:lnTo>
                  <a:pt x="554" y="92"/>
                </a:lnTo>
                <a:lnTo>
                  <a:pt x="557" y="89"/>
                </a:lnTo>
                <a:lnTo>
                  <a:pt x="561" y="84"/>
                </a:lnTo>
                <a:close/>
                <a:moveTo>
                  <a:pt x="589" y="145"/>
                </a:moveTo>
                <a:lnTo>
                  <a:pt x="638" y="99"/>
                </a:lnTo>
                <a:lnTo>
                  <a:pt x="649" y="110"/>
                </a:lnTo>
                <a:lnTo>
                  <a:pt x="628" y="148"/>
                </a:lnTo>
                <a:lnTo>
                  <a:pt x="632" y="145"/>
                </a:lnTo>
                <a:lnTo>
                  <a:pt x="634" y="142"/>
                </a:lnTo>
                <a:lnTo>
                  <a:pt x="638" y="138"/>
                </a:lnTo>
                <a:lnTo>
                  <a:pt x="640" y="136"/>
                </a:lnTo>
                <a:lnTo>
                  <a:pt x="643" y="133"/>
                </a:lnTo>
                <a:lnTo>
                  <a:pt x="645" y="131"/>
                </a:lnTo>
                <a:lnTo>
                  <a:pt x="648" y="129"/>
                </a:lnTo>
                <a:lnTo>
                  <a:pt x="649" y="127"/>
                </a:lnTo>
                <a:lnTo>
                  <a:pt x="658" y="120"/>
                </a:lnTo>
                <a:lnTo>
                  <a:pt x="668" y="130"/>
                </a:lnTo>
                <a:lnTo>
                  <a:pt x="618" y="175"/>
                </a:lnTo>
                <a:lnTo>
                  <a:pt x="607" y="164"/>
                </a:lnTo>
                <a:lnTo>
                  <a:pt x="628" y="125"/>
                </a:lnTo>
                <a:lnTo>
                  <a:pt x="626" y="127"/>
                </a:lnTo>
                <a:lnTo>
                  <a:pt x="623" y="131"/>
                </a:lnTo>
                <a:lnTo>
                  <a:pt x="621" y="135"/>
                </a:lnTo>
                <a:lnTo>
                  <a:pt x="618" y="137"/>
                </a:lnTo>
                <a:lnTo>
                  <a:pt x="616" y="139"/>
                </a:lnTo>
                <a:lnTo>
                  <a:pt x="613" y="142"/>
                </a:lnTo>
                <a:lnTo>
                  <a:pt x="609" y="145"/>
                </a:lnTo>
                <a:lnTo>
                  <a:pt x="607" y="148"/>
                </a:lnTo>
                <a:lnTo>
                  <a:pt x="598" y="155"/>
                </a:lnTo>
                <a:lnTo>
                  <a:pt x="589" y="145"/>
                </a:lnTo>
                <a:close/>
                <a:moveTo>
                  <a:pt x="629" y="187"/>
                </a:moveTo>
                <a:lnTo>
                  <a:pt x="688" y="153"/>
                </a:lnTo>
                <a:lnTo>
                  <a:pt x="708" y="184"/>
                </a:lnTo>
                <a:lnTo>
                  <a:pt x="695" y="190"/>
                </a:lnTo>
                <a:lnTo>
                  <a:pt x="685" y="172"/>
                </a:lnTo>
                <a:lnTo>
                  <a:pt x="674" y="179"/>
                </a:lnTo>
                <a:lnTo>
                  <a:pt x="684" y="195"/>
                </a:lnTo>
                <a:lnTo>
                  <a:pt x="673" y="202"/>
                </a:lnTo>
                <a:lnTo>
                  <a:pt x="662" y="185"/>
                </a:lnTo>
                <a:lnTo>
                  <a:pt x="638" y="200"/>
                </a:lnTo>
                <a:lnTo>
                  <a:pt x="629" y="187"/>
                </a:lnTo>
                <a:close/>
                <a:moveTo>
                  <a:pt x="655" y="229"/>
                </a:moveTo>
                <a:lnTo>
                  <a:pt x="716" y="199"/>
                </a:lnTo>
                <a:lnTo>
                  <a:pt x="723" y="212"/>
                </a:lnTo>
                <a:lnTo>
                  <a:pt x="663" y="242"/>
                </a:lnTo>
                <a:lnTo>
                  <a:pt x="655" y="229"/>
                </a:lnTo>
                <a:close/>
                <a:moveTo>
                  <a:pt x="698" y="263"/>
                </a:moveTo>
                <a:lnTo>
                  <a:pt x="702" y="270"/>
                </a:lnTo>
                <a:lnTo>
                  <a:pt x="728" y="258"/>
                </a:lnTo>
                <a:lnTo>
                  <a:pt x="698" y="263"/>
                </a:lnTo>
                <a:close/>
                <a:moveTo>
                  <a:pt x="668" y="252"/>
                </a:moveTo>
                <a:lnTo>
                  <a:pt x="738" y="245"/>
                </a:lnTo>
                <a:lnTo>
                  <a:pt x="744" y="263"/>
                </a:lnTo>
                <a:lnTo>
                  <a:pt x="683" y="297"/>
                </a:lnTo>
                <a:lnTo>
                  <a:pt x="678" y="281"/>
                </a:lnTo>
                <a:lnTo>
                  <a:pt x="689" y="276"/>
                </a:lnTo>
                <a:lnTo>
                  <a:pt x="685" y="265"/>
                </a:lnTo>
                <a:lnTo>
                  <a:pt x="673" y="267"/>
                </a:lnTo>
                <a:lnTo>
                  <a:pt x="668" y="2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4" name="Freeform 1123">
            <a:extLst>
              <a:ext uri="{FF2B5EF4-FFF2-40B4-BE49-F238E27FC236}">
                <a16:creationId xmlns:a16="http://schemas.microsoft.com/office/drawing/2014/main" id="{00000000-0008-0000-0800-00009C030000}"/>
              </a:ext>
            </a:extLst>
          </xdr:cNvPr>
          <xdr:cNvSpPr>
            <a:spLocks noEditPoints="1"/>
          </xdr:cNvSpPr>
        </xdr:nvSpPr>
        <xdr:spPr bwMode="auto">
          <a:xfrm>
            <a:off x="217808" y="311700"/>
            <a:ext cx="245109" cy="111200"/>
          </a:xfrm>
          <a:custGeom>
            <a:avLst/>
            <a:gdLst>
              <a:gd name="T0" fmla="*/ 7610 w 773"/>
              <a:gd name="T1" fmla="*/ 20320 h 350"/>
              <a:gd name="T2" fmla="*/ 12684 w 773"/>
              <a:gd name="T3" fmla="*/ 19685 h 350"/>
              <a:gd name="T4" fmla="*/ 22513 w 773"/>
              <a:gd name="T5" fmla="*/ 13970 h 350"/>
              <a:gd name="T6" fmla="*/ 20294 w 773"/>
              <a:gd name="T7" fmla="*/ 25083 h 350"/>
              <a:gd name="T8" fmla="*/ 18391 w 773"/>
              <a:gd name="T9" fmla="*/ 18415 h 350"/>
              <a:gd name="T10" fmla="*/ 13318 w 773"/>
              <a:gd name="T11" fmla="*/ 27305 h 350"/>
              <a:gd name="T12" fmla="*/ 8878 w 773"/>
              <a:gd name="T13" fmla="*/ 15240 h 350"/>
              <a:gd name="T14" fmla="*/ 12366 w 773"/>
              <a:gd name="T15" fmla="*/ 44450 h 350"/>
              <a:gd name="T16" fmla="*/ 28855 w 773"/>
              <a:gd name="T17" fmla="*/ 62230 h 350"/>
              <a:gd name="T18" fmla="*/ 39636 w 773"/>
              <a:gd name="T19" fmla="*/ 56833 h 350"/>
              <a:gd name="T20" fmla="*/ 39319 w 773"/>
              <a:gd name="T21" fmla="*/ 53340 h 350"/>
              <a:gd name="T22" fmla="*/ 37417 w 773"/>
              <a:gd name="T23" fmla="*/ 65088 h 350"/>
              <a:gd name="T24" fmla="*/ 51051 w 773"/>
              <a:gd name="T25" fmla="*/ 68263 h 350"/>
              <a:gd name="T26" fmla="*/ 40905 w 773"/>
              <a:gd name="T27" fmla="*/ 73660 h 350"/>
              <a:gd name="T28" fmla="*/ 47563 w 773"/>
              <a:gd name="T29" fmla="*/ 60643 h 350"/>
              <a:gd name="T30" fmla="*/ 55174 w 773"/>
              <a:gd name="T31" fmla="*/ 71120 h 350"/>
              <a:gd name="T32" fmla="*/ 38368 w 773"/>
              <a:gd name="T33" fmla="*/ 78423 h 350"/>
              <a:gd name="T34" fmla="*/ 60564 w 773"/>
              <a:gd name="T35" fmla="*/ 89218 h 350"/>
              <a:gd name="T36" fmla="*/ 65320 w 773"/>
              <a:gd name="T37" fmla="*/ 87630 h 350"/>
              <a:gd name="T38" fmla="*/ 67857 w 773"/>
              <a:gd name="T39" fmla="*/ 78423 h 350"/>
              <a:gd name="T40" fmla="*/ 74516 w 773"/>
              <a:gd name="T41" fmla="*/ 80645 h 350"/>
              <a:gd name="T42" fmla="*/ 62149 w 773"/>
              <a:gd name="T43" fmla="*/ 94615 h 350"/>
              <a:gd name="T44" fmla="*/ 79906 w 773"/>
              <a:gd name="T45" fmla="*/ 86995 h 350"/>
              <a:gd name="T46" fmla="*/ 73248 w 773"/>
              <a:gd name="T47" fmla="*/ 89218 h 350"/>
              <a:gd name="T48" fmla="*/ 87200 w 773"/>
              <a:gd name="T49" fmla="*/ 83503 h 350"/>
              <a:gd name="T50" fmla="*/ 81809 w 773"/>
              <a:gd name="T51" fmla="*/ 101600 h 350"/>
              <a:gd name="T52" fmla="*/ 71345 w 773"/>
              <a:gd name="T53" fmla="*/ 94298 h 350"/>
              <a:gd name="T54" fmla="*/ 114786 w 773"/>
              <a:gd name="T55" fmla="*/ 103823 h 350"/>
              <a:gd name="T56" fmla="*/ 116372 w 773"/>
              <a:gd name="T57" fmla="*/ 102235 h 350"/>
              <a:gd name="T58" fmla="*/ 111615 w 773"/>
              <a:gd name="T59" fmla="*/ 94615 h 350"/>
              <a:gd name="T60" fmla="*/ 123982 w 773"/>
              <a:gd name="T61" fmla="*/ 96203 h 350"/>
              <a:gd name="T62" fmla="*/ 116372 w 773"/>
              <a:gd name="T63" fmla="*/ 93663 h 350"/>
              <a:gd name="T64" fmla="*/ 123031 w 773"/>
              <a:gd name="T65" fmla="*/ 102235 h 350"/>
              <a:gd name="T66" fmla="*/ 110347 w 773"/>
              <a:gd name="T67" fmla="*/ 106998 h 350"/>
              <a:gd name="T68" fmla="*/ 132543 w 773"/>
              <a:gd name="T69" fmla="*/ 98108 h 350"/>
              <a:gd name="T70" fmla="*/ 130641 w 773"/>
              <a:gd name="T71" fmla="*/ 88900 h 350"/>
              <a:gd name="T72" fmla="*/ 138568 w 773"/>
              <a:gd name="T73" fmla="*/ 100013 h 350"/>
              <a:gd name="T74" fmla="*/ 154740 w 773"/>
              <a:gd name="T75" fmla="*/ 93663 h 350"/>
              <a:gd name="T76" fmla="*/ 154740 w 773"/>
              <a:gd name="T77" fmla="*/ 88900 h 350"/>
              <a:gd name="T78" fmla="*/ 156642 w 773"/>
              <a:gd name="T79" fmla="*/ 84455 h 350"/>
              <a:gd name="T80" fmla="*/ 162984 w 773"/>
              <a:gd name="T81" fmla="*/ 94615 h 350"/>
              <a:gd name="T82" fmla="*/ 161398 w 773"/>
              <a:gd name="T83" fmla="*/ 102553 h 350"/>
              <a:gd name="T84" fmla="*/ 155691 w 773"/>
              <a:gd name="T85" fmla="*/ 97473 h 350"/>
              <a:gd name="T86" fmla="*/ 190888 w 773"/>
              <a:gd name="T87" fmla="*/ 71755 h 350"/>
              <a:gd name="T88" fmla="*/ 195010 w 773"/>
              <a:gd name="T89" fmla="*/ 82233 h 350"/>
              <a:gd name="T90" fmla="*/ 182326 w 773"/>
              <a:gd name="T91" fmla="*/ 73660 h 350"/>
              <a:gd name="T92" fmla="*/ 194059 w 773"/>
              <a:gd name="T93" fmla="*/ 67945 h 350"/>
              <a:gd name="T94" fmla="*/ 198815 w 773"/>
              <a:gd name="T95" fmla="*/ 85408 h 350"/>
              <a:gd name="T96" fmla="*/ 211181 w 773"/>
              <a:gd name="T97" fmla="*/ 65405 h 350"/>
              <a:gd name="T98" fmla="*/ 209913 w 773"/>
              <a:gd name="T99" fmla="*/ 62865 h 350"/>
              <a:gd name="T100" fmla="*/ 200083 w 773"/>
              <a:gd name="T101" fmla="*/ 60960 h 350"/>
              <a:gd name="T102" fmla="*/ 209913 w 773"/>
              <a:gd name="T103" fmla="*/ 53340 h 350"/>
              <a:gd name="T104" fmla="*/ 203571 w 773"/>
              <a:gd name="T105" fmla="*/ 58103 h 350"/>
              <a:gd name="T106" fmla="*/ 214669 w 773"/>
              <a:gd name="T107" fmla="*/ 57785 h 350"/>
              <a:gd name="T108" fmla="*/ 209279 w 773"/>
              <a:gd name="T109" fmla="*/ 69533 h 350"/>
              <a:gd name="T110" fmla="*/ 222280 w 773"/>
              <a:gd name="T111" fmla="*/ 54610 h 350"/>
              <a:gd name="T112" fmla="*/ 222597 w 773"/>
              <a:gd name="T113" fmla="*/ 37148 h 350"/>
              <a:gd name="T114" fmla="*/ 232109 w 773"/>
              <a:gd name="T115" fmla="*/ 5080 h 350"/>
              <a:gd name="T116" fmla="*/ 239085 w 773"/>
              <a:gd name="T117" fmla="*/ 9525 h 350"/>
              <a:gd name="T118" fmla="*/ 226085 w 773"/>
              <a:gd name="T119" fmla="*/ 12700 h 350"/>
              <a:gd name="T120" fmla="*/ 227670 w 773"/>
              <a:gd name="T121" fmla="*/ 318 h 350"/>
              <a:gd name="T122" fmla="*/ 245110 w 773"/>
              <a:gd name="T123" fmla="*/ 6668 h 350"/>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0" t="0" r="r" b="b"/>
            <a:pathLst>
              <a:path w="773" h="350">
                <a:moveTo>
                  <a:pt x="0" y="6"/>
                </a:moveTo>
                <a:lnTo>
                  <a:pt x="69" y="0"/>
                </a:lnTo>
                <a:lnTo>
                  <a:pt x="73" y="35"/>
                </a:lnTo>
                <a:lnTo>
                  <a:pt x="60" y="36"/>
                </a:lnTo>
                <a:lnTo>
                  <a:pt x="58" y="16"/>
                </a:lnTo>
                <a:lnTo>
                  <a:pt x="45" y="17"/>
                </a:lnTo>
                <a:lnTo>
                  <a:pt x="47" y="35"/>
                </a:lnTo>
                <a:lnTo>
                  <a:pt x="34" y="37"/>
                </a:lnTo>
                <a:lnTo>
                  <a:pt x="32" y="18"/>
                </a:lnTo>
                <a:lnTo>
                  <a:pt x="17" y="19"/>
                </a:lnTo>
                <a:lnTo>
                  <a:pt x="19" y="40"/>
                </a:lnTo>
                <a:lnTo>
                  <a:pt x="5" y="42"/>
                </a:lnTo>
                <a:lnTo>
                  <a:pt x="0" y="6"/>
                </a:lnTo>
                <a:close/>
                <a:moveTo>
                  <a:pt x="30" y="47"/>
                </a:moveTo>
                <a:lnTo>
                  <a:pt x="34" y="62"/>
                </a:lnTo>
                <a:lnTo>
                  <a:pt x="32" y="62"/>
                </a:lnTo>
                <a:lnTo>
                  <a:pt x="29" y="63"/>
                </a:lnTo>
                <a:lnTo>
                  <a:pt x="27" y="63"/>
                </a:lnTo>
                <a:lnTo>
                  <a:pt x="25" y="64"/>
                </a:lnTo>
                <a:lnTo>
                  <a:pt x="24" y="64"/>
                </a:lnTo>
                <a:lnTo>
                  <a:pt x="24" y="65"/>
                </a:lnTo>
                <a:lnTo>
                  <a:pt x="24" y="67"/>
                </a:lnTo>
                <a:lnTo>
                  <a:pt x="24" y="68"/>
                </a:lnTo>
                <a:lnTo>
                  <a:pt x="24" y="69"/>
                </a:lnTo>
                <a:lnTo>
                  <a:pt x="24" y="70"/>
                </a:lnTo>
                <a:lnTo>
                  <a:pt x="25" y="71"/>
                </a:lnTo>
                <a:lnTo>
                  <a:pt x="25" y="73"/>
                </a:lnTo>
                <a:lnTo>
                  <a:pt x="27" y="73"/>
                </a:lnTo>
                <a:lnTo>
                  <a:pt x="28" y="74"/>
                </a:lnTo>
                <a:lnTo>
                  <a:pt x="29" y="74"/>
                </a:lnTo>
                <a:lnTo>
                  <a:pt x="30" y="74"/>
                </a:lnTo>
                <a:lnTo>
                  <a:pt x="32" y="74"/>
                </a:lnTo>
                <a:lnTo>
                  <a:pt x="33" y="73"/>
                </a:lnTo>
                <a:lnTo>
                  <a:pt x="35" y="70"/>
                </a:lnTo>
                <a:lnTo>
                  <a:pt x="37" y="68"/>
                </a:lnTo>
                <a:lnTo>
                  <a:pt x="38" y="64"/>
                </a:lnTo>
                <a:lnTo>
                  <a:pt x="38" y="63"/>
                </a:lnTo>
                <a:lnTo>
                  <a:pt x="39" y="63"/>
                </a:lnTo>
                <a:lnTo>
                  <a:pt x="40" y="62"/>
                </a:lnTo>
                <a:lnTo>
                  <a:pt x="42" y="57"/>
                </a:lnTo>
                <a:lnTo>
                  <a:pt x="43" y="53"/>
                </a:lnTo>
                <a:lnTo>
                  <a:pt x="44" y="50"/>
                </a:lnTo>
                <a:lnTo>
                  <a:pt x="45" y="48"/>
                </a:lnTo>
                <a:lnTo>
                  <a:pt x="47" y="47"/>
                </a:lnTo>
                <a:lnTo>
                  <a:pt x="48" y="46"/>
                </a:lnTo>
                <a:lnTo>
                  <a:pt x="49" y="45"/>
                </a:lnTo>
                <a:lnTo>
                  <a:pt x="50" y="45"/>
                </a:lnTo>
                <a:lnTo>
                  <a:pt x="52" y="44"/>
                </a:lnTo>
                <a:lnTo>
                  <a:pt x="54" y="44"/>
                </a:lnTo>
                <a:lnTo>
                  <a:pt x="55" y="42"/>
                </a:lnTo>
                <a:lnTo>
                  <a:pt x="57" y="42"/>
                </a:lnTo>
                <a:lnTo>
                  <a:pt x="61" y="41"/>
                </a:lnTo>
                <a:lnTo>
                  <a:pt x="65" y="41"/>
                </a:lnTo>
                <a:lnTo>
                  <a:pt x="69" y="42"/>
                </a:lnTo>
                <a:lnTo>
                  <a:pt x="71" y="44"/>
                </a:lnTo>
                <a:lnTo>
                  <a:pt x="74" y="46"/>
                </a:lnTo>
                <a:lnTo>
                  <a:pt x="76" y="48"/>
                </a:lnTo>
                <a:lnTo>
                  <a:pt x="79" y="51"/>
                </a:lnTo>
                <a:lnTo>
                  <a:pt x="80" y="54"/>
                </a:lnTo>
                <a:lnTo>
                  <a:pt x="81" y="59"/>
                </a:lnTo>
                <a:lnTo>
                  <a:pt x="81" y="64"/>
                </a:lnTo>
                <a:lnTo>
                  <a:pt x="80" y="68"/>
                </a:lnTo>
                <a:lnTo>
                  <a:pt x="79" y="70"/>
                </a:lnTo>
                <a:lnTo>
                  <a:pt x="78" y="73"/>
                </a:lnTo>
                <a:lnTo>
                  <a:pt x="75" y="75"/>
                </a:lnTo>
                <a:lnTo>
                  <a:pt x="71" y="77"/>
                </a:lnTo>
                <a:lnTo>
                  <a:pt x="66" y="79"/>
                </a:lnTo>
                <a:lnTo>
                  <a:pt x="66" y="80"/>
                </a:lnTo>
                <a:lnTo>
                  <a:pt x="65" y="80"/>
                </a:lnTo>
                <a:lnTo>
                  <a:pt x="65" y="79"/>
                </a:lnTo>
                <a:lnTo>
                  <a:pt x="64" y="79"/>
                </a:lnTo>
                <a:lnTo>
                  <a:pt x="61" y="65"/>
                </a:lnTo>
                <a:lnTo>
                  <a:pt x="63" y="65"/>
                </a:lnTo>
                <a:lnTo>
                  <a:pt x="65" y="64"/>
                </a:lnTo>
                <a:lnTo>
                  <a:pt x="66" y="64"/>
                </a:lnTo>
                <a:lnTo>
                  <a:pt x="68" y="63"/>
                </a:lnTo>
                <a:lnTo>
                  <a:pt x="69" y="62"/>
                </a:lnTo>
                <a:lnTo>
                  <a:pt x="69" y="60"/>
                </a:lnTo>
                <a:lnTo>
                  <a:pt x="69" y="59"/>
                </a:lnTo>
                <a:lnTo>
                  <a:pt x="69" y="58"/>
                </a:lnTo>
                <a:lnTo>
                  <a:pt x="69" y="57"/>
                </a:lnTo>
                <a:lnTo>
                  <a:pt x="68" y="57"/>
                </a:lnTo>
                <a:lnTo>
                  <a:pt x="68" y="56"/>
                </a:lnTo>
                <a:lnTo>
                  <a:pt x="66" y="56"/>
                </a:lnTo>
                <a:lnTo>
                  <a:pt x="65" y="54"/>
                </a:lnTo>
                <a:lnTo>
                  <a:pt x="64" y="54"/>
                </a:lnTo>
                <a:lnTo>
                  <a:pt x="63" y="54"/>
                </a:lnTo>
                <a:lnTo>
                  <a:pt x="61" y="56"/>
                </a:lnTo>
                <a:lnTo>
                  <a:pt x="60" y="57"/>
                </a:lnTo>
                <a:lnTo>
                  <a:pt x="58" y="58"/>
                </a:lnTo>
                <a:lnTo>
                  <a:pt x="57" y="60"/>
                </a:lnTo>
                <a:lnTo>
                  <a:pt x="55" y="64"/>
                </a:lnTo>
                <a:lnTo>
                  <a:pt x="55" y="65"/>
                </a:lnTo>
                <a:lnTo>
                  <a:pt x="54" y="67"/>
                </a:lnTo>
                <a:lnTo>
                  <a:pt x="54" y="68"/>
                </a:lnTo>
                <a:lnTo>
                  <a:pt x="54" y="69"/>
                </a:lnTo>
                <a:lnTo>
                  <a:pt x="53" y="73"/>
                </a:lnTo>
                <a:lnTo>
                  <a:pt x="50" y="76"/>
                </a:lnTo>
                <a:lnTo>
                  <a:pt x="49" y="80"/>
                </a:lnTo>
                <a:lnTo>
                  <a:pt x="48" y="81"/>
                </a:lnTo>
                <a:lnTo>
                  <a:pt x="47" y="82"/>
                </a:lnTo>
                <a:lnTo>
                  <a:pt x="47" y="83"/>
                </a:lnTo>
                <a:lnTo>
                  <a:pt x="45" y="85"/>
                </a:lnTo>
                <a:lnTo>
                  <a:pt x="44" y="85"/>
                </a:lnTo>
                <a:lnTo>
                  <a:pt x="43" y="86"/>
                </a:lnTo>
                <a:lnTo>
                  <a:pt x="42" y="86"/>
                </a:lnTo>
                <a:lnTo>
                  <a:pt x="39" y="87"/>
                </a:lnTo>
                <a:lnTo>
                  <a:pt x="38" y="87"/>
                </a:lnTo>
                <a:lnTo>
                  <a:pt x="33" y="88"/>
                </a:lnTo>
                <a:lnTo>
                  <a:pt x="28" y="88"/>
                </a:lnTo>
                <a:lnTo>
                  <a:pt x="24" y="87"/>
                </a:lnTo>
                <a:lnTo>
                  <a:pt x="20" y="86"/>
                </a:lnTo>
                <a:lnTo>
                  <a:pt x="18" y="83"/>
                </a:lnTo>
                <a:lnTo>
                  <a:pt x="15" y="81"/>
                </a:lnTo>
                <a:lnTo>
                  <a:pt x="14" y="77"/>
                </a:lnTo>
                <a:lnTo>
                  <a:pt x="12" y="73"/>
                </a:lnTo>
                <a:lnTo>
                  <a:pt x="10" y="68"/>
                </a:lnTo>
                <a:lnTo>
                  <a:pt x="10" y="64"/>
                </a:lnTo>
                <a:lnTo>
                  <a:pt x="12" y="60"/>
                </a:lnTo>
                <a:lnTo>
                  <a:pt x="13" y="58"/>
                </a:lnTo>
                <a:lnTo>
                  <a:pt x="14" y="56"/>
                </a:lnTo>
                <a:lnTo>
                  <a:pt x="18" y="53"/>
                </a:lnTo>
                <a:lnTo>
                  <a:pt x="22" y="51"/>
                </a:lnTo>
                <a:lnTo>
                  <a:pt x="27" y="48"/>
                </a:lnTo>
                <a:lnTo>
                  <a:pt x="28" y="48"/>
                </a:lnTo>
                <a:lnTo>
                  <a:pt x="29" y="48"/>
                </a:lnTo>
                <a:lnTo>
                  <a:pt x="30" y="47"/>
                </a:lnTo>
                <a:close/>
                <a:moveTo>
                  <a:pt x="27" y="111"/>
                </a:moveTo>
                <a:lnTo>
                  <a:pt x="78" y="91"/>
                </a:lnTo>
                <a:lnTo>
                  <a:pt x="74" y="80"/>
                </a:lnTo>
                <a:lnTo>
                  <a:pt x="85" y="75"/>
                </a:lnTo>
                <a:lnTo>
                  <a:pt x="100" y="113"/>
                </a:lnTo>
                <a:lnTo>
                  <a:pt x="89" y="117"/>
                </a:lnTo>
                <a:lnTo>
                  <a:pt x="84" y="105"/>
                </a:lnTo>
                <a:lnTo>
                  <a:pt x="33" y="125"/>
                </a:lnTo>
                <a:lnTo>
                  <a:pt x="27" y="111"/>
                </a:lnTo>
                <a:close/>
                <a:moveTo>
                  <a:pt x="70" y="144"/>
                </a:moveTo>
                <a:lnTo>
                  <a:pt x="75" y="150"/>
                </a:lnTo>
                <a:lnTo>
                  <a:pt x="98" y="133"/>
                </a:lnTo>
                <a:lnTo>
                  <a:pt x="70" y="144"/>
                </a:lnTo>
                <a:close/>
                <a:moveTo>
                  <a:pt x="39" y="140"/>
                </a:moveTo>
                <a:lnTo>
                  <a:pt x="104" y="119"/>
                </a:lnTo>
                <a:lnTo>
                  <a:pt x="114" y="134"/>
                </a:lnTo>
                <a:lnTo>
                  <a:pt x="63" y="180"/>
                </a:lnTo>
                <a:lnTo>
                  <a:pt x="55" y="167"/>
                </a:lnTo>
                <a:lnTo>
                  <a:pt x="66" y="159"/>
                </a:lnTo>
                <a:lnTo>
                  <a:pt x="59" y="149"/>
                </a:lnTo>
                <a:lnTo>
                  <a:pt x="47" y="152"/>
                </a:lnTo>
                <a:lnTo>
                  <a:pt x="39" y="140"/>
                </a:lnTo>
                <a:close/>
                <a:moveTo>
                  <a:pt x="124" y="168"/>
                </a:moveTo>
                <a:lnTo>
                  <a:pt x="89" y="194"/>
                </a:lnTo>
                <a:lnTo>
                  <a:pt x="90" y="194"/>
                </a:lnTo>
                <a:lnTo>
                  <a:pt x="90" y="195"/>
                </a:lnTo>
                <a:lnTo>
                  <a:pt x="90" y="196"/>
                </a:lnTo>
                <a:lnTo>
                  <a:pt x="91" y="196"/>
                </a:lnTo>
                <a:lnTo>
                  <a:pt x="91" y="197"/>
                </a:lnTo>
                <a:lnTo>
                  <a:pt x="93" y="198"/>
                </a:lnTo>
                <a:lnTo>
                  <a:pt x="94" y="198"/>
                </a:lnTo>
                <a:lnTo>
                  <a:pt x="95" y="198"/>
                </a:lnTo>
                <a:lnTo>
                  <a:pt x="95" y="200"/>
                </a:lnTo>
                <a:lnTo>
                  <a:pt x="96" y="200"/>
                </a:lnTo>
                <a:lnTo>
                  <a:pt x="96" y="198"/>
                </a:lnTo>
                <a:lnTo>
                  <a:pt x="98" y="198"/>
                </a:lnTo>
                <a:lnTo>
                  <a:pt x="99" y="198"/>
                </a:lnTo>
                <a:lnTo>
                  <a:pt x="100" y="197"/>
                </a:lnTo>
                <a:lnTo>
                  <a:pt x="103" y="196"/>
                </a:lnTo>
                <a:lnTo>
                  <a:pt x="105" y="194"/>
                </a:lnTo>
                <a:lnTo>
                  <a:pt x="109" y="191"/>
                </a:lnTo>
                <a:lnTo>
                  <a:pt x="113" y="189"/>
                </a:lnTo>
                <a:lnTo>
                  <a:pt x="115" y="188"/>
                </a:lnTo>
                <a:lnTo>
                  <a:pt x="118" y="185"/>
                </a:lnTo>
                <a:lnTo>
                  <a:pt x="120" y="183"/>
                </a:lnTo>
                <a:lnTo>
                  <a:pt x="121" y="182"/>
                </a:lnTo>
                <a:lnTo>
                  <a:pt x="124" y="180"/>
                </a:lnTo>
                <a:lnTo>
                  <a:pt x="125" y="179"/>
                </a:lnTo>
                <a:lnTo>
                  <a:pt x="125" y="178"/>
                </a:lnTo>
                <a:lnTo>
                  <a:pt x="126" y="177"/>
                </a:lnTo>
                <a:lnTo>
                  <a:pt x="126" y="175"/>
                </a:lnTo>
                <a:lnTo>
                  <a:pt x="126" y="174"/>
                </a:lnTo>
                <a:lnTo>
                  <a:pt x="126" y="173"/>
                </a:lnTo>
                <a:lnTo>
                  <a:pt x="126" y="172"/>
                </a:lnTo>
                <a:lnTo>
                  <a:pt x="126" y="171"/>
                </a:lnTo>
                <a:lnTo>
                  <a:pt x="125" y="169"/>
                </a:lnTo>
                <a:lnTo>
                  <a:pt x="125" y="168"/>
                </a:lnTo>
                <a:lnTo>
                  <a:pt x="124" y="168"/>
                </a:lnTo>
                <a:lnTo>
                  <a:pt x="123" y="168"/>
                </a:lnTo>
                <a:lnTo>
                  <a:pt x="124" y="168"/>
                </a:lnTo>
                <a:close/>
                <a:moveTo>
                  <a:pt x="69" y="189"/>
                </a:moveTo>
                <a:lnTo>
                  <a:pt x="123" y="148"/>
                </a:lnTo>
                <a:lnTo>
                  <a:pt x="134" y="161"/>
                </a:lnTo>
                <a:lnTo>
                  <a:pt x="136" y="165"/>
                </a:lnTo>
                <a:lnTo>
                  <a:pt x="139" y="168"/>
                </a:lnTo>
                <a:lnTo>
                  <a:pt x="140" y="171"/>
                </a:lnTo>
                <a:lnTo>
                  <a:pt x="141" y="173"/>
                </a:lnTo>
                <a:lnTo>
                  <a:pt x="141" y="175"/>
                </a:lnTo>
                <a:lnTo>
                  <a:pt x="141" y="178"/>
                </a:lnTo>
                <a:lnTo>
                  <a:pt x="141" y="180"/>
                </a:lnTo>
                <a:lnTo>
                  <a:pt x="141" y="183"/>
                </a:lnTo>
                <a:lnTo>
                  <a:pt x="140" y="184"/>
                </a:lnTo>
                <a:lnTo>
                  <a:pt x="139" y="186"/>
                </a:lnTo>
                <a:lnTo>
                  <a:pt x="138" y="188"/>
                </a:lnTo>
                <a:lnTo>
                  <a:pt x="136" y="190"/>
                </a:lnTo>
                <a:lnTo>
                  <a:pt x="135" y="191"/>
                </a:lnTo>
                <a:lnTo>
                  <a:pt x="131" y="194"/>
                </a:lnTo>
                <a:lnTo>
                  <a:pt x="128" y="197"/>
                </a:lnTo>
                <a:lnTo>
                  <a:pt x="123" y="201"/>
                </a:lnTo>
                <a:lnTo>
                  <a:pt x="118" y="205"/>
                </a:lnTo>
                <a:lnTo>
                  <a:pt x="113" y="208"/>
                </a:lnTo>
                <a:lnTo>
                  <a:pt x="109" y="211"/>
                </a:lnTo>
                <a:lnTo>
                  <a:pt x="106" y="212"/>
                </a:lnTo>
                <a:lnTo>
                  <a:pt x="104" y="213"/>
                </a:lnTo>
                <a:lnTo>
                  <a:pt x="103" y="213"/>
                </a:lnTo>
                <a:lnTo>
                  <a:pt x="100" y="214"/>
                </a:lnTo>
                <a:lnTo>
                  <a:pt x="99" y="214"/>
                </a:lnTo>
                <a:lnTo>
                  <a:pt x="96" y="214"/>
                </a:lnTo>
                <a:lnTo>
                  <a:pt x="94" y="213"/>
                </a:lnTo>
                <a:lnTo>
                  <a:pt x="91" y="213"/>
                </a:lnTo>
                <a:lnTo>
                  <a:pt x="90" y="212"/>
                </a:lnTo>
                <a:lnTo>
                  <a:pt x="88" y="211"/>
                </a:lnTo>
                <a:lnTo>
                  <a:pt x="85" y="208"/>
                </a:lnTo>
                <a:lnTo>
                  <a:pt x="83" y="206"/>
                </a:lnTo>
                <a:lnTo>
                  <a:pt x="80" y="202"/>
                </a:lnTo>
                <a:lnTo>
                  <a:pt x="69" y="189"/>
                </a:lnTo>
                <a:close/>
                <a:moveTo>
                  <a:pt x="146" y="230"/>
                </a:moveTo>
                <a:lnTo>
                  <a:pt x="155" y="223"/>
                </a:lnTo>
                <a:lnTo>
                  <a:pt x="159" y="219"/>
                </a:lnTo>
                <a:lnTo>
                  <a:pt x="161" y="215"/>
                </a:lnTo>
                <a:lnTo>
                  <a:pt x="162" y="213"/>
                </a:lnTo>
                <a:lnTo>
                  <a:pt x="162" y="211"/>
                </a:lnTo>
                <a:lnTo>
                  <a:pt x="162" y="209"/>
                </a:lnTo>
                <a:lnTo>
                  <a:pt x="162" y="208"/>
                </a:lnTo>
                <a:lnTo>
                  <a:pt x="162" y="207"/>
                </a:lnTo>
                <a:lnTo>
                  <a:pt x="161" y="206"/>
                </a:lnTo>
                <a:lnTo>
                  <a:pt x="160" y="205"/>
                </a:lnTo>
                <a:lnTo>
                  <a:pt x="159" y="205"/>
                </a:lnTo>
                <a:lnTo>
                  <a:pt x="157" y="205"/>
                </a:lnTo>
                <a:lnTo>
                  <a:pt x="156" y="205"/>
                </a:lnTo>
                <a:lnTo>
                  <a:pt x="154" y="206"/>
                </a:lnTo>
                <a:lnTo>
                  <a:pt x="151" y="207"/>
                </a:lnTo>
                <a:lnTo>
                  <a:pt x="149" y="209"/>
                </a:lnTo>
                <a:lnTo>
                  <a:pt x="145" y="213"/>
                </a:lnTo>
                <a:lnTo>
                  <a:pt x="136" y="221"/>
                </a:lnTo>
                <a:lnTo>
                  <a:pt x="133" y="225"/>
                </a:lnTo>
                <a:lnTo>
                  <a:pt x="131" y="228"/>
                </a:lnTo>
                <a:lnTo>
                  <a:pt x="129" y="230"/>
                </a:lnTo>
                <a:lnTo>
                  <a:pt x="129" y="231"/>
                </a:lnTo>
                <a:lnTo>
                  <a:pt x="129" y="232"/>
                </a:lnTo>
                <a:lnTo>
                  <a:pt x="129" y="235"/>
                </a:lnTo>
                <a:lnTo>
                  <a:pt x="129" y="236"/>
                </a:lnTo>
                <a:lnTo>
                  <a:pt x="130" y="237"/>
                </a:lnTo>
                <a:lnTo>
                  <a:pt x="131" y="238"/>
                </a:lnTo>
                <a:lnTo>
                  <a:pt x="133" y="240"/>
                </a:lnTo>
                <a:lnTo>
                  <a:pt x="134" y="240"/>
                </a:lnTo>
                <a:lnTo>
                  <a:pt x="135" y="240"/>
                </a:lnTo>
                <a:lnTo>
                  <a:pt x="138" y="238"/>
                </a:lnTo>
                <a:lnTo>
                  <a:pt x="140" y="237"/>
                </a:lnTo>
                <a:lnTo>
                  <a:pt x="143" y="234"/>
                </a:lnTo>
                <a:lnTo>
                  <a:pt x="146" y="230"/>
                </a:lnTo>
                <a:close/>
                <a:moveTo>
                  <a:pt x="130" y="207"/>
                </a:moveTo>
                <a:lnTo>
                  <a:pt x="134" y="203"/>
                </a:lnTo>
                <a:lnTo>
                  <a:pt x="138" y="200"/>
                </a:lnTo>
                <a:lnTo>
                  <a:pt x="140" y="197"/>
                </a:lnTo>
                <a:lnTo>
                  <a:pt x="141" y="195"/>
                </a:lnTo>
                <a:lnTo>
                  <a:pt x="144" y="194"/>
                </a:lnTo>
                <a:lnTo>
                  <a:pt x="146" y="192"/>
                </a:lnTo>
                <a:lnTo>
                  <a:pt x="147" y="191"/>
                </a:lnTo>
                <a:lnTo>
                  <a:pt x="150" y="191"/>
                </a:lnTo>
                <a:lnTo>
                  <a:pt x="152" y="190"/>
                </a:lnTo>
                <a:lnTo>
                  <a:pt x="155" y="190"/>
                </a:lnTo>
                <a:lnTo>
                  <a:pt x="157" y="190"/>
                </a:lnTo>
                <a:lnTo>
                  <a:pt x="160" y="191"/>
                </a:lnTo>
                <a:lnTo>
                  <a:pt x="162" y="191"/>
                </a:lnTo>
                <a:lnTo>
                  <a:pt x="166" y="192"/>
                </a:lnTo>
                <a:lnTo>
                  <a:pt x="169" y="195"/>
                </a:lnTo>
                <a:lnTo>
                  <a:pt x="171" y="197"/>
                </a:lnTo>
                <a:lnTo>
                  <a:pt x="172" y="200"/>
                </a:lnTo>
                <a:lnTo>
                  <a:pt x="174" y="201"/>
                </a:lnTo>
                <a:lnTo>
                  <a:pt x="175" y="203"/>
                </a:lnTo>
                <a:lnTo>
                  <a:pt x="176" y="206"/>
                </a:lnTo>
                <a:lnTo>
                  <a:pt x="177" y="208"/>
                </a:lnTo>
                <a:lnTo>
                  <a:pt x="177" y="211"/>
                </a:lnTo>
                <a:lnTo>
                  <a:pt x="177" y="213"/>
                </a:lnTo>
                <a:lnTo>
                  <a:pt x="177" y="215"/>
                </a:lnTo>
                <a:lnTo>
                  <a:pt x="176" y="218"/>
                </a:lnTo>
                <a:lnTo>
                  <a:pt x="176" y="219"/>
                </a:lnTo>
                <a:lnTo>
                  <a:pt x="175" y="221"/>
                </a:lnTo>
                <a:lnTo>
                  <a:pt x="174" y="224"/>
                </a:lnTo>
                <a:lnTo>
                  <a:pt x="171" y="226"/>
                </a:lnTo>
                <a:lnTo>
                  <a:pt x="169" y="230"/>
                </a:lnTo>
                <a:lnTo>
                  <a:pt x="165" y="234"/>
                </a:lnTo>
                <a:lnTo>
                  <a:pt x="161" y="237"/>
                </a:lnTo>
                <a:lnTo>
                  <a:pt x="157" y="241"/>
                </a:lnTo>
                <a:lnTo>
                  <a:pt x="154" y="245"/>
                </a:lnTo>
                <a:lnTo>
                  <a:pt x="151" y="247"/>
                </a:lnTo>
                <a:lnTo>
                  <a:pt x="149" y="248"/>
                </a:lnTo>
                <a:lnTo>
                  <a:pt x="146" y="249"/>
                </a:lnTo>
                <a:lnTo>
                  <a:pt x="145" y="251"/>
                </a:lnTo>
                <a:lnTo>
                  <a:pt x="143" y="252"/>
                </a:lnTo>
                <a:lnTo>
                  <a:pt x="140" y="253"/>
                </a:lnTo>
                <a:lnTo>
                  <a:pt x="138" y="253"/>
                </a:lnTo>
                <a:lnTo>
                  <a:pt x="136" y="253"/>
                </a:lnTo>
                <a:lnTo>
                  <a:pt x="134" y="253"/>
                </a:lnTo>
                <a:lnTo>
                  <a:pt x="131" y="253"/>
                </a:lnTo>
                <a:lnTo>
                  <a:pt x="129" y="252"/>
                </a:lnTo>
                <a:lnTo>
                  <a:pt x="126" y="249"/>
                </a:lnTo>
                <a:lnTo>
                  <a:pt x="124" y="248"/>
                </a:lnTo>
                <a:lnTo>
                  <a:pt x="121" y="247"/>
                </a:lnTo>
                <a:lnTo>
                  <a:pt x="119" y="245"/>
                </a:lnTo>
                <a:lnTo>
                  <a:pt x="116" y="242"/>
                </a:lnTo>
                <a:lnTo>
                  <a:pt x="115" y="240"/>
                </a:lnTo>
                <a:lnTo>
                  <a:pt x="114" y="237"/>
                </a:lnTo>
                <a:lnTo>
                  <a:pt x="113" y="235"/>
                </a:lnTo>
                <a:lnTo>
                  <a:pt x="113" y="231"/>
                </a:lnTo>
                <a:lnTo>
                  <a:pt x="113" y="229"/>
                </a:lnTo>
                <a:lnTo>
                  <a:pt x="114" y="226"/>
                </a:lnTo>
                <a:lnTo>
                  <a:pt x="114" y="225"/>
                </a:lnTo>
                <a:lnTo>
                  <a:pt x="115" y="224"/>
                </a:lnTo>
                <a:lnTo>
                  <a:pt x="116" y="221"/>
                </a:lnTo>
                <a:lnTo>
                  <a:pt x="118" y="220"/>
                </a:lnTo>
                <a:lnTo>
                  <a:pt x="119" y="218"/>
                </a:lnTo>
                <a:lnTo>
                  <a:pt x="123" y="214"/>
                </a:lnTo>
                <a:lnTo>
                  <a:pt x="125" y="211"/>
                </a:lnTo>
                <a:lnTo>
                  <a:pt x="130" y="207"/>
                </a:lnTo>
                <a:close/>
                <a:moveTo>
                  <a:pt x="212" y="246"/>
                </a:moveTo>
                <a:lnTo>
                  <a:pt x="190" y="281"/>
                </a:lnTo>
                <a:lnTo>
                  <a:pt x="191" y="281"/>
                </a:lnTo>
                <a:lnTo>
                  <a:pt x="191" y="282"/>
                </a:lnTo>
                <a:lnTo>
                  <a:pt x="191" y="283"/>
                </a:lnTo>
                <a:lnTo>
                  <a:pt x="192" y="283"/>
                </a:lnTo>
                <a:lnTo>
                  <a:pt x="194" y="283"/>
                </a:lnTo>
                <a:lnTo>
                  <a:pt x="195" y="283"/>
                </a:lnTo>
                <a:lnTo>
                  <a:pt x="196" y="283"/>
                </a:lnTo>
                <a:lnTo>
                  <a:pt x="197" y="284"/>
                </a:lnTo>
                <a:lnTo>
                  <a:pt x="199" y="284"/>
                </a:lnTo>
                <a:lnTo>
                  <a:pt x="200" y="283"/>
                </a:lnTo>
                <a:lnTo>
                  <a:pt x="201" y="283"/>
                </a:lnTo>
                <a:lnTo>
                  <a:pt x="201" y="282"/>
                </a:lnTo>
                <a:lnTo>
                  <a:pt x="202" y="281"/>
                </a:lnTo>
                <a:lnTo>
                  <a:pt x="204" y="280"/>
                </a:lnTo>
                <a:lnTo>
                  <a:pt x="206" y="276"/>
                </a:lnTo>
                <a:lnTo>
                  <a:pt x="209" y="274"/>
                </a:lnTo>
                <a:lnTo>
                  <a:pt x="211" y="269"/>
                </a:lnTo>
                <a:lnTo>
                  <a:pt x="212" y="266"/>
                </a:lnTo>
                <a:lnTo>
                  <a:pt x="214" y="264"/>
                </a:lnTo>
                <a:lnTo>
                  <a:pt x="215" y="260"/>
                </a:lnTo>
                <a:lnTo>
                  <a:pt x="216" y="258"/>
                </a:lnTo>
                <a:lnTo>
                  <a:pt x="217" y="257"/>
                </a:lnTo>
                <a:lnTo>
                  <a:pt x="219" y="255"/>
                </a:lnTo>
                <a:lnTo>
                  <a:pt x="219" y="254"/>
                </a:lnTo>
                <a:lnTo>
                  <a:pt x="219" y="253"/>
                </a:lnTo>
                <a:lnTo>
                  <a:pt x="219" y="252"/>
                </a:lnTo>
                <a:lnTo>
                  <a:pt x="219" y="251"/>
                </a:lnTo>
                <a:lnTo>
                  <a:pt x="217" y="249"/>
                </a:lnTo>
                <a:lnTo>
                  <a:pt x="216" y="248"/>
                </a:lnTo>
                <a:lnTo>
                  <a:pt x="215" y="247"/>
                </a:lnTo>
                <a:lnTo>
                  <a:pt x="214" y="247"/>
                </a:lnTo>
                <a:lnTo>
                  <a:pt x="214" y="246"/>
                </a:lnTo>
                <a:lnTo>
                  <a:pt x="212" y="246"/>
                </a:lnTo>
                <a:close/>
                <a:moveTo>
                  <a:pt x="170" y="283"/>
                </a:moveTo>
                <a:lnTo>
                  <a:pt x="205" y="226"/>
                </a:lnTo>
                <a:lnTo>
                  <a:pt x="220" y="236"/>
                </a:lnTo>
                <a:lnTo>
                  <a:pt x="224" y="238"/>
                </a:lnTo>
                <a:lnTo>
                  <a:pt x="226" y="240"/>
                </a:lnTo>
                <a:lnTo>
                  <a:pt x="228" y="242"/>
                </a:lnTo>
                <a:lnTo>
                  <a:pt x="231" y="245"/>
                </a:lnTo>
                <a:lnTo>
                  <a:pt x="232" y="247"/>
                </a:lnTo>
                <a:lnTo>
                  <a:pt x="233" y="248"/>
                </a:lnTo>
                <a:lnTo>
                  <a:pt x="233" y="251"/>
                </a:lnTo>
                <a:lnTo>
                  <a:pt x="235" y="253"/>
                </a:lnTo>
                <a:lnTo>
                  <a:pt x="235" y="254"/>
                </a:lnTo>
                <a:lnTo>
                  <a:pt x="235" y="257"/>
                </a:lnTo>
                <a:lnTo>
                  <a:pt x="233" y="258"/>
                </a:lnTo>
                <a:lnTo>
                  <a:pt x="232" y="260"/>
                </a:lnTo>
                <a:lnTo>
                  <a:pt x="231" y="264"/>
                </a:lnTo>
                <a:lnTo>
                  <a:pt x="230" y="268"/>
                </a:lnTo>
                <a:lnTo>
                  <a:pt x="227" y="271"/>
                </a:lnTo>
                <a:lnTo>
                  <a:pt x="225" y="276"/>
                </a:lnTo>
                <a:lnTo>
                  <a:pt x="221" y="282"/>
                </a:lnTo>
                <a:lnTo>
                  <a:pt x="219" y="286"/>
                </a:lnTo>
                <a:lnTo>
                  <a:pt x="216" y="289"/>
                </a:lnTo>
                <a:lnTo>
                  <a:pt x="214" y="292"/>
                </a:lnTo>
                <a:lnTo>
                  <a:pt x="212" y="293"/>
                </a:lnTo>
                <a:lnTo>
                  <a:pt x="211" y="294"/>
                </a:lnTo>
                <a:lnTo>
                  <a:pt x="209" y="295"/>
                </a:lnTo>
                <a:lnTo>
                  <a:pt x="207" y="297"/>
                </a:lnTo>
                <a:lnTo>
                  <a:pt x="205" y="298"/>
                </a:lnTo>
                <a:lnTo>
                  <a:pt x="204" y="298"/>
                </a:lnTo>
                <a:lnTo>
                  <a:pt x="201" y="298"/>
                </a:lnTo>
                <a:lnTo>
                  <a:pt x="199" y="298"/>
                </a:lnTo>
                <a:lnTo>
                  <a:pt x="196" y="298"/>
                </a:lnTo>
                <a:lnTo>
                  <a:pt x="192" y="297"/>
                </a:lnTo>
                <a:lnTo>
                  <a:pt x="189" y="294"/>
                </a:lnTo>
                <a:lnTo>
                  <a:pt x="185" y="293"/>
                </a:lnTo>
                <a:lnTo>
                  <a:pt x="170" y="283"/>
                </a:lnTo>
                <a:close/>
                <a:moveTo>
                  <a:pt x="256" y="297"/>
                </a:moveTo>
                <a:lnTo>
                  <a:pt x="260" y="286"/>
                </a:lnTo>
                <a:lnTo>
                  <a:pt x="261" y="281"/>
                </a:lnTo>
                <a:lnTo>
                  <a:pt x="262" y="277"/>
                </a:lnTo>
                <a:lnTo>
                  <a:pt x="263" y="275"/>
                </a:lnTo>
                <a:lnTo>
                  <a:pt x="263" y="272"/>
                </a:lnTo>
                <a:lnTo>
                  <a:pt x="263" y="271"/>
                </a:lnTo>
                <a:lnTo>
                  <a:pt x="262" y="270"/>
                </a:lnTo>
                <a:lnTo>
                  <a:pt x="261" y="269"/>
                </a:lnTo>
                <a:lnTo>
                  <a:pt x="260" y="269"/>
                </a:lnTo>
                <a:lnTo>
                  <a:pt x="258" y="268"/>
                </a:lnTo>
                <a:lnTo>
                  <a:pt x="257" y="268"/>
                </a:lnTo>
                <a:lnTo>
                  <a:pt x="256" y="269"/>
                </a:lnTo>
                <a:lnTo>
                  <a:pt x="255" y="270"/>
                </a:lnTo>
                <a:lnTo>
                  <a:pt x="253" y="271"/>
                </a:lnTo>
                <a:lnTo>
                  <a:pt x="252" y="274"/>
                </a:lnTo>
                <a:lnTo>
                  <a:pt x="250" y="276"/>
                </a:lnTo>
                <a:lnTo>
                  <a:pt x="248" y="281"/>
                </a:lnTo>
                <a:lnTo>
                  <a:pt x="243" y="292"/>
                </a:lnTo>
                <a:lnTo>
                  <a:pt x="242" y="297"/>
                </a:lnTo>
                <a:lnTo>
                  <a:pt x="241" y="300"/>
                </a:lnTo>
                <a:lnTo>
                  <a:pt x="240" y="303"/>
                </a:lnTo>
                <a:lnTo>
                  <a:pt x="240" y="305"/>
                </a:lnTo>
                <a:lnTo>
                  <a:pt x="240" y="306"/>
                </a:lnTo>
                <a:lnTo>
                  <a:pt x="241" y="307"/>
                </a:lnTo>
                <a:lnTo>
                  <a:pt x="242" y="309"/>
                </a:lnTo>
                <a:lnTo>
                  <a:pt x="243" y="309"/>
                </a:lnTo>
                <a:lnTo>
                  <a:pt x="245" y="309"/>
                </a:lnTo>
                <a:lnTo>
                  <a:pt x="246" y="309"/>
                </a:lnTo>
                <a:lnTo>
                  <a:pt x="247" y="309"/>
                </a:lnTo>
                <a:lnTo>
                  <a:pt x="248" y="309"/>
                </a:lnTo>
                <a:lnTo>
                  <a:pt x="250" y="307"/>
                </a:lnTo>
                <a:lnTo>
                  <a:pt x="251" y="305"/>
                </a:lnTo>
                <a:lnTo>
                  <a:pt x="253" y="301"/>
                </a:lnTo>
                <a:lnTo>
                  <a:pt x="256" y="297"/>
                </a:lnTo>
                <a:close/>
                <a:moveTo>
                  <a:pt x="231" y="281"/>
                </a:moveTo>
                <a:lnTo>
                  <a:pt x="233" y="276"/>
                </a:lnTo>
                <a:lnTo>
                  <a:pt x="235" y="271"/>
                </a:lnTo>
                <a:lnTo>
                  <a:pt x="237" y="268"/>
                </a:lnTo>
                <a:lnTo>
                  <a:pt x="238" y="265"/>
                </a:lnTo>
                <a:lnTo>
                  <a:pt x="240" y="263"/>
                </a:lnTo>
                <a:lnTo>
                  <a:pt x="241" y="261"/>
                </a:lnTo>
                <a:lnTo>
                  <a:pt x="243" y="259"/>
                </a:lnTo>
                <a:lnTo>
                  <a:pt x="245" y="258"/>
                </a:lnTo>
                <a:lnTo>
                  <a:pt x="247" y="257"/>
                </a:lnTo>
                <a:lnTo>
                  <a:pt x="248" y="255"/>
                </a:lnTo>
                <a:lnTo>
                  <a:pt x="251" y="255"/>
                </a:lnTo>
                <a:lnTo>
                  <a:pt x="252" y="255"/>
                </a:lnTo>
                <a:lnTo>
                  <a:pt x="255" y="255"/>
                </a:lnTo>
                <a:lnTo>
                  <a:pt x="258" y="255"/>
                </a:lnTo>
                <a:lnTo>
                  <a:pt x="262" y="255"/>
                </a:lnTo>
                <a:lnTo>
                  <a:pt x="265" y="257"/>
                </a:lnTo>
                <a:lnTo>
                  <a:pt x="267" y="258"/>
                </a:lnTo>
                <a:lnTo>
                  <a:pt x="270" y="259"/>
                </a:lnTo>
                <a:lnTo>
                  <a:pt x="272" y="261"/>
                </a:lnTo>
                <a:lnTo>
                  <a:pt x="275" y="263"/>
                </a:lnTo>
                <a:lnTo>
                  <a:pt x="276" y="265"/>
                </a:lnTo>
                <a:lnTo>
                  <a:pt x="277" y="268"/>
                </a:lnTo>
                <a:lnTo>
                  <a:pt x="278" y="270"/>
                </a:lnTo>
                <a:lnTo>
                  <a:pt x="278" y="272"/>
                </a:lnTo>
                <a:lnTo>
                  <a:pt x="278" y="274"/>
                </a:lnTo>
                <a:lnTo>
                  <a:pt x="278" y="276"/>
                </a:lnTo>
                <a:lnTo>
                  <a:pt x="278" y="278"/>
                </a:lnTo>
                <a:lnTo>
                  <a:pt x="278" y="281"/>
                </a:lnTo>
                <a:lnTo>
                  <a:pt x="278" y="284"/>
                </a:lnTo>
                <a:lnTo>
                  <a:pt x="277" y="288"/>
                </a:lnTo>
                <a:lnTo>
                  <a:pt x="275" y="292"/>
                </a:lnTo>
                <a:lnTo>
                  <a:pt x="273" y="297"/>
                </a:lnTo>
                <a:lnTo>
                  <a:pt x="271" y="301"/>
                </a:lnTo>
                <a:lnTo>
                  <a:pt x="268" y="306"/>
                </a:lnTo>
                <a:lnTo>
                  <a:pt x="267" y="310"/>
                </a:lnTo>
                <a:lnTo>
                  <a:pt x="265" y="312"/>
                </a:lnTo>
                <a:lnTo>
                  <a:pt x="263" y="315"/>
                </a:lnTo>
                <a:lnTo>
                  <a:pt x="262" y="317"/>
                </a:lnTo>
                <a:lnTo>
                  <a:pt x="260" y="318"/>
                </a:lnTo>
                <a:lnTo>
                  <a:pt x="258" y="320"/>
                </a:lnTo>
                <a:lnTo>
                  <a:pt x="256" y="321"/>
                </a:lnTo>
                <a:lnTo>
                  <a:pt x="255" y="322"/>
                </a:lnTo>
                <a:lnTo>
                  <a:pt x="252" y="323"/>
                </a:lnTo>
                <a:lnTo>
                  <a:pt x="250" y="323"/>
                </a:lnTo>
                <a:lnTo>
                  <a:pt x="247" y="322"/>
                </a:lnTo>
                <a:lnTo>
                  <a:pt x="245" y="322"/>
                </a:lnTo>
                <a:lnTo>
                  <a:pt x="241" y="322"/>
                </a:lnTo>
                <a:lnTo>
                  <a:pt x="238" y="321"/>
                </a:lnTo>
                <a:lnTo>
                  <a:pt x="236" y="320"/>
                </a:lnTo>
                <a:lnTo>
                  <a:pt x="233" y="317"/>
                </a:lnTo>
                <a:lnTo>
                  <a:pt x="231" y="316"/>
                </a:lnTo>
                <a:lnTo>
                  <a:pt x="228" y="315"/>
                </a:lnTo>
                <a:lnTo>
                  <a:pt x="227" y="312"/>
                </a:lnTo>
                <a:lnTo>
                  <a:pt x="226" y="310"/>
                </a:lnTo>
                <a:lnTo>
                  <a:pt x="225" y="309"/>
                </a:lnTo>
                <a:lnTo>
                  <a:pt x="224" y="306"/>
                </a:lnTo>
                <a:lnTo>
                  <a:pt x="224" y="304"/>
                </a:lnTo>
                <a:lnTo>
                  <a:pt x="224" y="301"/>
                </a:lnTo>
                <a:lnTo>
                  <a:pt x="224" y="299"/>
                </a:lnTo>
                <a:lnTo>
                  <a:pt x="225" y="297"/>
                </a:lnTo>
                <a:lnTo>
                  <a:pt x="226" y="294"/>
                </a:lnTo>
                <a:lnTo>
                  <a:pt x="227" y="291"/>
                </a:lnTo>
                <a:lnTo>
                  <a:pt x="228" y="286"/>
                </a:lnTo>
                <a:lnTo>
                  <a:pt x="231" y="281"/>
                </a:lnTo>
                <a:close/>
                <a:moveTo>
                  <a:pt x="297" y="340"/>
                </a:moveTo>
                <a:lnTo>
                  <a:pt x="308" y="275"/>
                </a:lnTo>
                <a:lnTo>
                  <a:pt x="344" y="280"/>
                </a:lnTo>
                <a:lnTo>
                  <a:pt x="343" y="293"/>
                </a:lnTo>
                <a:lnTo>
                  <a:pt x="322" y="289"/>
                </a:lnTo>
                <a:lnTo>
                  <a:pt x="319" y="301"/>
                </a:lnTo>
                <a:lnTo>
                  <a:pt x="338" y="305"/>
                </a:lnTo>
                <a:lnTo>
                  <a:pt x="336" y="318"/>
                </a:lnTo>
                <a:lnTo>
                  <a:pt x="317" y="315"/>
                </a:lnTo>
                <a:lnTo>
                  <a:pt x="314" y="328"/>
                </a:lnTo>
                <a:lnTo>
                  <a:pt x="336" y="332"/>
                </a:lnTo>
                <a:lnTo>
                  <a:pt x="333" y="346"/>
                </a:lnTo>
                <a:lnTo>
                  <a:pt x="297" y="340"/>
                </a:lnTo>
                <a:close/>
                <a:moveTo>
                  <a:pt x="348" y="323"/>
                </a:moveTo>
                <a:lnTo>
                  <a:pt x="363" y="324"/>
                </a:lnTo>
                <a:lnTo>
                  <a:pt x="362" y="327"/>
                </a:lnTo>
                <a:lnTo>
                  <a:pt x="362" y="329"/>
                </a:lnTo>
                <a:lnTo>
                  <a:pt x="362" y="332"/>
                </a:lnTo>
                <a:lnTo>
                  <a:pt x="362" y="334"/>
                </a:lnTo>
                <a:lnTo>
                  <a:pt x="363" y="335"/>
                </a:lnTo>
                <a:lnTo>
                  <a:pt x="363" y="337"/>
                </a:lnTo>
                <a:lnTo>
                  <a:pt x="364" y="337"/>
                </a:lnTo>
                <a:lnTo>
                  <a:pt x="366" y="337"/>
                </a:lnTo>
                <a:lnTo>
                  <a:pt x="367" y="338"/>
                </a:lnTo>
                <a:lnTo>
                  <a:pt x="368" y="338"/>
                </a:lnTo>
                <a:lnTo>
                  <a:pt x="369" y="337"/>
                </a:lnTo>
                <a:lnTo>
                  <a:pt x="371" y="337"/>
                </a:lnTo>
                <a:lnTo>
                  <a:pt x="372" y="337"/>
                </a:lnTo>
                <a:lnTo>
                  <a:pt x="373" y="335"/>
                </a:lnTo>
                <a:lnTo>
                  <a:pt x="373" y="334"/>
                </a:lnTo>
                <a:lnTo>
                  <a:pt x="373" y="333"/>
                </a:lnTo>
                <a:lnTo>
                  <a:pt x="373" y="332"/>
                </a:lnTo>
                <a:lnTo>
                  <a:pt x="373" y="329"/>
                </a:lnTo>
                <a:lnTo>
                  <a:pt x="372" y="327"/>
                </a:lnTo>
                <a:lnTo>
                  <a:pt x="369" y="324"/>
                </a:lnTo>
                <a:lnTo>
                  <a:pt x="367" y="322"/>
                </a:lnTo>
                <a:lnTo>
                  <a:pt x="366" y="322"/>
                </a:lnTo>
                <a:lnTo>
                  <a:pt x="366" y="321"/>
                </a:lnTo>
                <a:lnTo>
                  <a:pt x="364" y="320"/>
                </a:lnTo>
                <a:lnTo>
                  <a:pt x="361" y="317"/>
                </a:lnTo>
                <a:lnTo>
                  <a:pt x="357" y="314"/>
                </a:lnTo>
                <a:lnTo>
                  <a:pt x="354" y="311"/>
                </a:lnTo>
                <a:lnTo>
                  <a:pt x="353" y="309"/>
                </a:lnTo>
                <a:lnTo>
                  <a:pt x="353" y="307"/>
                </a:lnTo>
                <a:lnTo>
                  <a:pt x="352" y="306"/>
                </a:lnTo>
                <a:lnTo>
                  <a:pt x="352" y="305"/>
                </a:lnTo>
                <a:lnTo>
                  <a:pt x="352" y="303"/>
                </a:lnTo>
                <a:lnTo>
                  <a:pt x="352" y="301"/>
                </a:lnTo>
                <a:lnTo>
                  <a:pt x="352" y="299"/>
                </a:lnTo>
                <a:lnTo>
                  <a:pt x="352" y="298"/>
                </a:lnTo>
                <a:lnTo>
                  <a:pt x="352" y="294"/>
                </a:lnTo>
                <a:lnTo>
                  <a:pt x="353" y="291"/>
                </a:lnTo>
                <a:lnTo>
                  <a:pt x="356" y="288"/>
                </a:lnTo>
                <a:lnTo>
                  <a:pt x="357" y="286"/>
                </a:lnTo>
                <a:lnTo>
                  <a:pt x="361" y="283"/>
                </a:lnTo>
                <a:lnTo>
                  <a:pt x="364" y="281"/>
                </a:lnTo>
                <a:lnTo>
                  <a:pt x="368" y="281"/>
                </a:lnTo>
                <a:lnTo>
                  <a:pt x="372" y="281"/>
                </a:lnTo>
                <a:lnTo>
                  <a:pt x="377" y="281"/>
                </a:lnTo>
                <a:lnTo>
                  <a:pt x="381" y="282"/>
                </a:lnTo>
                <a:lnTo>
                  <a:pt x="384" y="284"/>
                </a:lnTo>
                <a:lnTo>
                  <a:pt x="387" y="287"/>
                </a:lnTo>
                <a:lnTo>
                  <a:pt x="388" y="289"/>
                </a:lnTo>
                <a:lnTo>
                  <a:pt x="391" y="293"/>
                </a:lnTo>
                <a:lnTo>
                  <a:pt x="391" y="297"/>
                </a:lnTo>
                <a:lnTo>
                  <a:pt x="391" y="301"/>
                </a:lnTo>
                <a:lnTo>
                  <a:pt x="391" y="303"/>
                </a:lnTo>
                <a:lnTo>
                  <a:pt x="389" y="304"/>
                </a:lnTo>
                <a:lnTo>
                  <a:pt x="377" y="303"/>
                </a:lnTo>
                <a:lnTo>
                  <a:pt x="377" y="301"/>
                </a:lnTo>
                <a:lnTo>
                  <a:pt x="377" y="300"/>
                </a:lnTo>
                <a:lnTo>
                  <a:pt x="377" y="298"/>
                </a:lnTo>
                <a:lnTo>
                  <a:pt x="377" y="297"/>
                </a:lnTo>
                <a:lnTo>
                  <a:pt x="376" y="295"/>
                </a:lnTo>
                <a:lnTo>
                  <a:pt x="374" y="294"/>
                </a:lnTo>
                <a:lnTo>
                  <a:pt x="373" y="293"/>
                </a:lnTo>
                <a:lnTo>
                  <a:pt x="372" y="293"/>
                </a:lnTo>
                <a:lnTo>
                  <a:pt x="371" y="293"/>
                </a:lnTo>
                <a:lnTo>
                  <a:pt x="369" y="293"/>
                </a:lnTo>
                <a:lnTo>
                  <a:pt x="368" y="293"/>
                </a:lnTo>
                <a:lnTo>
                  <a:pt x="368" y="294"/>
                </a:lnTo>
                <a:lnTo>
                  <a:pt x="367" y="295"/>
                </a:lnTo>
                <a:lnTo>
                  <a:pt x="366" y="297"/>
                </a:lnTo>
                <a:lnTo>
                  <a:pt x="366" y="298"/>
                </a:lnTo>
                <a:lnTo>
                  <a:pt x="366" y="300"/>
                </a:lnTo>
                <a:lnTo>
                  <a:pt x="368" y="303"/>
                </a:lnTo>
                <a:lnTo>
                  <a:pt x="369" y="305"/>
                </a:lnTo>
                <a:lnTo>
                  <a:pt x="373" y="307"/>
                </a:lnTo>
                <a:lnTo>
                  <a:pt x="374" y="307"/>
                </a:lnTo>
                <a:lnTo>
                  <a:pt x="376" y="309"/>
                </a:lnTo>
                <a:lnTo>
                  <a:pt x="377" y="309"/>
                </a:lnTo>
                <a:lnTo>
                  <a:pt x="381" y="312"/>
                </a:lnTo>
                <a:lnTo>
                  <a:pt x="383" y="315"/>
                </a:lnTo>
                <a:lnTo>
                  <a:pt x="386" y="317"/>
                </a:lnTo>
                <a:lnTo>
                  <a:pt x="387" y="320"/>
                </a:lnTo>
                <a:lnTo>
                  <a:pt x="388" y="321"/>
                </a:lnTo>
                <a:lnTo>
                  <a:pt x="388" y="322"/>
                </a:lnTo>
                <a:lnTo>
                  <a:pt x="388" y="323"/>
                </a:lnTo>
                <a:lnTo>
                  <a:pt x="388" y="324"/>
                </a:lnTo>
                <a:lnTo>
                  <a:pt x="388" y="326"/>
                </a:lnTo>
                <a:lnTo>
                  <a:pt x="388" y="327"/>
                </a:lnTo>
                <a:lnTo>
                  <a:pt x="388" y="329"/>
                </a:lnTo>
                <a:lnTo>
                  <a:pt x="388" y="330"/>
                </a:lnTo>
                <a:lnTo>
                  <a:pt x="388" y="335"/>
                </a:lnTo>
                <a:lnTo>
                  <a:pt x="387" y="339"/>
                </a:lnTo>
                <a:lnTo>
                  <a:pt x="384" y="343"/>
                </a:lnTo>
                <a:lnTo>
                  <a:pt x="382" y="345"/>
                </a:lnTo>
                <a:lnTo>
                  <a:pt x="379" y="347"/>
                </a:lnTo>
                <a:lnTo>
                  <a:pt x="376" y="349"/>
                </a:lnTo>
                <a:lnTo>
                  <a:pt x="372" y="350"/>
                </a:lnTo>
                <a:lnTo>
                  <a:pt x="367" y="350"/>
                </a:lnTo>
                <a:lnTo>
                  <a:pt x="362" y="349"/>
                </a:lnTo>
                <a:lnTo>
                  <a:pt x="358" y="347"/>
                </a:lnTo>
                <a:lnTo>
                  <a:pt x="354" y="346"/>
                </a:lnTo>
                <a:lnTo>
                  <a:pt x="352" y="344"/>
                </a:lnTo>
                <a:lnTo>
                  <a:pt x="351" y="340"/>
                </a:lnTo>
                <a:lnTo>
                  <a:pt x="348" y="337"/>
                </a:lnTo>
                <a:lnTo>
                  <a:pt x="347" y="333"/>
                </a:lnTo>
                <a:lnTo>
                  <a:pt x="347" y="328"/>
                </a:lnTo>
                <a:lnTo>
                  <a:pt x="347" y="327"/>
                </a:lnTo>
                <a:lnTo>
                  <a:pt x="347" y="326"/>
                </a:lnTo>
                <a:lnTo>
                  <a:pt x="348" y="324"/>
                </a:lnTo>
                <a:lnTo>
                  <a:pt x="348" y="323"/>
                </a:lnTo>
                <a:close/>
                <a:moveTo>
                  <a:pt x="414" y="309"/>
                </a:moveTo>
                <a:lnTo>
                  <a:pt x="414" y="309"/>
                </a:lnTo>
                <a:lnTo>
                  <a:pt x="415" y="309"/>
                </a:lnTo>
                <a:lnTo>
                  <a:pt x="417" y="309"/>
                </a:lnTo>
                <a:lnTo>
                  <a:pt x="418" y="309"/>
                </a:lnTo>
                <a:lnTo>
                  <a:pt x="420" y="307"/>
                </a:lnTo>
                <a:lnTo>
                  <a:pt x="422" y="307"/>
                </a:lnTo>
                <a:lnTo>
                  <a:pt x="423" y="306"/>
                </a:lnTo>
                <a:lnTo>
                  <a:pt x="424" y="305"/>
                </a:lnTo>
                <a:lnTo>
                  <a:pt x="424" y="304"/>
                </a:lnTo>
                <a:lnTo>
                  <a:pt x="424" y="301"/>
                </a:lnTo>
                <a:lnTo>
                  <a:pt x="424" y="299"/>
                </a:lnTo>
                <a:lnTo>
                  <a:pt x="424" y="298"/>
                </a:lnTo>
                <a:lnTo>
                  <a:pt x="424" y="297"/>
                </a:lnTo>
                <a:lnTo>
                  <a:pt x="424" y="295"/>
                </a:lnTo>
                <a:lnTo>
                  <a:pt x="423" y="294"/>
                </a:lnTo>
                <a:lnTo>
                  <a:pt x="420" y="293"/>
                </a:lnTo>
                <a:lnTo>
                  <a:pt x="419" y="293"/>
                </a:lnTo>
                <a:lnTo>
                  <a:pt x="417" y="293"/>
                </a:lnTo>
                <a:lnTo>
                  <a:pt x="414" y="293"/>
                </a:lnTo>
                <a:lnTo>
                  <a:pt x="413" y="293"/>
                </a:lnTo>
                <a:lnTo>
                  <a:pt x="414" y="309"/>
                </a:lnTo>
                <a:close/>
                <a:moveTo>
                  <a:pt x="399" y="347"/>
                </a:moveTo>
                <a:lnTo>
                  <a:pt x="395" y="281"/>
                </a:lnTo>
                <a:lnTo>
                  <a:pt x="412" y="280"/>
                </a:lnTo>
                <a:lnTo>
                  <a:pt x="415" y="280"/>
                </a:lnTo>
                <a:lnTo>
                  <a:pt x="419" y="280"/>
                </a:lnTo>
                <a:lnTo>
                  <a:pt x="422" y="280"/>
                </a:lnTo>
                <a:lnTo>
                  <a:pt x="424" y="280"/>
                </a:lnTo>
                <a:lnTo>
                  <a:pt x="427" y="281"/>
                </a:lnTo>
                <a:lnTo>
                  <a:pt x="428" y="281"/>
                </a:lnTo>
                <a:lnTo>
                  <a:pt x="430" y="282"/>
                </a:lnTo>
                <a:lnTo>
                  <a:pt x="432" y="283"/>
                </a:lnTo>
                <a:lnTo>
                  <a:pt x="433" y="283"/>
                </a:lnTo>
                <a:lnTo>
                  <a:pt x="435" y="286"/>
                </a:lnTo>
                <a:lnTo>
                  <a:pt x="437" y="287"/>
                </a:lnTo>
                <a:lnTo>
                  <a:pt x="438" y="289"/>
                </a:lnTo>
                <a:lnTo>
                  <a:pt x="439" y="292"/>
                </a:lnTo>
                <a:lnTo>
                  <a:pt x="439" y="294"/>
                </a:lnTo>
                <a:lnTo>
                  <a:pt x="440" y="297"/>
                </a:lnTo>
                <a:lnTo>
                  <a:pt x="440" y="299"/>
                </a:lnTo>
                <a:lnTo>
                  <a:pt x="440" y="304"/>
                </a:lnTo>
                <a:lnTo>
                  <a:pt x="440" y="307"/>
                </a:lnTo>
                <a:lnTo>
                  <a:pt x="438" y="311"/>
                </a:lnTo>
                <a:lnTo>
                  <a:pt x="437" y="315"/>
                </a:lnTo>
                <a:lnTo>
                  <a:pt x="433" y="316"/>
                </a:lnTo>
                <a:lnTo>
                  <a:pt x="429" y="318"/>
                </a:lnTo>
                <a:lnTo>
                  <a:pt x="425" y="320"/>
                </a:lnTo>
                <a:lnTo>
                  <a:pt x="420" y="320"/>
                </a:lnTo>
                <a:lnTo>
                  <a:pt x="414" y="321"/>
                </a:lnTo>
                <a:lnTo>
                  <a:pt x="417" y="346"/>
                </a:lnTo>
                <a:lnTo>
                  <a:pt x="399" y="347"/>
                </a:lnTo>
                <a:close/>
                <a:moveTo>
                  <a:pt x="457" y="343"/>
                </a:moveTo>
                <a:lnTo>
                  <a:pt x="444" y="277"/>
                </a:lnTo>
                <a:lnTo>
                  <a:pt x="460" y="275"/>
                </a:lnTo>
                <a:lnTo>
                  <a:pt x="470" y="340"/>
                </a:lnTo>
                <a:lnTo>
                  <a:pt x="457" y="343"/>
                </a:lnTo>
                <a:close/>
                <a:moveTo>
                  <a:pt x="444" y="272"/>
                </a:moveTo>
                <a:lnTo>
                  <a:pt x="450" y="259"/>
                </a:lnTo>
                <a:lnTo>
                  <a:pt x="463" y="257"/>
                </a:lnTo>
                <a:lnTo>
                  <a:pt x="450" y="271"/>
                </a:lnTo>
                <a:lnTo>
                  <a:pt x="444" y="272"/>
                </a:lnTo>
                <a:close/>
                <a:moveTo>
                  <a:pt x="486" y="295"/>
                </a:moveTo>
                <a:lnTo>
                  <a:pt x="486" y="295"/>
                </a:lnTo>
                <a:lnTo>
                  <a:pt x="488" y="295"/>
                </a:lnTo>
                <a:lnTo>
                  <a:pt x="489" y="295"/>
                </a:lnTo>
                <a:lnTo>
                  <a:pt x="490" y="294"/>
                </a:lnTo>
                <a:lnTo>
                  <a:pt x="493" y="293"/>
                </a:lnTo>
                <a:lnTo>
                  <a:pt x="494" y="293"/>
                </a:lnTo>
                <a:lnTo>
                  <a:pt x="494" y="292"/>
                </a:lnTo>
                <a:lnTo>
                  <a:pt x="495" y="291"/>
                </a:lnTo>
                <a:lnTo>
                  <a:pt x="495" y="288"/>
                </a:lnTo>
                <a:lnTo>
                  <a:pt x="495" y="287"/>
                </a:lnTo>
                <a:lnTo>
                  <a:pt x="494" y="286"/>
                </a:lnTo>
                <a:lnTo>
                  <a:pt x="493" y="284"/>
                </a:lnTo>
                <a:lnTo>
                  <a:pt x="493" y="282"/>
                </a:lnTo>
                <a:lnTo>
                  <a:pt x="491" y="281"/>
                </a:lnTo>
                <a:lnTo>
                  <a:pt x="490" y="280"/>
                </a:lnTo>
                <a:lnTo>
                  <a:pt x="489" y="280"/>
                </a:lnTo>
                <a:lnTo>
                  <a:pt x="488" y="280"/>
                </a:lnTo>
                <a:lnTo>
                  <a:pt x="485" y="280"/>
                </a:lnTo>
                <a:lnTo>
                  <a:pt x="483" y="281"/>
                </a:lnTo>
                <a:lnTo>
                  <a:pt x="481" y="281"/>
                </a:lnTo>
                <a:lnTo>
                  <a:pt x="481" y="282"/>
                </a:lnTo>
                <a:lnTo>
                  <a:pt x="486" y="295"/>
                </a:lnTo>
                <a:close/>
                <a:moveTo>
                  <a:pt x="486" y="338"/>
                </a:moveTo>
                <a:lnTo>
                  <a:pt x="463" y="276"/>
                </a:lnTo>
                <a:lnTo>
                  <a:pt x="479" y="270"/>
                </a:lnTo>
                <a:lnTo>
                  <a:pt x="483" y="269"/>
                </a:lnTo>
                <a:lnTo>
                  <a:pt x="486" y="268"/>
                </a:lnTo>
                <a:lnTo>
                  <a:pt x="489" y="266"/>
                </a:lnTo>
                <a:lnTo>
                  <a:pt x="490" y="266"/>
                </a:lnTo>
                <a:lnTo>
                  <a:pt x="493" y="266"/>
                </a:lnTo>
                <a:lnTo>
                  <a:pt x="494" y="266"/>
                </a:lnTo>
                <a:lnTo>
                  <a:pt x="496" y="266"/>
                </a:lnTo>
                <a:lnTo>
                  <a:pt x="498" y="266"/>
                </a:lnTo>
                <a:lnTo>
                  <a:pt x="500" y="268"/>
                </a:lnTo>
                <a:lnTo>
                  <a:pt x="501" y="268"/>
                </a:lnTo>
                <a:lnTo>
                  <a:pt x="504" y="269"/>
                </a:lnTo>
                <a:lnTo>
                  <a:pt x="505" y="270"/>
                </a:lnTo>
                <a:lnTo>
                  <a:pt x="506" y="271"/>
                </a:lnTo>
                <a:lnTo>
                  <a:pt x="508" y="274"/>
                </a:lnTo>
                <a:lnTo>
                  <a:pt x="508" y="275"/>
                </a:lnTo>
                <a:lnTo>
                  <a:pt x="509" y="277"/>
                </a:lnTo>
                <a:lnTo>
                  <a:pt x="510" y="280"/>
                </a:lnTo>
                <a:lnTo>
                  <a:pt x="510" y="282"/>
                </a:lnTo>
                <a:lnTo>
                  <a:pt x="510" y="284"/>
                </a:lnTo>
                <a:lnTo>
                  <a:pt x="510" y="287"/>
                </a:lnTo>
                <a:lnTo>
                  <a:pt x="510" y="289"/>
                </a:lnTo>
                <a:lnTo>
                  <a:pt x="509" y="291"/>
                </a:lnTo>
                <a:lnTo>
                  <a:pt x="508" y="293"/>
                </a:lnTo>
                <a:lnTo>
                  <a:pt x="506" y="295"/>
                </a:lnTo>
                <a:lnTo>
                  <a:pt x="510" y="297"/>
                </a:lnTo>
                <a:lnTo>
                  <a:pt x="514" y="298"/>
                </a:lnTo>
                <a:lnTo>
                  <a:pt x="518" y="301"/>
                </a:lnTo>
                <a:lnTo>
                  <a:pt x="520" y="306"/>
                </a:lnTo>
                <a:lnTo>
                  <a:pt x="520" y="307"/>
                </a:lnTo>
                <a:lnTo>
                  <a:pt x="520" y="309"/>
                </a:lnTo>
                <a:lnTo>
                  <a:pt x="521" y="310"/>
                </a:lnTo>
                <a:lnTo>
                  <a:pt x="524" y="315"/>
                </a:lnTo>
                <a:lnTo>
                  <a:pt x="525" y="318"/>
                </a:lnTo>
                <a:lnTo>
                  <a:pt x="528" y="321"/>
                </a:lnTo>
                <a:lnTo>
                  <a:pt x="530" y="322"/>
                </a:lnTo>
                <a:lnTo>
                  <a:pt x="513" y="328"/>
                </a:lnTo>
                <a:lnTo>
                  <a:pt x="511" y="328"/>
                </a:lnTo>
                <a:lnTo>
                  <a:pt x="511" y="327"/>
                </a:lnTo>
                <a:lnTo>
                  <a:pt x="510" y="326"/>
                </a:lnTo>
                <a:lnTo>
                  <a:pt x="510" y="324"/>
                </a:lnTo>
                <a:lnTo>
                  <a:pt x="509" y="323"/>
                </a:lnTo>
                <a:lnTo>
                  <a:pt x="509" y="322"/>
                </a:lnTo>
                <a:lnTo>
                  <a:pt x="509" y="321"/>
                </a:lnTo>
                <a:lnTo>
                  <a:pt x="508" y="320"/>
                </a:lnTo>
                <a:lnTo>
                  <a:pt x="508" y="318"/>
                </a:lnTo>
                <a:lnTo>
                  <a:pt x="506" y="318"/>
                </a:lnTo>
                <a:lnTo>
                  <a:pt x="506" y="317"/>
                </a:lnTo>
                <a:lnTo>
                  <a:pt x="505" y="316"/>
                </a:lnTo>
                <a:lnTo>
                  <a:pt x="505" y="315"/>
                </a:lnTo>
                <a:lnTo>
                  <a:pt x="505" y="314"/>
                </a:lnTo>
                <a:lnTo>
                  <a:pt x="504" y="311"/>
                </a:lnTo>
                <a:lnTo>
                  <a:pt x="504" y="309"/>
                </a:lnTo>
                <a:lnTo>
                  <a:pt x="503" y="307"/>
                </a:lnTo>
                <a:lnTo>
                  <a:pt x="501" y="306"/>
                </a:lnTo>
                <a:lnTo>
                  <a:pt x="500" y="305"/>
                </a:lnTo>
                <a:lnTo>
                  <a:pt x="498" y="305"/>
                </a:lnTo>
                <a:lnTo>
                  <a:pt x="496" y="305"/>
                </a:lnTo>
                <a:lnTo>
                  <a:pt x="494" y="306"/>
                </a:lnTo>
                <a:lnTo>
                  <a:pt x="491" y="307"/>
                </a:lnTo>
                <a:lnTo>
                  <a:pt x="501" y="332"/>
                </a:lnTo>
                <a:lnTo>
                  <a:pt x="486" y="338"/>
                </a:lnTo>
                <a:close/>
                <a:moveTo>
                  <a:pt x="540" y="318"/>
                </a:moveTo>
                <a:lnTo>
                  <a:pt x="513" y="258"/>
                </a:lnTo>
                <a:lnTo>
                  <a:pt x="526" y="252"/>
                </a:lnTo>
                <a:lnTo>
                  <a:pt x="555" y="312"/>
                </a:lnTo>
                <a:lnTo>
                  <a:pt x="540" y="318"/>
                </a:lnTo>
                <a:close/>
                <a:moveTo>
                  <a:pt x="575" y="301"/>
                </a:moveTo>
                <a:lnTo>
                  <a:pt x="548" y="255"/>
                </a:lnTo>
                <a:lnTo>
                  <a:pt x="536" y="263"/>
                </a:lnTo>
                <a:lnTo>
                  <a:pt x="530" y="251"/>
                </a:lnTo>
                <a:lnTo>
                  <a:pt x="565" y="230"/>
                </a:lnTo>
                <a:lnTo>
                  <a:pt x="571" y="241"/>
                </a:lnTo>
                <a:lnTo>
                  <a:pt x="560" y="248"/>
                </a:lnTo>
                <a:lnTo>
                  <a:pt x="589" y="293"/>
                </a:lnTo>
                <a:lnTo>
                  <a:pt x="575" y="301"/>
                </a:lnTo>
                <a:close/>
                <a:moveTo>
                  <a:pt x="615" y="242"/>
                </a:moveTo>
                <a:lnTo>
                  <a:pt x="607" y="234"/>
                </a:lnTo>
                <a:lnTo>
                  <a:pt x="605" y="229"/>
                </a:lnTo>
                <a:lnTo>
                  <a:pt x="602" y="226"/>
                </a:lnTo>
                <a:lnTo>
                  <a:pt x="600" y="224"/>
                </a:lnTo>
                <a:lnTo>
                  <a:pt x="597" y="223"/>
                </a:lnTo>
                <a:lnTo>
                  <a:pt x="596" y="223"/>
                </a:lnTo>
                <a:lnTo>
                  <a:pt x="595" y="223"/>
                </a:lnTo>
                <a:lnTo>
                  <a:pt x="592" y="223"/>
                </a:lnTo>
                <a:lnTo>
                  <a:pt x="591" y="224"/>
                </a:lnTo>
                <a:lnTo>
                  <a:pt x="590" y="225"/>
                </a:lnTo>
                <a:lnTo>
                  <a:pt x="590" y="226"/>
                </a:lnTo>
                <a:lnTo>
                  <a:pt x="590" y="228"/>
                </a:lnTo>
                <a:lnTo>
                  <a:pt x="590" y="229"/>
                </a:lnTo>
                <a:lnTo>
                  <a:pt x="590" y="231"/>
                </a:lnTo>
                <a:lnTo>
                  <a:pt x="592" y="234"/>
                </a:lnTo>
                <a:lnTo>
                  <a:pt x="594" y="237"/>
                </a:lnTo>
                <a:lnTo>
                  <a:pt x="597" y="241"/>
                </a:lnTo>
                <a:lnTo>
                  <a:pt x="605" y="251"/>
                </a:lnTo>
                <a:lnTo>
                  <a:pt x="607" y="254"/>
                </a:lnTo>
                <a:lnTo>
                  <a:pt x="610" y="257"/>
                </a:lnTo>
                <a:lnTo>
                  <a:pt x="612" y="258"/>
                </a:lnTo>
                <a:lnTo>
                  <a:pt x="614" y="259"/>
                </a:lnTo>
                <a:lnTo>
                  <a:pt x="615" y="259"/>
                </a:lnTo>
                <a:lnTo>
                  <a:pt x="616" y="259"/>
                </a:lnTo>
                <a:lnTo>
                  <a:pt x="619" y="259"/>
                </a:lnTo>
                <a:lnTo>
                  <a:pt x="620" y="258"/>
                </a:lnTo>
                <a:lnTo>
                  <a:pt x="621" y="257"/>
                </a:lnTo>
                <a:lnTo>
                  <a:pt x="621" y="255"/>
                </a:lnTo>
                <a:lnTo>
                  <a:pt x="622" y="254"/>
                </a:lnTo>
                <a:lnTo>
                  <a:pt x="622" y="253"/>
                </a:lnTo>
                <a:lnTo>
                  <a:pt x="621" y="252"/>
                </a:lnTo>
                <a:lnTo>
                  <a:pt x="620" y="249"/>
                </a:lnTo>
                <a:lnTo>
                  <a:pt x="617" y="246"/>
                </a:lnTo>
                <a:lnTo>
                  <a:pt x="615" y="242"/>
                </a:lnTo>
                <a:close/>
                <a:moveTo>
                  <a:pt x="589" y="254"/>
                </a:moveTo>
                <a:lnTo>
                  <a:pt x="585" y="251"/>
                </a:lnTo>
                <a:lnTo>
                  <a:pt x="581" y="247"/>
                </a:lnTo>
                <a:lnTo>
                  <a:pt x="579" y="243"/>
                </a:lnTo>
                <a:lnTo>
                  <a:pt x="577" y="241"/>
                </a:lnTo>
                <a:lnTo>
                  <a:pt x="576" y="238"/>
                </a:lnTo>
                <a:lnTo>
                  <a:pt x="575" y="236"/>
                </a:lnTo>
                <a:lnTo>
                  <a:pt x="575" y="235"/>
                </a:lnTo>
                <a:lnTo>
                  <a:pt x="575" y="232"/>
                </a:lnTo>
                <a:lnTo>
                  <a:pt x="575" y="230"/>
                </a:lnTo>
                <a:lnTo>
                  <a:pt x="575" y="228"/>
                </a:lnTo>
                <a:lnTo>
                  <a:pt x="575" y="225"/>
                </a:lnTo>
                <a:lnTo>
                  <a:pt x="576" y="223"/>
                </a:lnTo>
                <a:lnTo>
                  <a:pt x="577" y="220"/>
                </a:lnTo>
                <a:lnTo>
                  <a:pt x="580" y="218"/>
                </a:lnTo>
                <a:lnTo>
                  <a:pt x="581" y="217"/>
                </a:lnTo>
                <a:lnTo>
                  <a:pt x="584" y="214"/>
                </a:lnTo>
                <a:lnTo>
                  <a:pt x="586" y="213"/>
                </a:lnTo>
                <a:lnTo>
                  <a:pt x="589" y="212"/>
                </a:lnTo>
                <a:lnTo>
                  <a:pt x="591" y="211"/>
                </a:lnTo>
                <a:lnTo>
                  <a:pt x="594" y="209"/>
                </a:lnTo>
                <a:lnTo>
                  <a:pt x="596" y="209"/>
                </a:lnTo>
                <a:lnTo>
                  <a:pt x="599" y="209"/>
                </a:lnTo>
                <a:lnTo>
                  <a:pt x="601" y="209"/>
                </a:lnTo>
                <a:lnTo>
                  <a:pt x="604" y="211"/>
                </a:lnTo>
                <a:lnTo>
                  <a:pt x="606" y="211"/>
                </a:lnTo>
                <a:lnTo>
                  <a:pt x="609" y="212"/>
                </a:lnTo>
                <a:lnTo>
                  <a:pt x="610" y="213"/>
                </a:lnTo>
                <a:lnTo>
                  <a:pt x="612" y="214"/>
                </a:lnTo>
                <a:lnTo>
                  <a:pt x="615" y="217"/>
                </a:lnTo>
                <a:lnTo>
                  <a:pt x="617" y="220"/>
                </a:lnTo>
                <a:lnTo>
                  <a:pt x="620" y="224"/>
                </a:lnTo>
                <a:lnTo>
                  <a:pt x="624" y="228"/>
                </a:lnTo>
                <a:lnTo>
                  <a:pt x="627" y="232"/>
                </a:lnTo>
                <a:lnTo>
                  <a:pt x="630" y="236"/>
                </a:lnTo>
                <a:lnTo>
                  <a:pt x="632" y="240"/>
                </a:lnTo>
                <a:lnTo>
                  <a:pt x="634" y="241"/>
                </a:lnTo>
                <a:lnTo>
                  <a:pt x="635" y="243"/>
                </a:lnTo>
                <a:lnTo>
                  <a:pt x="636" y="246"/>
                </a:lnTo>
                <a:lnTo>
                  <a:pt x="636" y="248"/>
                </a:lnTo>
                <a:lnTo>
                  <a:pt x="637" y="251"/>
                </a:lnTo>
                <a:lnTo>
                  <a:pt x="637" y="253"/>
                </a:lnTo>
                <a:lnTo>
                  <a:pt x="636" y="255"/>
                </a:lnTo>
                <a:lnTo>
                  <a:pt x="636" y="258"/>
                </a:lnTo>
                <a:lnTo>
                  <a:pt x="635" y="260"/>
                </a:lnTo>
                <a:lnTo>
                  <a:pt x="634" y="263"/>
                </a:lnTo>
                <a:lnTo>
                  <a:pt x="632" y="264"/>
                </a:lnTo>
                <a:lnTo>
                  <a:pt x="630" y="266"/>
                </a:lnTo>
                <a:lnTo>
                  <a:pt x="627" y="269"/>
                </a:lnTo>
                <a:lnTo>
                  <a:pt x="625" y="270"/>
                </a:lnTo>
                <a:lnTo>
                  <a:pt x="622" y="271"/>
                </a:lnTo>
                <a:lnTo>
                  <a:pt x="620" y="272"/>
                </a:lnTo>
                <a:lnTo>
                  <a:pt x="617" y="274"/>
                </a:lnTo>
                <a:lnTo>
                  <a:pt x="615" y="274"/>
                </a:lnTo>
                <a:lnTo>
                  <a:pt x="612" y="274"/>
                </a:lnTo>
                <a:lnTo>
                  <a:pt x="610" y="274"/>
                </a:lnTo>
                <a:lnTo>
                  <a:pt x="607" y="274"/>
                </a:lnTo>
                <a:lnTo>
                  <a:pt x="606" y="272"/>
                </a:lnTo>
                <a:lnTo>
                  <a:pt x="604" y="271"/>
                </a:lnTo>
                <a:lnTo>
                  <a:pt x="602" y="269"/>
                </a:lnTo>
                <a:lnTo>
                  <a:pt x="600" y="268"/>
                </a:lnTo>
                <a:lnTo>
                  <a:pt x="597" y="266"/>
                </a:lnTo>
                <a:lnTo>
                  <a:pt x="595" y="263"/>
                </a:lnTo>
                <a:lnTo>
                  <a:pt x="592" y="259"/>
                </a:lnTo>
                <a:lnTo>
                  <a:pt x="589" y="254"/>
                </a:lnTo>
                <a:close/>
                <a:moveTo>
                  <a:pt x="652" y="213"/>
                </a:moveTo>
                <a:lnTo>
                  <a:pt x="662" y="203"/>
                </a:lnTo>
                <a:lnTo>
                  <a:pt x="665" y="205"/>
                </a:lnTo>
                <a:lnTo>
                  <a:pt x="666" y="206"/>
                </a:lnTo>
                <a:lnTo>
                  <a:pt x="668" y="207"/>
                </a:lnTo>
                <a:lnTo>
                  <a:pt x="670" y="208"/>
                </a:lnTo>
                <a:lnTo>
                  <a:pt x="671" y="208"/>
                </a:lnTo>
                <a:lnTo>
                  <a:pt x="672" y="208"/>
                </a:lnTo>
                <a:lnTo>
                  <a:pt x="673" y="208"/>
                </a:lnTo>
                <a:lnTo>
                  <a:pt x="675" y="208"/>
                </a:lnTo>
                <a:lnTo>
                  <a:pt x="676" y="207"/>
                </a:lnTo>
                <a:lnTo>
                  <a:pt x="677" y="206"/>
                </a:lnTo>
                <a:lnTo>
                  <a:pt x="677" y="205"/>
                </a:lnTo>
                <a:lnTo>
                  <a:pt x="677" y="203"/>
                </a:lnTo>
                <a:lnTo>
                  <a:pt x="677" y="202"/>
                </a:lnTo>
                <a:lnTo>
                  <a:pt x="677" y="201"/>
                </a:lnTo>
                <a:lnTo>
                  <a:pt x="676" y="200"/>
                </a:lnTo>
                <a:lnTo>
                  <a:pt x="675" y="198"/>
                </a:lnTo>
                <a:lnTo>
                  <a:pt x="672" y="197"/>
                </a:lnTo>
                <a:lnTo>
                  <a:pt x="670" y="197"/>
                </a:lnTo>
                <a:lnTo>
                  <a:pt x="667" y="197"/>
                </a:lnTo>
                <a:lnTo>
                  <a:pt x="663" y="198"/>
                </a:lnTo>
                <a:lnTo>
                  <a:pt x="662" y="198"/>
                </a:lnTo>
                <a:lnTo>
                  <a:pt x="661" y="198"/>
                </a:lnTo>
                <a:lnTo>
                  <a:pt x="655" y="200"/>
                </a:lnTo>
                <a:lnTo>
                  <a:pt x="651" y="201"/>
                </a:lnTo>
                <a:lnTo>
                  <a:pt x="647" y="201"/>
                </a:lnTo>
                <a:lnTo>
                  <a:pt x="645" y="201"/>
                </a:lnTo>
                <a:lnTo>
                  <a:pt x="643" y="201"/>
                </a:lnTo>
                <a:lnTo>
                  <a:pt x="642" y="200"/>
                </a:lnTo>
                <a:lnTo>
                  <a:pt x="641" y="200"/>
                </a:lnTo>
                <a:lnTo>
                  <a:pt x="640" y="198"/>
                </a:lnTo>
                <a:lnTo>
                  <a:pt x="639" y="197"/>
                </a:lnTo>
                <a:lnTo>
                  <a:pt x="636" y="196"/>
                </a:lnTo>
                <a:lnTo>
                  <a:pt x="635" y="196"/>
                </a:lnTo>
                <a:lnTo>
                  <a:pt x="634" y="195"/>
                </a:lnTo>
                <a:lnTo>
                  <a:pt x="631" y="192"/>
                </a:lnTo>
                <a:lnTo>
                  <a:pt x="629" y="189"/>
                </a:lnTo>
                <a:lnTo>
                  <a:pt x="627" y="185"/>
                </a:lnTo>
                <a:lnTo>
                  <a:pt x="627" y="182"/>
                </a:lnTo>
                <a:lnTo>
                  <a:pt x="627" y="178"/>
                </a:lnTo>
                <a:lnTo>
                  <a:pt x="629" y="174"/>
                </a:lnTo>
                <a:lnTo>
                  <a:pt x="630" y="172"/>
                </a:lnTo>
                <a:lnTo>
                  <a:pt x="632" y="168"/>
                </a:lnTo>
                <a:lnTo>
                  <a:pt x="636" y="166"/>
                </a:lnTo>
                <a:lnTo>
                  <a:pt x="640" y="163"/>
                </a:lnTo>
                <a:lnTo>
                  <a:pt x="643" y="162"/>
                </a:lnTo>
                <a:lnTo>
                  <a:pt x="647" y="161"/>
                </a:lnTo>
                <a:lnTo>
                  <a:pt x="650" y="161"/>
                </a:lnTo>
                <a:lnTo>
                  <a:pt x="653" y="162"/>
                </a:lnTo>
                <a:lnTo>
                  <a:pt x="657" y="165"/>
                </a:lnTo>
                <a:lnTo>
                  <a:pt x="661" y="167"/>
                </a:lnTo>
                <a:lnTo>
                  <a:pt x="662" y="167"/>
                </a:lnTo>
                <a:lnTo>
                  <a:pt x="662" y="168"/>
                </a:lnTo>
                <a:lnTo>
                  <a:pt x="652" y="178"/>
                </a:lnTo>
                <a:lnTo>
                  <a:pt x="651" y="177"/>
                </a:lnTo>
                <a:lnTo>
                  <a:pt x="648" y="177"/>
                </a:lnTo>
                <a:lnTo>
                  <a:pt x="647" y="175"/>
                </a:lnTo>
                <a:lnTo>
                  <a:pt x="646" y="175"/>
                </a:lnTo>
                <a:lnTo>
                  <a:pt x="645" y="175"/>
                </a:lnTo>
                <a:lnTo>
                  <a:pt x="643" y="175"/>
                </a:lnTo>
                <a:lnTo>
                  <a:pt x="642" y="175"/>
                </a:lnTo>
                <a:lnTo>
                  <a:pt x="641" y="175"/>
                </a:lnTo>
                <a:lnTo>
                  <a:pt x="641" y="177"/>
                </a:lnTo>
                <a:lnTo>
                  <a:pt x="641" y="178"/>
                </a:lnTo>
                <a:lnTo>
                  <a:pt x="640" y="179"/>
                </a:lnTo>
                <a:lnTo>
                  <a:pt x="640" y="180"/>
                </a:lnTo>
                <a:lnTo>
                  <a:pt x="641" y="180"/>
                </a:lnTo>
                <a:lnTo>
                  <a:pt x="641" y="182"/>
                </a:lnTo>
                <a:lnTo>
                  <a:pt x="642" y="183"/>
                </a:lnTo>
                <a:lnTo>
                  <a:pt x="643" y="184"/>
                </a:lnTo>
                <a:lnTo>
                  <a:pt x="645" y="185"/>
                </a:lnTo>
                <a:lnTo>
                  <a:pt x="647" y="185"/>
                </a:lnTo>
                <a:lnTo>
                  <a:pt x="650" y="185"/>
                </a:lnTo>
                <a:lnTo>
                  <a:pt x="655" y="184"/>
                </a:lnTo>
                <a:lnTo>
                  <a:pt x="656" y="184"/>
                </a:lnTo>
                <a:lnTo>
                  <a:pt x="657" y="184"/>
                </a:lnTo>
                <a:lnTo>
                  <a:pt x="658" y="184"/>
                </a:lnTo>
                <a:lnTo>
                  <a:pt x="658" y="183"/>
                </a:lnTo>
                <a:lnTo>
                  <a:pt x="663" y="182"/>
                </a:lnTo>
                <a:lnTo>
                  <a:pt x="667" y="182"/>
                </a:lnTo>
                <a:lnTo>
                  <a:pt x="671" y="182"/>
                </a:lnTo>
                <a:lnTo>
                  <a:pt x="673" y="182"/>
                </a:lnTo>
                <a:lnTo>
                  <a:pt x="675" y="182"/>
                </a:lnTo>
                <a:lnTo>
                  <a:pt x="676" y="182"/>
                </a:lnTo>
                <a:lnTo>
                  <a:pt x="677" y="182"/>
                </a:lnTo>
                <a:lnTo>
                  <a:pt x="678" y="183"/>
                </a:lnTo>
                <a:lnTo>
                  <a:pt x="680" y="184"/>
                </a:lnTo>
                <a:lnTo>
                  <a:pt x="681" y="184"/>
                </a:lnTo>
                <a:lnTo>
                  <a:pt x="682" y="185"/>
                </a:lnTo>
                <a:lnTo>
                  <a:pt x="683" y="186"/>
                </a:lnTo>
                <a:lnTo>
                  <a:pt x="687" y="190"/>
                </a:lnTo>
                <a:lnTo>
                  <a:pt x="690" y="194"/>
                </a:lnTo>
                <a:lnTo>
                  <a:pt x="691" y="197"/>
                </a:lnTo>
                <a:lnTo>
                  <a:pt x="691" y="201"/>
                </a:lnTo>
                <a:lnTo>
                  <a:pt x="691" y="205"/>
                </a:lnTo>
                <a:lnTo>
                  <a:pt x="690" y="207"/>
                </a:lnTo>
                <a:lnTo>
                  <a:pt x="687" y="211"/>
                </a:lnTo>
                <a:lnTo>
                  <a:pt x="685" y="214"/>
                </a:lnTo>
                <a:lnTo>
                  <a:pt x="682" y="218"/>
                </a:lnTo>
                <a:lnTo>
                  <a:pt x="678" y="220"/>
                </a:lnTo>
                <a:lnTo>
                  <a:pt x="675" y="223"/>
                </a:lnTo>
                <a:lnTo>
                  <a:pt x="671" y="223"/>
                </a:lnTo>
                <a:lnTo>
                  <a:pt x="667" y="223"/>
                </a:lnTo>
                <a:lnTo>
                  <a:pt x="663" y="220"/>
                </a:lnTo>
                <a:lnTo>
                  <a:pt x="660" y="219"/>
                </a:lnTo>
                <a:lnTo>
                  <a:pt x="655" y="215"/>
                </a:lnTo>
                <a:lnTo>
                  <a:pt x="655" y="214"/>
                </a:lnTo>
                <a:lnTo>
                  <a:pt x="653" y="214"/>
                </a:lnTo>
                <a:lnTo>
                  <a:pt x="652" y="213"/>
                </a:lnTo>
                <a:close/>
                <a:moveTo>
                  <a:pt x="691" y="165"/>
                </a:moveTo>
                <a:lnTo>
                  <a:pt x="695" y="156"/>
                </a:lnTo>
                <a:lnTo>
                  <a:pt x="668" y="145"/>
                </a:lnTo>
                <a:lnTo>
                  <a:pt x="691" y="165"/>
                </a:lnTo>
                <a:close/>
                <a:moveTo>
                  <a:pt x="702" y="192"/>
                </a:moveTo>
                <a:lnTo>
                  <a:pt x="652" y="145"/>
                </a:lnTo>
                <a:lnTo>
                  <a:pt x="662" y="131"/>
                </a:lnTo>
                <a:lnTo>
                  <a:pt x="728" y="152"/>
                </a:lnTo>
                <a:lnTo>
                  <a:pt x="720" y="167"/>
                </a:lnTo>
                <a:lnTo>
                  <a:pt x="707" y="161"/>
                </a:lnTo>
                <a:lnTo>
                  <a:pt x="701" y="172"/>
                </a:lnTo>
                <a:lnTo>
                  <a:pt x="711" y="180"/>
                </a:lnTo>
                <a:lnTo>
                  <a:pt x="702" y="192"/>
                </a:lnTo>
                <a:close/>
                <a:moveTo>
                  <a:pt x="732" y="144"/>
                </a:moveTo>
                <a:lnTo>
                  <a:pt x="671" y="117"/>
                </a:lnTo>
                <a:lnTo>
                  <a:pt x="677" y="103"/>
                </a:lnTo>
                <a:lnTo>
                  <a:pt x="721" y="108"/>
                </a:lnTo>
                <a:lnTo>
                  <a:pt x="716" y="106"/>
                </a:lnTo>
                <a:lnTo>
                  <a:pt x="712" y="104"/>
                </a:lnTo>
                <a:lnTo>
                  <a:pt x="708" y="103"/>
                </a:lnTo>
                <a:lnTo>
                  <a:pt x="705" y="102"/>
                </a:lnTo>
                <a:lnTo>
                  <a:pt x="701" y="100"/>
                </a:lnTo>
                <a:lnTo>
                  <a:pt x="697" y="99"/>
                </a:lnTo>
                <a:lnTo>
                  <a:pt x="693" y="98"/>
                </a:lnTo>
                <a:lnTo>
                  <a:pt x="691" y="97"/>
                </a:lnTo>
                <a:lnTo>
                  <a:pt x="682" y="92"/>
                </a:lnTo>
                <a:lnTo>
                  <a:pt x="688" y="80"/>
                </a:lnTo>
                <a:lnTo>
                  <a:pt x="749" y="106"/>
                </a:lnTo>
                <a:lnTo>
                  <a:pt x="743" y="121"/>
                </a:lnTo>
                <a:lnTo>
                  <a:pt x="698" y="116"/>
                </a:lnTo>
                <a:lnTo>
                  <a:pt x="702" y="117"/>
                </a:lnTo>
                <a:lnTo>
                  <a:pt x="706" y="119"/>
                </a:lnTo>
                <a:lnTo>
                  <a:pt x="710" y="120"/>
                </a:lnTo>
                <a:lnTo>
                  <a:pt x="713" y="121"/>
                </a:lnTo>
                <a:lnTo>
                  <a:pt x="717" y="122"/>
                </a:lnTo>
                <a:lnTo>
                  <a:pt x="721" y="123"/>
                </a:lnTo>
                <a:lnTo>
                  <a:pt x="724" y="126"/>
                </a:lnTo>
                <a:lnTo>
                  <a:pt x="728" y="127"/>
                </a:lnTo>
                <a:lnTo>
                  <a:pt x="738" y="132"/>
                </a:lnTo>
                <a:lnTo>
                  <a:pt x="732" y="144"/>
                </a:lnTo>
                <a:close/>
                <a:moveTo>
                  <a:pt x="758" y="85"/>
                </a:moveTo>
                <a:lnTo>
                  <a:pt x="705" y="71"/>
                </a:lnTo>
                <a:lnTo>
                  <a:pt x="702" y="83"/>
                </a:lnTo>
                <a:lnTo>
                  <a:pt x="690" y="80"/>
                </a:lnTo>
                <a:lnTo>
                  <a:pt x="700" y="41"/>
                </a:lnTo>
                <a:lnTo>
                  <a:pt x="713" y="44"/>
                </a:lnTo>
                <a:lnTo>
                  <a:pt x="710" y="57"/>
                </a:lnTo>
                <a:lnTo>
                  <a:pt x="763" y="70"/>
                </a:lnTo>
                <a:lnTo>
                  <a:pt x="758" y="85"/>
                </a:lnTo>
                <a:close/>
                <a:moveTo>
                  <a:pt x="744" y="17"/>
                </a:moveTo>
                <a:lnTo>
                  <a:pt x="732" y="16"/>
                </a:lnTo>
                <a:lnTo>
                  <a:pt x="727" y="16"/>
                </a:lnTo>
                <a:lnTo>
                  <a:pt x="723" y="16"/>
                </a:lnTo>
                <a:lnTo>
                  <a:pt x="721" y="16"/>
                </a:lnTo>
                <a:lnTo>
                  <a:pt x="718" y="16"/>
                </a:lnTo>
                <a:lnTo>
                  <a:pt x="717" y="17"/>
                </a:lnTo>
                <a:lnTo>
                  <a:pt x="717" y="18"/>
                </a:lnTo>
                <a:lnTo>
                  <a:pt x="716" y="19"/>
                </a:lnTo>
                <a:lnTo>
                  <a:pt x="716" y="21"/>
                </a:lnTo>
                <a:lnTo>
                  <a:pt x="716" y="22"/>
                </a:lnTo>
                <a:lnTo>
                  <a:pt x="716" y="23"/>
                </a:lnTo>
                <a:lnTo>
                  <a:pt x="716" y="24"/>
                </a:lnTo>
                <a:lnTo>
                  <a:pt x="717" y="25"/>
                </a:lnTo>
                <a:lnTo>
                  <a:pt x="720" y="27"/>
                </a:lnTo>
                <a:lnTo>
                  <a:pt x="722" y="27"/>
                </a:lnTo>
                <a:lnTo>
                  <a:pt x="726" y="28"/>
                </a:lnTo>
                <a:lnTo>
                  <a:pt x="731" y="28"/>
                </a:lnTo>
                <a:lnTo>
                  <a:pt x="743" y="30"/>
                </a:lnTo>
                <a:lnTo>
                  <a:pt x="748" y="30"/>
                </a:lnTo>
                <a:lnTo>
                  <a:pt x="752" y="30"/>
                </a:lnTo>
                <a:lnTo>
                  <a:pt x="754" y="30"/>
                </a:lnTo>
                <a:lnTo>
                  <a:pt x="757" y="30"/>
                </a:lnTo>
                <a:lnTo>
                  <a:pt x="758" y="29"/>
                </a:lnTo>
                <a:lnTo>
                  <a:pt x="759" y="28"/>
                </a:lnTo>
                <a:lnTo>
                  <a:pt x="761" y="27"/>
                </a:lnTo>
                <a:lnTo>
                  <a:pt x="761" y="25"/>
                </a:lnTo>
                <a:lnTo>
                  <a:pt x="761" y="24"/>
                </a:lnTo>
                <a:lnTo>
                  <a:pt x="759" y="23"/>
                </a:lnTo>
                <a:lnTo>
                  <a:pt x="759" y="22"/>
                </a:lnTo>
                <a:lnTo>
                  <a:pt x="758" y="21"/>
                </a:lnTo>
                <a:lnTo>
                  <a:pt x="757" y="19"/>
                </a:lnTo>
                <a:lnTo>
                  <a:pt x="753" y="18"/>
                </a:lnTo>
                <a:lnTo>
                  <a:pt x="749" y="18"/>
                </a:lnTo>
                <a:lnTo>
                  <a:pt x="744" y="17"/>
                </a:lnTo>
                <a:close/>
                <a:moveTo>
                  <a:pt x="736" y="45"/>
                </a:moveTo>
                <a:lnTo>
                  <a:pt x="729" y="44"/>
                </a:lnTo>
                <a:lnTo>
                  <a:pt x="724" y="44"/>
                </a:lnTo>
                <a:lnTo>
                  <a:pt x="721" y="42"/>
                </a:lnTo>
                <a:lnTo>
                  <a:pt x="717" y="42"/>
                </a:lnTo>
                <a:lnTo>
                  <a:pt x="716" y="41"/>
                </a:lnTo>
                <a:lnTo>
                  <a:pt x="713" y="40"/>
                </a:lnTo>
                <a:lnTo>
                  <a:pt x="712" y="40"/>
                </a:lnTo>
                <a:lnTo>
                  <a:pt x="710" y="39"/>
                </a:lnTo>
                <a:lnTo>
                  <a:pt x="708" y="36"/>
                </a:lnTo>
                <a:lnTo>
                  <a:pt x="706" y="35"/>
                </a:lnTo>
                <a:lnTo>
                  <a:pt x="705" y="33"/>
                </a:lnTo>
                <a:lnTo>
                  <a:pt x="705" y="31"/>
                </a:lnTo>
                <a:lnTo>
                  <a:pt x="703" y="29"/>
                </a:lnTo>
                <a:lnTo>
                  <a:pt x="702" y="25"/>
                </a:lnTo>
                <a:lnTo>
                  <a:pt x="702" y="22"/>
                </a:lnTo>
                <a:lnTo>
                  <a:pt x="702" y="19"/>
                </a:lnTo>
                <a:lnTo>
                  <a:pt x="702" y="17"/>
                </a:lnTo>
                <a:lnTo>
                  <a:pt x="703" y="13"/>
                </a:lnTo>
                <a:lnTo>
                  <a:pt x="705" y="11"/>
                </a:lnTo>
                <a:lnTo>
                  <a:pt x="706" y="8"/>
                </a:lnTo>
                <a:lnTo>
                  <a:pt x="708" y="7"/>
                </a:lnTo>
                <a:lnTo>
                  <a:pt x="710" y="5"/>
                </a:lnTo>
                <a:lnTo>
                  <a:pt x="712" y="4"/>
                </a:lnTo>
                <a:lnTo>
                  <a:pt x="713" y="2"/>
                </a:lnTo>
                <a:lnTo>
                  <a:pt x="716" y="1"/>
                </a:lnTo>
                <a:lnTo>
                  <a:pt x="718" y="1"/>
                </a:lnTo>
                <a:lnTo>
                  <a:pt x="720" y="0"/>
                </a:lnTo>
                <a:lnTo>
                  <a:pt x="722" y="0"/>
                </a:lnTo>
                <a:lnTo>
                  <a:pt x="726" y="0"/>
                </a:lnTo>
                <a:lnTo>
                  <a:pt x="729" y="0"/>
                </a:lnTo>
                <a:lnTo>
                  <a:pt x="734" y="0"/>
                </a:lnTo>
                <a:lnTo>
                  <a:pt x="741" y="1"/>
                </a:lnTo>
                <a:lnTo>
                  <a:pt x="746" y="1"/>
                </a:lnTo>
                <a:lnTo>
                  <a:pt x="751" y="2"/>
                </a:lnTo>
                <a:lnTo>
                  <a:pt x="754" y="2"/>
                </a:lnTo>
                <a:lnTo>
                  <a:pt x="758" y="4"/>
                </a:lnTo>
                <a:lnTo>
                  <a:pt x="761" y="5"/>
                </a:lnTo>
                <a:lnTo>
                  <a:pt x="763" y="5"/>
                </a:lnTo>
                <a:lnTo>
                  <a:pt x="764" y="6"/>
                </a:lnTo>
                <a:lnTo>
                  <a:pt x="767" y="7"/>
                </a:lnTo>
                <a:lnTo>
                  <a:pt x="768" y="10"/>
                </a:lnTo>
                <a:lnTo>
                  <a:pt x="771" y="11"/>
                </a:lnTo>
                <a:lnTo>
                  <a:pt x="772" y="13"/>
                </a:lnTo>
                <a:lnTo>
                  <a:pt x="772" y="16"/>
                </a:lnTo>
                <a:lnTo>
                  <a:pt x="773" y="18"/>
                </a:lnTo>
                <a:lnTo>
                  <a:pt x="773" y="21"/>
                </a:lnTo>
                <a:lnTo>
                  <a:pt x="773" y="23"/>
                </a:lnTo>
                <a:lnTo>
                  <a:pt x="773" y="27"/>
                </a:lnTo>
                <a:lnTo>
                  <a:pt x="772" y="29"/>
                </a:lnTo>
                <a:lnTo>
                  <a:pt x="772" y="33"/>
                </a:lnTo>
                <a:lnTo>
                  <a:pt x="771" y="35"/>
                </a:lnTo>
                <a:lnTo>
                  <a:pt x="769" y="37"/>
                </a:lnTo>
                <a:lnTo>
                  <a:pt x="768" y="39"/>
                </a:lnTo>
                <a:lnTo>
                  <a:pt x="767" y="41"/>
                </a:lnTo>
                <a:lnTo>
                  <a:pt x="764" y="42"/>
                </a:lnTo>
                <a:lnTo>
                  <a:pt x="763" y="44"/>
                </a:lnTo>
                <a:lnTo>
                  <a:pt x="761" y="45"/>
                </a:lnTo>
                <a:lnTo>
                  <a:pt x="758" y="45"/>
                </a:lnTo>
                <a:lnTo>
                  <a:pt x="756" y="46"/>
                </a:lnTo>
                <a:lnTo>
                  <a:pt x="753" y="46"/>
                </a:lnTo>
                <a:lnTo>
                  <a:pt x="749" y="46"/>
                </a:lnTo>
                <a:lnTo>
                  <a:pt x="746" y="46"/>
                </a:lnTo>
                <a:lnTo>
                  <a:pt x="741" y="46"/>
                </a:lnTo>
                <a:lnTo>
                  <a:pt x="736" y="45"/>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5" name="Freeform 1124">
            <a:extLst>
              <a:ext uri="{FF2B5EF4-FFF2-40B4-BE49-F238E27FC236}">
                <a16:creationId xmlns:a16="http://schemas.microsoft.com/office/drawing/2014/main" id="{00000000-0008-0000-0800-00009D030000}"/>
              </a:ext>
            </a:extLst>
          </xdr:cNvPr>
          <xdr:cNvSpPr>
            <a:spLocks noEditPoints="1"/>
          </xdr:cNvSpPr>
        </xdr:nvSpPr>
        <xdr:spPr bwMode="auto">
          <a:xfrm>
            <a:off x="52702" y="509900"/>
            <a:ext cx="224109" cy="139000"/>
          </a:xfrm>
          <a:custGeom>
            <a:avLst/>
            <a:gdLst>
              <a:gd name="T0" fmla="*/ 8585 w 705"/>
              <a:gd name="T1" fmla="*/ 7286 h 439"/>
              <a:gd name="T2" fmla="*/ 14308 w 705"/>
              <a:gd name="T3" fmla="*/ 8553 h 439"/>
              <a:gd name="T4" fmla="*/ 15898 w 705"/>
              <a:gd name="T5" fmla="*/ 4752 h 439"/>
              <a:gd name="T6" fmla="*/ 11764 w 705"/>
              <a:gd name="T7" fmla="*/ 634 h 439"/>
              <a:gd name="T8" fmla="*/ 20031 w 705"/>
              <a:gd name="T9" fmla="*/ 8553 h 439"/>
              <a:gd name="T10" fmla="*/ 12718 w 705"/>
              <a:gd name="T11" fmla="*/ 12354 h 439"/>
              <a:gd name="T12" fmla="*/ 0 w 705"/>
              <a:gd name="T13" fmla="*/ 8236 h 439"/>
              <a:gd name="T14" fmla="*/ 16215 w 705"/>
              <a:gd name="T15" fmla="*/ 24075 h 439"/>
              <a:gd name="T16" fmla="*/ 20031 w 705"/>
              <a:gd name="T17" fmla="*/ 21858 h 439"/>
              <a:gd name="T18" fmla="*/ 23210 w 705"/>
              <a:gd name="T19" fmla="*/ 19007 h 439"/>
              <a:gd name="T20" fmla="*/ 25754 w 705"/>
              <a:gd name="T21" fmla="*/ 16156 h 439"/>
              <a:gd name="T22" fmla="*/ 20031 w 705"/>
              <a:gd name="T23" fmla="*/ 12038 h 439"/>
              <a:gd name="T24" fmla="*/ 29569 w 705"/>
              <a:gd name="T25" fmla="*/ 18056 h 439"/>
              <a:gd name="T26" fmla="*/ 24482 w 705"/>
              <a:gd name="T27" fmla="*/ 22491 h 439"/>
              <a:gd name="T28" fmla="*/ 19713 w 705"/>
              <a:gd name="T29" fmla="*/ 28193 h 439"/>
              <a:gd name="T30" fmla="*/ 11446 w 705"/>
              <a:gd name="T31" fmla="*/ 19640 h 439"/>
              <a:gd name="T32" fmla="*/ 37518 w 705"/>
              <a:gd name="T33" fmla="*/ 41181 h 439"/>
              <a:gd name="T34" fmla="*/ 38790 w 705"/>
              <a:gd name="T35" fmla="*/ 31361 h 439"/>
              <a:gd name="T36" fmla="*/ 44195 w 705"/>
              <a:gd name="T37" fmla="*/ 41498 h 439"/>
              <a:gd name="T38" fmla="*/ 38472 w 705"/>
              <a:gd name="T39" fmla="*/ 51635 h 439"/>
              <a:gd name="T40" fmla="*/ 48964 w 705"/>
              <a:gd name="T41" fmla="*/ 60821 h 439"/>
              <a:gd name="T42" fmla="*/ 68995 w 705"/>
              <a:gd name="T43" fmla="*/ 68741 h 439"/>
              <a:gd name="T44" fmla="*/ 79488 w 705"/>
              <a:gd name="T45" fmla="*/ 61455 h 439"/>
              <a:gd name="T46" fmla="*/ 77898 w 705"/>
              <a:gd name="T47" fmla="*/ 66840 h 439"/>
              <a:gd name="T48" fmla="*/ 65180 w 705"/>
              <a:gd name="T49" fmla="*/ 64622 h 439"/>
              <a:gd name="T50" fmla="*/ 85847 w 705"/>
              <a:gd name="T51" fmla="*/ 88064 h 439"/>
              <a:gd name="T52" fmla="*/ 107785 w 705"/>
              <a:gd name="T53" fmla="*/ 89965 h 439"/>
              <a:gd name="T54" fmla="*/ 111283 w 705"/>
              <a:gd name="T55" fmla="*/ 97884 h 439"/>
              <a:gd name="T56" fmla="*/ 116052 w 705"/>
              <a:gd name="T57" fmla="*/ 88697 h 439"/>
              <a:gd name="T58" fmla="*/ 103334 w 705"/>
              <a:gd name="T59" fmla="*/ 87747 h 439"/>
              <a:gd name="T60" fmla="*/ 120503 w 705"/>
              <a:gd name="T61" fmla="*/ 88064 h 439"/>
              <a:gd name="T62" fmla="*/ 110329 w 705"/>
              <a:gd name="T63" fmla="*/ 101685 h 439"/>
              <a:gd name="T64" fmla="*/ 130042 w 705"/>
              <a:gd name="T65" fmla="*/ 108021 h 439"/>
              <a:gd name="T66" fmla="*/ 138944 w 705"/>
              <a:gd name="T67" fmla="*/ 103269 h 439"/>
              <a:gd name="T68" fmla="*/ 138626 w 705"/>
              <a:gd name="T69" fmla="*/ 95983 h 439"/>
              <a:gd name="T70" fmla="*/ 138944 w 705"/>
              <a:gd name="T71" fmla="*/ 112139 h 439"/>
              <a:gd name="T72" fmla="*/ 151344 w 705"/>
              <a:gd name="T73" fmla="*/ 105487 h 439"/>
              <a:gd name="T74" fmla="*/ 168832 w 705"/>
              <a:gd name="T75" fmla="*/ 115307 h 439"/>
              <a:gd name="T76" fmla="*/ 179006 w 705"/>
              <a:gd name="T77" fmla="*/ 111822 h 439"/>
              <a:gd name="T78" fmla="*/ 186637 w 705"/>
              <a:gd name="T79" fmla="*/ 120692 h 439"/>
              <a:gd name="T80" fmla="*/ 193632 w 705"/>
              <a:gd name="T81" fmla="*/ 125444 h 439"/>
              <a:gd name="T82" fmla="*/ 183139 w 705"/>
              <a:gd name="T83" fmla="*/ 131779 h 439"/>
              <a:gd name="T84" fmla="*/ 183775 w 705"/>
              <a:gd name="T85" fmla="*/ 127978 h 439"/>
              <a:gd name="T86" fmla="*/ 188227 w 705"/>
              <a:gd name="T87" fmla="*/ 128295 h 439"/>
              <a:gd name="T88" fmla="*/ 186955 w 705"/>
              <a:gd name="T89" fmla="*/ 123543 h 439"/>
              <a:gd name="T90" fmla="*/ 198719 w 705"/>
              <a:gd name="T91" fmla="*/ 130195 h 439"/>
              <a:gd name="T92" fmla="*/ 202534 w 705"/>
              <a:gd name="T93" fmla="*/ 132729 h 439"/>
              <a:gd name="T94" fmla="*/ 201263 w 705"/>
              <a:gd name="T95" fmla="*/ 128611 h 439"/>
              <a:gd name="T96" fmla="*/ 204760 w 705"/>
              <a:gd name="T97" fmla="*/ 124493 h 439"/>
              <a:gd name="T98" fmla="*/ 201898 w 705"/>
              <a:gd name="T99" fmla="*/ 121326 h 439"/>
              <a:gd name="T100" fmla="*/ 198719 w 705"/>
              <a:gd name="T101" fmla="*/ 118791 h 439"/>
              <a:gd name="T102" fmla="*/ 209211 w 705"/>
              <a:gd name="T103" fmla="*/ 123226 h 439"/>
              <a:gd name="T104" fmla="*/ 207304 w 705"/>
              <a:gd name="T105" fmla="*/ 128295 h 439"/>
              <a:gd name="T106" fmla="*/ 204124 w 705"/>
              <a:gd name="T107" fmla="*/ 136214 h 439"/>
              <a:gd name="T108" fmla="*/ 194586 w 705"/>
              <a:gd name="T109" fmla="*/ 128928 h 439"/>
              <a:gd name="T110" fmla="*/ 216524 w 705"/>
              <a:gd name="T111" fmla="*/ 127027 h 439"/>
              <a:gd name="T112" fmla="*/ 222883 w 705"/>
              <a:gd name="T113" fmla="*/ 133997 h 439"/>
              <a:gd name="T114" fmla="*/ 211119 w 705"/>
              <a:gd name="T115" fmla="*/ 137798 h 439"/>
              <a:gd name="T116" fmla="*/ 213981 w 705"/>
              <a:gd name="T117" fmla="*/ 135580 h 439"/>
              <a:gd name="T118" fmla="*/ 218114 w 705"/>
              <a:gd name="T119" fmla="*/ 133680 h 439"/>
              <a:gd name="T120" fmla="*/ 215570 w 705"/>
              <a:gd name="T121" fmla="*/ 130195 h 439"/>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0" t="0" r="r" b="b"/>
            <a:pathLst>
              <a:path w="705" h="439">
                <a:moveTo>
                  <a:pt x="0" y="26"/>
                </a:moveTo>
                <a:lnTo>
                  <a:pt x="2" y="25"/>
                </a:lnTo>
                <a:lnTo>
                  <a:pt x="6" y="23"/>
                </a:lnTo>
                <a:lnTo>
                  <a:pt x="8" y="22"/>
                </a:lnTo>
                <a:lnTo>
                  <a:pt x="11" y="22"/>
                </a:lnTo>
                <a:lnTo>
                  <a:pt x="13" y="21"/>
                </a:lnTo>
                <a:lnTo>
                  <a:pt x="17" y="21"/>
                </a:lnTo>
                <a:lnTo>
                  <a:pt x="21" y="21"/>
                </a:lnTo>
                <a:lnTo>
                  <a:pt x="25" y="22"/>
                </a:lnTo>
                <a:lnTo>
                  <a:pt x="26" y="23"/>
                </a:lnTo>
                <a:lnTo>
                  <a:pt x="27" y="23"/>
                </a:lnTo>
                <a:lnTo>
                  <a:pt x="30" y="23"/>
                </a:lnTo>
                <a:lnTo>
                  <a:pt x="31" y="25"/>
                </a:lnTo>
                <a:lnTo>
                  <a:pt x="32" y="26"/>
                </a:lnTo>
                <a:lnTo>
                  <a:pt x="35" y="26"/>
                </a:lnTo>
                <a:lnTo>
                  <a:pt x="36" y="26"/>
                </a:lnTo>
                <a:lnTo>
                  <a:pt x="37" y="26"/>
                </a:lnTo>
                <a:lnTo>
                  <a:pt x="38" y="27"/>
                </a:lnTo>
                <a:lnTo>
                  <a:pt x="41" y="27"/>
                </a:lnTo>
                <a:lnTo>
                  <a:pt x="42" y="27"/>
                </a:lnTo>
                <a:lnTo>
                  <a:pt x="43" y="27"/>
                </a:lnTo>
                <a:lnTo>
                  <a:pt x="45" y="27"/>
                </a:lnTo>
                <a:lnTo>
                  <a:pt x="46" y="26"/>
                </a:lnTo>
                <a:lnTo>
                  <a:pt x="47" y="26"/>
                </a:lnTo>
                <a:lnTo>
                  <a:pt x="48" y="25"/>
                </a:lnTo>
                <a:lnTo>
                  <a:pt x="50" y="25"/>
                </a:lnTo>
                <a:lnTo>
                  <a:pt x="50" y="23"/>
                </a:lnTo>
                <a:lnTo>
                  <a:pt x="51" y="22"/>
                </a:lnTo>
                <a:lnTo>
                  <a:pt x="51" y="21"/>
                </a:lnTo>
                <a:lnTo>
                  <a:pt x="51" y="20"/>
                </a:lnTo>
                <a:lnTo>
                  <a:pt x="51" y="17"/>
                </a:lnTo>
                <a:lnTo>
                  <a:pt x="51" y="16"/>
                </a:lnTo>
                <a:lnTo>
                  <a:pt x="50" y="15"/>
                </a:lnTo>
                <a:lnTo>
                  <a:pt x="48" y="14"/>
                </a:lnTo>
                <a:lnTo>
                  <a:pt x="47" y="13"/>
                </a:lnTo>
                <a:lnTo>
                  <a:pt x="46" y="13"/>
                </a:lnTo>
                <a:lnTo>
                  <a:pt x="45" y="13"/>
                </a:lnTo>
                <a:lnTo>
                  <a:pt x="43" y="13"/>
                </a:lnTo>
                <a:lnTo>
                  <a:pt x="41" y="14"/>
                </a:lnTo>
                <a:lnTo>
                  <a:pt x="40" y="15"/>
                </a:lnTo>
                <a:lnTo>
                  <a:pt x="37" y="16"/>
                </a:lnTo>
                <a:lnTo>
                  <a:pt x="30" y="5"/>
                </a:lnTo>
                <a:lnTo>
                  <a:pt x="33" y="3"/>
                </a:lnTo>
                <a:lnTo>
                  <a:pt x="37" y="2"/>
                </a:lnTo>
                <a:lnTo>
                  <a:pt x="41" y="0"/>
                </a:lnTo>
                <a:lnTo>
                  <a:pt x="45" y="0"/>
                </a:lnTo>
                <a:lnTo>
                  <a:pt x="50" y="2"/>
                </a:lnTo>
                <a:lnTo>
                  <a:pt x="53" y="3"/>
                </a:lnTo>
                <a:lnTo>
                  <a:pt x="56" y="5"/>
                </a:lnTo>
                <a:lnTo>
                  <a:pt x="58" y="9"/>
                </a:lnTo>
                <a:lnTo>
                  <a:pt x="61" y="13"/>
                </a:lnTo>
                <a:lnTo>
                  <a:pt x="63" y="16"/>
                </a:lnTo>
                <a:lnTo>
                  <a:pt x="65" y="20"/>
                </a:lnTo>
                <a:lnTo>
                  <a:pt x="65" y="23"/>
                </a:lnTo>
                <a:lnTo>
                  <a:pt x="63" y="27"/>
                </a:lnTo>
                <a:lnTo>
                  <a:pt x="62" y="31"/>
                </a:lnTo>
                <a:lnTo>
                  <a:pt x="60" y="34"/>
                </a:lnTo>
                <a:lnTo>
                  <a:pt x="57" y="37"/>
                </a:lnTo>
                <a:lnTo>
                  <a:pt x="55" y="38"/>
                </a:lnTo>
                <a:lnTo>
                  <a:pt x="53" y="38"/>
                </a:lnTo>
                <a:lnTo>
                  <a:pt x="51" y="39"/>
                </a:lnTo>
                <a:lnTo>
                  <a:pt x="50" y="39"/>
                </a:lnTo>
                <a:lnTo>
                  <a:pt x="47" y="40"/>
                </a:lnTo>
                <a:lnTo>
                  <a:pt x="45" y="40"/>
                </a:lnTo>
                <a:lnTo>
                  <a:pt x="42" y="40"/>
                </a:lnTo>
                <a:lnTo>
                  <a:pt x="40" y="39"/>
                </a:lnTo>
                <a:lnTo>
                  <a:pt x="37" y="39"/>
                </a:lnTo>
                <a:lnTo>
                  <a:pt x="35" y="38"/>
                </a:lnTo>
                <a:lnTo>
                  <a:pt x="32" y="38"/>
                </a:lnTo>
                <a:lnTo>
                  <a:pt x="30" y="37"/>
                </a:lnTo>
                <a:lnTo>
                  <a:pt x="27" y="36"/>
                </a:lnTo>
                <a:lnTo>
                  <a:pt x="25" y="34"/>
                </a:lnTo>
                <a:lnTo>
                  <a:pt x="22" y="34"/>
                </a:lnTo>
                <a:lnTo>
                  <a:pt x="20" y="33"/>
                </a:lnTo>
                <a:lnTo>
                  <a:pt x="33" y="53"/>
                </a:lnTo>
                <a:lnTo>
                  <a:pt x="25" y="59"/>
                </a:lnTo>
                <a:lnTo>
                  <a:pt x="0" y="26"/>
                </a:lnTo>
                <a:close/>
                <a:moveTo>
                  <a:pt x="43" y="51"/>
                </a:moveTo>
                <a:lnTo>
                  <a:pt x="51" y="62"/>
                </a:lnTo>
                <a:lnTo>
                  <a:pt x="50" y="63"/>
                </a:lnTo>
                <a:lnTo>
                  <a:pt x="50" y="65"/>
                </a:lnTo>
                <a:lnTo>
                  <a:pt x="48" y="67"/>
                </a:lnTo>
                <a:lnTo>
                  <a:pt x="48" y="68"/>
                </a:lnTo>
                <a:lnTo>
                  <a:pt x="48" y="69"/>
                </a:lnTo>
                <a:lnTo>
                  <a:pt x="48" y="71"/>
                </a:lnTo>
                <a:lnTo>
                  <a:pt x="48" y="73"/>
                </a:lnTo>
                <a:lnTo>
                  <a:pt x="50" y="74"/>
                </a:lnTo>
                <a:lnTo>
                  <a:pt x="51" y="76"/>
                </a:lnTo>
                <a:lnTo>
                  <a:pt x="52" y="76"/>
                </a:lnTo>
                <a:lnTo>
                  <a:pt x="53" y="77"/>
                </a:lnTo>
                <a:lnTo>
                  <a:pt x="55" y="77"/>
                </a:lnTo>
                <a:lnTo>
                  <a:pt x="56" y="77"/>
                </a:lnTo>
                <a:lnTo>
                  <a:pt x="57" y="76"/>
                </a:lnTo>
                <a:lnTo>
                  <a:pt x="60" y="76"/>
                </a:lnTo>
                <a:lnTo>
                  <a:pt x="61" y="76"/>
                </a:lnTo>
                <a:lnTo>
                  <a:pt x="62" y="74"/>
                </a:lnTo>
                <a:lnTo>
                  <a:pt x="62" y="72"/>
                </a:lnTo>
                <a:lnTo>
                  <a:pt x="63" y="71"/>
                </a:lnTo>
                <a:lnTo>
                  <a:pt x="63" y="69"/>
                </a:lnTo>
                <a:lnTo>
                  <a:pt x="62" y="68"/>
                </a:lnTo>
                <a:lnTo>
                  <a:pt x="62" y="66"/>
                </a:lnTo>
                <a:lnTo>
                  <a:pt x="61" y="65"/>
                </a:lnTo>
                <a:lnTo>
                  <a:pt x="60" y="62"/>
                </a:lnTo>
                <a:lnTo>
                  <a:pt x="58" y="61"/>
                </a:lnTo>
                <a:lnTo>
                  <a:pt x="66" y="55"/>
                </a:lnTo>
                <a:lnTo>
                  <a:pt x="67" y="56"/>
                </a:lnTo>
                <a:lnTo>
                  <a:pt x="68" y="57"/>
                </a:lnTo>
                <a:lnTo>
                  <a:pt x="71" y="59"/>
                </a:lnTo>
                <a:lnTo>
                  <a:pt x="72" y="60"/>
                </a:lnTo>
                <a:lnTo>
                  <a:pt x="73" y="60"/>
                </a:lnTo>
                <a:lnTo>
                  <a:pt x="75" y="60"/>
                </a:lnTo>
                <a:lnTo>
                  <a:pt x="76" y="60"/>
                </a:lnTo>
                <a:lnTo>
                  <a:pt x="77" y="60"/>
                </a:lnTo>
                <a:lnTo>
                  <a:pt x="78" y="59"/>
                </a:lnTo>
                <a:lnTo>
                  <a:pt x="80" y="57"/>
                </a:lnTo>
                <a:lnTo>
                  <a:pt x="80" y="56"/>
                </a:lnTo>
                <a:lnTo>
                  <a:pt x="81" y="56"/>
                </a:lnTo>
                <a:lnTo>
                  <a:pt x="81" y="55"/>
                </a:lnTo>
                <a:lnTo>
                  <a:pt x="81" y="54"/>
                </a:lnTo>
                <a:lnTo>
                  <a:pt x="81" y="53"/>
                </a:lnTo>
                <a:lnTo>
                  <a:pt x="81" y="51"/>
                </a:lnTo>
                <a:lnTo>
                  <a:pt x="80" y="50"/>
                </a:lnTo>
                <a:lnTo>
                  <a:pt x="78" y="49"/>
                </a:lnTo>
                <a:lnTo>
                  <a:pt x="77" y="49"/>
                </a:lnTo>
                <a:lnTo>
                  <a:pt x="76" y="48"/>
                </a:lnTo>
                <a:lnTo>
                  <a:pt x="75" y="48"/>
                </a:lnTo>
                <a:lnTo>
                  <a:pt x="73" y="48"/>
                </a:lnTo>
                <a:lnTo>
                  <a:pt x="72" y="48"/>
                </a:lnTo>
                <a:lnTo>
                  <a:pt x="70" y="48"/>
                </a:lnTo>
                <a:lnTo>
                  <a:pt x="68" y="49"/>
                </a:lnTo>
                <a:lnTo>
                  <a:pt x="60" y="39"/>
                </a:lnTo>
                <a:lnTo>
                  <a:pt x="63" y="38"/>
                </a:lnTo>
                <a:lnTo>
                  <a:pt x="67" y="36"/>
                </a:lnTo>
                <a:lnTo>
                  <a:pt x="71" y="36"/>
                </a:lnTo>
                <a:lnTo>
                  <a:pt x="73" y="36"/>
                </a:lnTo>
                <a:lnTo>
                  <a:pt x="77" y="37"/>
                </a:lnTo>
                <a:lnTo>
                  <a:pt x="81" y="38"/>
                </a:lnTo>
                <a:lnTo>
                  <a:pt x="84" y="40"/>
                </a:lnTo>
                <a:lnTo>
                  <a:pt x="87" y="44"/>
                </a:lnTo>
                <a:lnTo>
                  <a:pt x="89" y="46"/>
                </a:lnTo>
                <a:lnTo>
                  <a:pt x="92" y="50"/>
                </a:lnTo>
                <a:lnTo>
                  <a:pt x="93" y="54"/>
                </a:lnTo>
                <a:lnTo>
                  <a:pt x="93" y="57"/>
                </a:lnTo>
                <a:lnTo>
                  <a:pt x="93" y="60"/>
                </a:lnTo>
                <a:lnTo>
                  <a:pt x="92" y="63"/>
                </a:lnTo>
                <a:lnTo>
                  <a:pt x="91" y="66"/>
                </a:lnTo>
                <a:lnTo>
                  <a:pt x="88" y="68"/>
                </a:lnTo>
                <a:lnTo>
                  <a:pt x="87" y="69"/>
                </a:lnTo>
                <a:lnTo>
                  <a:pt x="86" y="69"/>
                </a:lnTo>
                <a:lnTo>
                  <a:pt x="83" y="71"/>
                </a:lnTo>
                <a:lnTo>
                  <a:pt x="82" y="71"/>
                </a:lnTo>
                <a:lnTo>
                  <a:pt x="81" y="71"/>
                </a:lnTo>
                <a:lnTo>
                  <a:pt x="78" y="71"/>
                </a:lnTo>
                <a:lnTo>
                  <a:pt x="77" y="71"/>
                </a:lnTo>
                <a:lnTo>
                  <a:pt x="75" y="71"/>
                </a:lnTo>
                <a:lnTo>
                  <a:pt x="75" y="73"/>
                </a:lnTo>
                <a:lnTo>
                  <a:pt x="75" y="74"/>
                </a:lnTo>
                <a:lnTo>
                  <a:pt x="75" y="77"/>
                </a:lnTo>
                <a:lnTo>
                  <a:pt x="75" y="78"/>
                </a:lnTo>
                <a:lnTo>
                  <a:pt x="73" y="80"/>
                </a:lnTo>
                <a:lnTo>
                  <a:pt x="72" y="82"/>
                </a:lnTo>
                <a:lnTo>
                  <a:pt x="71" y="84"/>
                </a:lnTo>
                <a:lnTo>
                  <a:pt x="70" y="85"/>
                </a:lnTo>
                <a:lnTo>
                  <a:pt x="66" y="88"/>
                </a:lnTo>
                <a:lnTo>
                  <a:pt x="62" y="89"/>
                </a:lnTo>
                <a:lnTo>
                  <a:pt x="58" y="90"/>
                </a:lnTo>
                <a:lnTo>
                  <a:pt x="56" y="90"/>
                </a:lnTo>
                <a:lnTo>
                  <a:pt x="52" y="88"/>
                </a:lnTo>
                <a:lnTo>
                  <a:pt x="48" y="86"/>
                </a:lnTo>
                <a:lnTo>
                  <a:pt x="45" y="83"/>
                </a:lnTo>
                <a:lnTo>
                  <a:pt x="41" y="79"/>
                </a:lnTo>
                <a:lnTo>
                  <a:pt x="38" y="76"/>
                </a:lnTo>
                <a:lnTo>
                  <a:pt x="36" y="72"/>
                </a:lnTo>
                <a:lnTo>
                  <a:pt x="35" y="68"/>
                </a:lnTo>
                <a:lnTo>
                  <a:pt x="35" y="65"/>
                </a:lnTo>
                <a:lnTo>
                  <a:pt x="36" y="62"/>
                </a:lnTo>
                <a:lnTo>
                  <a:pt x="37" y="59"/>
                </a:lnTo>
                <a:lnTo>
                  <a:pt x="40" y="55"/>
                </a:lnTo>
                <a:lnTo>
                  <a:pt x="43" y="51"/>
                </a:lnTo>
                <a:close/>
                <a:moveTo>
                  <a:pt x="97" y="122"/>
                </a:moveTo>
                <a:lnTo>
                  <a:pt x="102" y="126"/>
                </a:lnTo>
                <a:lnTo>
                  <a:pt x="104" y="129"/>
                </a:lnTo>
                <a:lnTo>
                  <a:pt x="108" y="130"/>
                </a:lnTo>
                <a:lnTo>
                  <a:pt x="111" y="131"/>
                </a:lnTo>
                <a:lnTo>
                  <a:pt x="113" y="131"/>
                </a:lnTo>
                <a:lnTo>
                  <a:pt x="116" y="131"/>
                </a:lnTo>
                <a:lnTo>
                  <a:pt x="118" y="130"/>
                </a:lnTo>
                <a:lnTo>
                  <a:pt x="122" y="128"/>
                </a:lnTo>
                <a:lnTo>
                  <a:pt x="124" y="125"/>
                </a:lnTo>
                <a:lnTo>
                  <a:pt x="127" y="122"/>
                </a:lnTo>
                <a:lnTo>
                  <a:pt x="129" y="119"/>
                </a:lnTo>
                <a:lnTo>
                  <a:pt x="131" y="117"/>
                </a:lnTo>
                <a:lnTo>
                  <a:pt x="131" y="114"/>
                </a:lnTo>
                <a:lnTo>
                  <a:pt x="131" y="112"/>
                </a:lnTo>
                <a:lnTo>
                  <a:pt x="131" y="108"/>
                </a:lnTo>
                <a:lnTo>
                  <a:pt x="129" y="106"/>
                </a:lnTo>
                <a:lnTo>
                  <a:pt x="127" y="103"/>
                </a:lnTo>
                <a:lnTo>
                  <a:pt x="122" y="99"/>
                </a:lnTo>
                <a:lnTo>
                  <a:pt x="97" y="122"/>
                </a:lnTo>
                <a:close/>
                <a:moveTo>
                  <a:pt x="77" y="119"/>
                </a:moveTo>
                <a:lnTo>
                  <a:pt x="119" y="79"/>
                </a:lnTo>
                <a:lnTo>
                  <a:pt x="137" y="97"/>
                </a:lnTo>
                <a:lnTo>
                  <a:pt x="141" y="101"/>
                </a:lnTo>
                <a:lnTo>
                  <a:pt x="143" y="106"/>
                </a:lnTo>
                <a:lnTo>
                  <a:pt x="146" y="111"/>
                </a:lnTo>
                <a:lnTo>
                  <a:pt x="146" y="115"/>
                </a:lnTo>
                <a:lnTo>
                  <a:pt x="144" y="120"/>
                </a:lnTo>
                <a:lnTo>
                  <a:pt x="142" y="126"/>
                </a:lnTo>
                <a:lnTo>
                  <a:pt x="139" y="131"/>
                </a:lnTo>
                <a:lnTo>
                  <a:pt x="134" y="136"/>
                </a:lnTo>
                <a:lnTo>
                  <a:pt x="129" y="140"/>
                </a:lnTo>
                <a:lnTo>
                  <a:pt x="124" y="143"/>
                </a:lnTo>
                <a:lnTo>
                  <a:pt x="119" y="145"/>
                </a:lnTo>
                <a:lnTo>
                  <a:pt x="114" y="146"/>
                </a:lnTo>
                <a:lnTo>
                  <a:pt x="109" y="145"/>
                </a:lnTo>
                <a:lnTo>
                  <a:pt x="104" y="143"/>
                </a:lnTo>
                <a:lnTo>
                  <a:pt x="98" y="140"/>
                </a:lnTo>
                <a:lnTo>
                  <a:pt x="93" y="135"/>
                </a:lnTo>
                <a:lnTo>
                  <a:pt x="77" y="119"/>
                </a:lnTo>
                <a:close/>
                <a:moveTo>
                  <a:pt x="121" y="163"/>
                </a:moveTo>
                <a:lnTo>
                  <a:pt x="159" y="120"/>
                </a:lnTo>
                <a:lnTo>
                  <a:pt x="193" y="148"/>
                </a:lnTo>
                <a:lnTo>
                  <a:pt x="184" y="158"/>
                </a:lnTo>
                <a:lnTo>
                  <a:pt x="163" y="138"/>
                </a:lnTo>
                <a:lnTo>
                  <a:pt x="156" y="147"/>
                </a:lnTo>
                <a:lnTo>
                  <a:pt x="175" y="163"/>
                </a:lnTo>
                <a:lnTo>
                  <a:pt x="168" y="172"/>
                </a:lnTo>
                <a:lnTo>
                  <a:pt x="148" y="154"/>
                </a:lnTo>
                <a:lnTo>
                  <a:pt x="139" y="164"/>
                </a:lnTo>
                <a:lnTo>
                  <a:pt x="163" y="183"/>
                </a:lnTo>
                <a:lnTo>
                  <a:pt x="154" y="192"/>
                </a:lnTo>
                <a:lnTo>
                  <a:pt x="121" y="163"/>
                </a:lnTo>
                <a:close/>
                <a:moveTo>
                  <a:pt x="180" y="212"/>
                </a:moveTo>
                <a:lnTo>
                  <a:pt x="217" y="169"/>
                </a:lnTo>
                <a:lnTo>
                  <a:pt x="233" y="181"/>
                </a:lnTo>
                <a:lnTo>
                  <a:pt x="220" y="208"/>
                </a:lnTo>
                <a:lnTo>
                  <a:pt x="219" y="209"/>
                </a:lnTo>
                <a:lnTo>
                  <a:pt x="219" y="211"/>
                </a:lnTo>
                <a:lnTo>
                  <a:pt x="219" y="212"/>
                </a:lnTo>
                <a:lnTo>
                  <a:pt x="218" y="214"/>
                </a:lnTo>
                <a:lnTo>
                  <a:pt x="217" y="215"/>
                </a:lnTo>
                <a:lnTo>
                  <a:pt x="217" y="217"/>
                </a:lnTo>
                <a:lnTo>
                  <a:pt x="215" y="218"/>
                </a:lnTo>
                <a:lnTo>
                  <a:pt x="214" y="220"/>
                </a:lnTo>
                <a:lnTo>
                  <a:pt x="215" y="218"/>
                </a:lnTo>
                <a:lnTo>
                  <a:pt x="218" y="217"/>
                </a:lnTo>
                <a:lnTo>
                  <a:pt x="219" y="217"/>
                </a:lnTo>
                <a:lnTo>
                  <a:pt x="220" y="216"/>
                </a:lnTo>
                <a:lnTo>
                  <a:pt x="222" y="215"/>
                </a:lnTo>
                <a:lnTo>
                  <a:pt x="224" y="214"/>
                </a:lnTo>
                <a:lnTo>
                  <a:pt x="225" y="212"/>
                </a:lnTo>
                <a:lnTo>
                  <a:pt x="227" y="211"/>
                </a:lnTo>
                <a:lnTo>
                  <a:pt x="250" y="194"/>
                </a:lnTo>
                <a:lnTo>
                  <a:pt x="266" y="208"/>
                </a:lnTo>
                <a:lnTo>
                  <a:pt x="230" y="251"/>
                </a:lnTo>
                <a:lnTo>
                  <a:pt x="219" y="243"/>
                </a:lnTo>
                <a:lnTo>
                  <a:pt x="235" y="223"/>
                </a:lnTo>
                <a:lnTo>
                  <a:pt x="237" y="222"/>
                </a:lnTo>
                <a:lnTo>
                  <a:pt x="238" y="221"/>
                </a:lnTo>
                <a:lnTo>
                  <a:pt x="239" y="218"/>
                </a:lnTo>
                <a:lnTo>
                  <a:pt x="240" y="217"/>
                </a:lnTo>
                <a:lnTo>
                  <a:pt x="242" y="215"/>
                </a:lnTo>
                <a:lnTo>
                  <a:pt x="244" y="214"/>
                </a:lnTo>
                <a:lnTo>
                  <a:pt x="245" y="211"/>
                </a:lnTo>
                <a:lnTo>
                  <a:pt x="248" y="209"/>
                </a:lnTo>
                <a:lnTo>
                  <a:pt x="210" y="237"/>
                </a:lnTo>
                <a:lnTo>
                  <a:pt x="199" y="228"/>
                </a:lnTo>
                <a:lnTo>
                  <a:pt x="218" y="186"/>
                </a:lnTo>
                <a:lnTo>
                  <a:pt x="215" y="189"/>
                </a:lnTo>
                <a:lnTo>
                  <a:pt x="214" y="192"/>
                </a:lnTo>
                <a:lnTo>
                  <a:pt x="212" y="195"/>
                </a:lnTo>
                <a:lnTo>
                  <a:pt x="209" y="198"/>
                </a:lnTo>
                <a:lnTo>
                  <a:pt x="208" y="200"/>
                </a:lnTo>
                <a:lnTo>
                  <a:pt x="207" y="201"/>
                </a:lnTo>
                <a:lnTo>
                  <a:pt x="205" y="204"/>
                </a:lnTo>
                <a:lnTo>
                  <a:pt x="204" y="205"/>
                </a:lnTo>
                <a:lnTo>
                  <a:pt x="190" y="222"/>
                </a:lnTo>
                <a:lnTo>
                  <a:pt x="180" y="212"/>
                </a:lnTo>
                <a:close/>
                <a:moveTo>
                  <a:pt x="268" y="247"/>
                </a:moveTo>
                <a:lnTo>
                  <a:pt x="278" y="255"/>
                </a:lnTo>
                <a:lnTo>
                  <a:pt x="284" y="235"/>
                </a:lnTo>
                <a:lnTo>
                  <a:pt x="268" y="247"/>
                </a:lnTo>
                <a:close/>
                <a:moveTo>
                  <a:pt x="286" y="218"/>
                </a:moveTo>
                <a:lnTo>
                  <a:pt x="300" y="228"/>
                </a:lnTo>
                <a:lnTo>
                  <a:pt x="283" y="286"/>
                </a:lnTo>
                <a:lnTo>
                  <a:pt x="270" y="278"/>
                </a:lnTo>
                <a:lnTo>
                  <a:pt x="273" y="267"/>
                </a:lnTo>
                <a:lnTo>
                  <a:pt x="256" y="256"/>
                </a:lnTo>
                <a:lnTo>
                  <a:pt x="248" y="262"/>
                </a:lnTo>
                <a:lnTo>
                  <a:pt x="235" y="254"/>
                </a:lnTo>
                <a:lnTo>
                  <a:pt x="286" y="218"/>
                </a:lnTo>
                <a:close/>
                <a:moveTo>
                  <a:pt x="289" y="290"/>
                </a:moveTo>
                <a:lnTo>
                  <a:pt x="320" y="241"/>
                </a:lnTo>
                <a:lnTo>
                  <a:pt x="332" y="250"/>
                </a:lnTo>
                <a:lnTo>
                  <a:pt x="301" y="297"/>
                </a:lnTo>
                <a:lnTo>
                  <a:pt x="289" y="290"/>
                </a:lnTo>
                <a:close/>
                <a:moveTo>
                  <a:pt x="339" y="284"/>
                </a:moveTo>
                <a:lnTo>
                  <a:pt x="336" y="287"/>
                </a:lnTo>
                <a:lnTo>
                  <a:pt x="335" y="291"/>
                </a:lnTo>
                <a:lnTo>
                  <a:pt x="334" y="295"/>
                </a:lnTo>
                <a:lnTo>
                  <a:pt x="334" y="297"/>
                </a:lnTo>
                <a:lnTo>
                  <a:pt x="335" y="300"/>
                </a:lnTo>
                <a:lnTo>
                  <a:pt x="336" y="302"/>
                </a:lnTo>
                <a:lnTo>
                  <a:pt x="339" y="304"/>
                </a:lnTo>
                <a:lnTo>
                  <a:pt x="341" y="307"/>
                </a:lnTo>
                <a:lnTo>
                  <a:pt x="344" y="308"/>
                </a:lnTo>
                <a:lnTo>
                  <a:pt x="347" y="309"/>
                </a:lnTo>
                <a:lnTo>
                  <a:pt x="350" y="309"/>
                </a:lnTo>
                <a:lnTo>
                  <a:pt x="352" y="308"/>
                </a:lnTo>
                <a:lnTo>
                  <a:pt x="355" y="307"/>
                </a:lnTo>
                <a:lnTo>
                  <a:pt x="359" y="304"/>
                </a:lnTo>
                <a:lnTo>
                  <a:pt x="361" y="302"/>
                </a:lnTo>
                <a:lnTo>
                  <a:pt x="364" y="298"/>
                </a:lnTo>
                <a:lnTo>
                  <a:pt x="365" y="295"/>
                </a:lnTo>
                <a:lnTo>
                  <a:pt x="366" y="291"/>
                </a:lnTo>
                <a:lnTo>
                  <a:pt x="366" y="287"/>
                </a:lnTo>
                <a:lnTo>
                  <a:pt x="366" y="285"/>
                </a:lnTo>
                <a:lnTo>
                  <a:pt x="366" y="283"/>
                </a:lnTo>
                <a:lnTo>
                  <a:pt x="365" y="280"/>
                </a:lnTo>
                <a:lnTo>
                  <a:pt x="362" y="278"/>
                </a:lnTo>
                <a:lnTo>
                  <a:pt x="360" y="275"/>
                </a:lnTo>
                <a:lnTo>
                  <a:pt x="357" y="274"/>
                </a:lnTo>
                <a:lnTo>
                  <a:pt x="354" y="274"/>
                </a:lnTo>
                <a:lnTo>
                  <a:pt x="351" y="274"/>
                </a:lnTo>
                <a:lnTo>
                  <a:pt x="349" y="275"/>
                </a:lnTo>
                <a:lnTo>
                  <a:pt x="346" y="277"/>
                </a:lnTo>
                <a:lnTo>
                  <a:pt x="344" y="278"/>
                </a:lnTo>
                <a:lnTo>
                  <a:pt x="341" y="280"/>
                </a:lnTo>
                <a:lnTo>
                  <a:pt x="339" y="284"/>
                </a:lnTo>
                <a:close/>
                <a:moveTo>
                  <a:pt x="325" y="277"/>
                </a:moveTo>
                <a:lnTo>
                  <a:pt x="329" y="272"/>
                </a:lnTo>
                <a:lnTo>
                  <a:pt x="334" y="267"/>
                </a:lnTo>
                <a:lnTo>
                  <a:pt x="339" y="264"/>
                </a:lnTo>
                <a:lnTo>
                  <a:pt x="344" y="262"/>
                </a:lnTo>
                <a:lnTo>
                  <a:pt x="350" y="261"/>
                </a:lnTo>
                <a:lnTo>
                  <a:pt x="355" y="261"/>
                </a:lnTo>
                <a:lnTo>
                  <a:pt x="361" y="263"/>
                </a:lnTo>
                <a:lnTo>
                  <a:pt x="366" y="266"/>
                </a:lnTo>
                <a:lnTo>
                  <a:pt x="371" y="269"/>
                </a:lnTo>
                <a:lnTo>
                  <a:pt x="376" y="274"/>
                </a:lnTo>
                <a:lnTo>
                  <a:pt x="379" y="278"/>
                </a:lnTo>
                <a:lnTo>
                  <a:pt x="381" y="283"/>
                </a:lnTo>
                <a:lnTo>
                  <a:pt x="381" y="289"/>
                </a:lnTo>
                <a:lnTo>
                  <a:pt x="381" y="295"/>
                </a:lnTo>
                <a:lnTo>
                  <a:pt x="379" y="301"/>
                </a:lnTo>
                <a:lnTo>
                  <a:pt x="376" y="307"/>
                </a:lnTo>
                <a:lnTo>
                  <a:pt x="372" y="312"/>
                </a:lnTo>
                <a:lnTo>
                  <a:pt x="367" y="315"/>
                </a:lnTo>
                <a:lnTo>
                  <a:pt x="364" y="319"/>
                </a:lnTo>
                <a:lnTo>
                  <a:pt x="359" y="321"/>
                </a:lnTo>
                <a:lnTo>
                  <a:pt x="352" y="321"/>
                </a:lnTo>
                <a:lnTo>
                  <a:pt x="347" y="321"/>
                </a:lnTo>
                <a:lnTo>
                  <a:pt x="341" y="320"/>
                </a:lnTo>
                <a:lnTo>
                  <a:pt x="335" y="318"/>
                </a:lnTo>
                <a:lnTo>
                  <a:pt x="330" y="314"/>
                </a:lnTo>
                <a:lnTo>
                  <a:pt x="326" y="309"/>
                </a:lnTo>
                <a:lnTo>
                  <a:pt x="323" y="304"/>
                </a:lnTo>
                <a:lnTo>
                  <a:pt x="320" y="300"/>
                </a:lnTo>
                <a:lnTo>
                  <a:pt x="320" y="295"/>
                </a:lnTo>
                <a:lnTo>
                  <a:pt x="320" y="289"/>
                </a:lnTo>
                <a:lnTo>
                  <a:pt x="323" y="283"/>
                </a:lnTo>
                <a:lnTo>
                  <a:pt x="325" y="277"/>
                </a:lnTo>
                <a:close/>
                <a:moveTo>
                  <a:pt x="409" y="341"/>
                </a:moveTo>
                <a:lnTo>
                  <a:pt x="415" y="343"/>
                </a:lnTo>
                <a:lnTo>
                  <a:pt x="417" y="344"/>
                </a:lnTo>
                <a:lnTo>
                  <a:pt x="421" y="344"/>
                </a:lnTo>
                <a:lnTo>
                  <a:pt x="423" y="344"/>
                </a:lnTo>
                <a:lnTo>
                  <a:pt x="426" y="343"/>
                </a:lnTo>
                <a:lnTo>
                  <a:pt x="428" y="342"/>
                </a:lnTo>
                <a:lnTo>
                  <a:pt x="431" y="341"/>
                </a:lnTo>
                <a:lnTo>
                  <a:pt x="432" y="337"/>
                </a:lnTo>
                <a:lnTo>
                  <a:pt x="435" y="333"/>
                </a:lnTo>
                <a:lnTo>
                  <a:pt x="436" y="330"/>
                </a:lnTo>
                <a:lnTo>
                  <a:pt x="437" y="326"/>
                </a:lnTo>
                <a:lnTo>
                  <a:pt x="437" y="324"/>
                </a:lnTo>
                <a:lnTo>
                  <a:pt x="437" y="321"/>
                </a:lnTo>
                <a:lnTo>
                  <a:pt x="436" y="319"/>
                </a:lnTo>
                <a:lnTo>
                  <a:pt x="435" y="316"/>
                </a:lnTo>
                <a:lnTo>
                  <a:pt x="432" y="314"/>
                </a:lnTo>
                <a:lnTo>
                  <a:pt x="430" y="313"/>
                </a:lnTo>
                <a:lnTo>
                  <a:pt x="422" y="309"/>
                </a:lnTo>
                <a:lnTo>
                  <a:pt x="409" y="341"/>
                </a:lnTo>
                <a:close/>
                <a:moveTo>
                  <a:pt x="389" y="346"/>
                </a:moveTo>
                <a:lnTo>
                  <a:pt x="414" y="292"/>
                </a:lnTo>
                <a:lnTo>
                  <a:pt x="436" y="303"/>
                </a:lnTo>
                <a:lnTo>
                  <a:pt x="441" y="306"/>
                </a:lnTo>
                <a:lnTo>
                  <a:pt x="446" y="309"/>
                </a:lnTo>
                <a:lnTo>
                  <a:pt x="448" y="313"/>
                </a:lnTo>
                <a:lnTo>
                  <a:pt x="451" y="318"/>
                </a:lnTo>
                <a:lnTo>
                  <a:pt x="452" y="323"/>
                </a:lnTo>
                <a:lnTo>
                  <a:pt x="452" y="329"/>
                </a:lnTo>
                <a:lnTo>
                  <a:pt x="451" y="333"/>
                </a:lnTo>
                <a:lnTo>
                  <a:pt x="448" y="339"/>
                </a:lnTo>
                <a:lnTo>
                  <a:pt x="445" y="346"/>
                </a:lnTo>
                <a:lnTo>
                  <a:pt x="441" y="350"/>
                </a:lnTo>
                <a:lnTo>
                  <a:pt x="437" y="354"/>
                </a:lnTo>
                <a:lnTo>
                  <a:pt x="432" y="356"/>
                </a:lnTo>
                <a:lnTo>
                  <a:pt x="427" y="358"/>
                </a:lnTo>
                <a:lnTo>
                  <a:pt x="422" y="358"/>
                </a:lnTo>
                <a:lnTo>
                  <a:pt x="416" y="356"/>
                </a:lnTo>
                <a:lnTo>
                  <a:pt x="410" y="354"/>
                </a:lnTo>
                <a:lnTo>
                  <a:pt x="389" y="346"/>
                </a:lnTo>
                <a:close/>
                <a:moveTo>
                  <a:pt x="445" y="371"/>
                </a:moveTo>
                <a:lnTo>
                  <a:pt x="466" y="318"/>
                </a:lnTo>
                <a:lnTo>
                  <a:pt x="508" y="333"/>
                </a:lnTo>
                <a:lnTo>
                  <a:pt x="503" y="344"/>
                </a:lnTo>
                <a:lnTo>
                  <a:pt x="476" y="333"/>
                </a:lnTo>
                <a:lnTo>
                  <a:pt x="472" y="343"/>
                </a:lnTo>
                <a:lnTo>
                  <a:pt x="497" y="353"/>
                </a:lnTo>
                <a:lnTo>
                  <a:pt x="492" y="364"/>
                </a:lnTo>
                <a:lnTo>
                  <a:pt x="468" y="353"/>
                </a:lnTo>
                <a:lnTo>
                  <a:pt x="463" y="365"/>
                </a:lnTo>
                <a:lnTo>
                  <a:pt x="492" y="376"/>
                </a:lnTo>
                <a:lnTo>
                  <a:pt x="487" y="387"/>
                </a:lnTo>
                <a:lnTo>
                  <a:pt x="445" y="371"/>
                </a:lnTo>
                <a:close/>
                <a:moveTo>
                  <a:pt x="533" y="401"/>
                </a:moveTo>
                <a:lnTo>
                  <a:pt x="544" y="367"/>
                </a:lnTo>
                <a:lnTo>
                  <a:pt x="531" y="364"/>
                </a:lnTo>
                <a:lnTo>
                  <a:pt x="534" y="355"/>
                </a:lnTo>
                <a:lnTo>
                  <a:pt x="534" y="356"/>
                </a:lnTo>
                <a:lnTo>
                  <a:pt x="538" y="358"/>
                </a:lnTo>
                <a:lnTo>
                  <a:pt x="542" y="358"/>
                </a:lnTo>
                <a:lnTo>
                  <a:pt x="544" y="358"/>
                </a:lnTo>
                <a:lnTo>
                  <a:pt x="546" y="356"/>
                </a:lnTo>
                <a:lnTo>
                  <a:pt x="548" y="356"/>
                </a:lnTo>
                <a:lnTo>
                  <a:pt x="549" y="355"/>
                </a:lnTo>
                <a:lnTo>
                  <a:pt x="552" y="353"/>
                </a:lnTo>
                <a:lnTo>
                  <a:pt x="553" y="350"/>
                </a:lnTo>
                <a:lnTo>
                  <a:pt x="563" y="353"/>
                </a:lnTo>
                <a:lnTo>
                  <a:pt x="547" y="406"/>
                </a:lnTo>
                <a:lnTo>
                  <a:pt x="533" y="401"/>
                </a:lnTo>
                <a:close/>
                <a:moveTo>
                  <a:pt x="569" y="388"/>
                </a:moveTo>
                <a:lnTo>
                  <a:pt x="582" y="360"/>
                </a:lnTo>
                <a:lnTo>
                  <a:pt x="615" y="369"/>
                </a:lnTo>
                <a:lnTo>
                  <a:pt x="613" y="378"/>
                </a:lnTo>
                <a:lnTo>
                  <a:pt x="588" y="372"/>
                </a:lnTo>
                <a:lnTo>
                  <a:pt x="583" y="382"/>
                </a:lnTo>
                <a:lnTo>
                  <a:pt x="584" y="382"/>
                </a:lnTo>
                <a:lnTo>
                  <a:pt x="585" y="381"/>
                </a:lnTo>
                <a:lnTo>
                  <a:pt x="587" y="381"/>
                </a:lnTo>
                <a:lnTo>
                  <a:pt x="588" y="381"/>
                </a:lnTo>
                <a:lnTo>
                  <a:pt x="590" y="381"/>
                </a:lnTo>
                <a:lnTo>
                  <a:pt x="592" y="381"/>
                </a:lnTo>
                <a:lnTo>
                  <a:pt x="594" y="381"/>
                </a:lnTo>
                <a:lnTo>
                  <a:pt x="595" y="382"/>
                </a:lnTo>
                <a:lnTo>
                  <a:pt x="599" y="383"/>
                </a:lnTo>
                <a:lnTo>
                  <a:pt x="602" y="384"/>
                </a:lnTo>
                <a:lnTo>
                  <a:pt x="604" y="387"/>
                </a:lnTo>
                <a:lnTo>
                  <a:pt x="607" y="389"/>
                </a:lnTo>
                <a:lnTo>
                  <a:pt x="608" y="393"/>
                </a:lnTo>
                <a:lnTo>
                  <a:pt x="609" y="396"/>
                </a:lnTo>
                <a:lnTo>
                  <a:pt x="609" y="400"/>
                </a:lnTo>
                <a:lnTo>
                  <a:pt x="608" y="404"/>
                </a:lnTo>
                <a:lnTo>
                  <a:pt x="607" y="408"/>
                </a:lnTo>
                <a:lnTo>
                  <a:pt x="604" y="412"/>
                </a:lnTo>
                <a:lnTo>
                  <a:pt x="602" y="415"/>
                </a:lnTo>
                <a:lnTo>
                  <a:pt x="599" y="417"/>
                </a:lnTo>
                <a:lnTo>
                  <a:pt x="595" y="418"/>
                </a:lnTo>
                <a:lnTo>
                  <a:pt x="590" y="418"/>
                </a:lnTo>
                <a:lnTo>
                  <a:pt x="585" y="418"/>
                </a:lnTo>
                <a:lnTo>
                  <a:pt x="580" y="417"/>
                </a:lnTo>
                <a:lnTo>
                  <a:pt x="576" y="416"/>
                </a:lnTo>
                <a:lnTo>
                  <a:pt x="572" y="415"/>
                </a:lnTo>
                <a:lnTo>
                  <a:pt x="569" y="412"/>
                </a:lnTo>
                <a:lnTo>
                  <a:pt x="567" y="410"/>
                </a:lnTo>
                <a:lnTo>
                  <a:pt x="566" y="407"/>
                </a:lnTo>
                <a:lnTo>
                  <a:pt x="564" y="404"/>
                </a:lnTo>
                <a:lnTo>
                  <a:pt x="564" y="400"/>
                </a:lnTo>
                <a:lnTo>
                  <a:pt x="566" y="396"/>
                </a:lnTo>
                <a:lnTo>
                  <a:pt x="578" y="399"/>
                </a:lnTo>
                <a:lnTo>
                  <a:pt x="578" y="400"/>
                </a:lnTo>
                <a:lnTo>
                  <a:pt x="578" y="402"/>
                </a:lnTo>
                <a:lnTo>
                  <a:pt x="578" y="404"/>
                </a:lnTo>
                <a:lnTo>
                  <a:pt x="579" y="405"/>
                </a:lnTo>
                <a:lnTo>
                  <a:pt x="579" y="406"/>
                </a:lnTo>
                <a:lnTo>
                  <a:pt x="580" y="406"/>
                </a:lnTo>
                <a:lnTo>
                  <a:pt x="582" y="406"/>
                </a:lnTo>
                <a:lnTo>
                  <a:pt x="583" y="407"/>
                </a:lnTo>
                <a:lnTo>
                  <a:pt x="585" y="407"/>
                </a:lnTo>
                <a:lnTo>
                  <a:pt x="587" y="407"/>
                </a:lnTo>
                <a:lnTo>
                  <a:pt x="589" y="407"/>
                </a:lnTo>
                <a:lnTo>
                  <a:pt x="589" y="406"/>
                </a:lnTo>
                <a:lnTo>
                  <a:pt x="590" y="406"/>
                </a:lnTo>
                <a:lnTo>
                  <a:pt x="592" y="405"/>
                </a:lnTo>
                <a:lnTo>
                  <a:pt x="593" y="402"/>
                </a:lnTo>
                <a:lnTo>
                  <a:pt x="593" y="401"/>
                </a:lnTo>
                <a:lnTo>
                  <a:pt x="594" y="399"/>
                </a:lnTo>
                <a:lnTo>
                  <a:pt x="594" y="398"/>
                </a:lnTo>
                <a:lnTo>
                  <a:pt x="594" y="395"/>
                </a:lnTo>
                <a:lnTo>
                  <a:pt x="594" y="394"/>
                </a:lnTo>
                <a:lnTo>
                  <a:pt x="593" y="393"/>
                </a:lnTo>
                <a:lnTo>
                  <a:pt x="592" y="392"/>
                </a:lnTo>
                <a:lnTo>
                  <a:pt x="590" y="390"/>
                </a:lnTo>
                <a:lnTo>
                  <a:pt x="589" y="389"/>
                </a:lnTo>
                <a:lnTo>
                  <a:pt x="588" y="390"/>
                </a:lnTo>
                <a:lnTo>
                  <a:pt x="587" y="390"/>
                </a:lnTo>
                <a:lnTo>
                  <a:pt x="585" y="390"/>
                </a:lnTo>
                <a:lnTo>
                  <a:pt x="584" y="390"/>
                </a:lnTo>
                <a:lnTo>
                  <a:pt x="583" y="390"/>
                </a:lnTo>
                <a:lnTo>
                  <a:pt x="582" y="392"/>
                </a:lnTo>
                <a:lnTo>
                  <a:pt x="569" y="388"/>
                </a:lnTo>
                <a:close/>
                <a:moveTo>
                  <a:pt x="612" y="407"/>
                </a:moveTo>
                <a:lnTo>
                  <a:pt x="625" y="410"/>
                </a:lnTo>
                <a:lnTo>
                  <a:pt x="625" y="411"/>
                </a:lnTo>
                <a:lnTo>
                  <a:pt x="625" y="413"/>
                </a:lnTo>
                <a:lnTo>
                  <a:pt x="625" y="415"/>
                </a:lnTo>
                <a:lnTo>
                  <a:pt x="625" y="417"/>
                </a:lnTo>
                <a:lnTo>
                  <a:pt x="625" y="418"/>
                </a:lnTo>
                <a:lnTo>
                  <a:pt x="627" y="418"/>
                </a:lnTo>
                <a:lnTo>
                  <a:pt x="629" y="419"/>
                </a:lnTo>
                <a:lnTo>
                  <a:pt x="630" y="419"/>
                </a:lnTo>
                <a:lnTo>
                  <a:pt x="632" y="421"/>
                </a:lnTo>
                <a:lnTo>
                  <a:pt x="634" y="421"/>
                </a:lnTo>
                <a:lnTo>
                  <a:pt x="635" y="421"/>
                </a:lnTo>
                <a:lnTo>
                  <a:pt x="637" y="419"/>
                </a:lnTo>
                <a:lnTo>
                  <a:pt x="638" y="418"/>
                </a:lnTo>
                <a:lnTo>
                  <a:pt x="639" y="417"/>
                </a:lnTo>
                <a:lnTo>
                  <a:pt x="639" y="416"/>
                </a:lnTo>
                <a:lnTo>
                  <a:pt x="640" y="415"/>
                </a:lnTo>
                <a:lnTo>
                  <a:pt x="640" y="413"/>
                </a:lnTo>
                <a:lnTo>
                  <a:pt x="640" y="411"/>
                </a:lnTo>
                <a:lnTo>
                  <a:pt x="640" y="410"/>
                </a:lnTo>
                <a:lnTo>
                  <a:pt x="639" y="408"/>
                </a:lnTo>
                <a:lnTo>
                  <a:pt x="637" y="407"/>
                </a:lnTo>
                <a:lnTo>
                  <a:pt x="635" y="406"/>
                </a:lnTo>
                <a:lnTo>
                  <a:pt x="633" y="406"/>
                </a:lnTo>
                <a:lnTo>
                  <a:pt x="630" y="405"/>
                </a:lnTo>
                <a:lnTo>
                  <a:pt x="633" y="395"/>
                </a:lnTo>
                <a:lnTo>
                  <a:pt x="635" y="396"/>
                </a:lnTo>
                <a:lnTo>
                  <a:pt x="637" y="396"/>
                </a:lnTo>
                <a:lnTo>
                  <a:pt x="639" y="396"/>
                </a:lnTo>
                <a:lnTo>
                  <a:pt x="640" y="396"/>
                </a:lnTo>
                <a:lnTo>
                  <a:pt x="642" y="395"/>
                </a:lnTo>
                <a:lnTo>
                  <a:pt x="643" y="394"/>
                </a:lnTo>
                <a:lnTo>
                  <a:pt x="644" y="393"/>
                </a:lnTo>
                <a:lnTo>
                  <a:pt x="644" y="392"/>
                </a:lnTo>
                <a:lnTo>
                  <a:pt x="644" y="390"/>
                </a:lnTo>
                <a:lnTo>
                  <a:pt x="644" y="389"/>
                </a:lnTo>
                <a:lnTo>
                  <a:pt x="644" y="388"/>
                </a:lnTo>
                <a:lnTo>
                  <a:pt x="644" y="387"/>
                </a:lnTo>
                <a:lnTo>
                  <a:pt x="643" y="385"/>
                </a:lnTo>
                <a:lnTo>
                  <a:pt x="642" y="385"/>
                </a:lnTo>
                <a:lnTo>
                  <a:pt x="640" y="384"/>
                </a:lnTo>
                <a:lnTo>
                  <a:pt x="639" y="384"/>
                </a:lnTo>
                <a:lnTo>
                  <a:pt x="638" y="383"/>
                </a:lnTo>
                <a:lnTo>
                  <a:pt x="635" y="383"/>
                </a:lnTo>
                <a:lnTo>
                  <a:pt x="634" y="383"/>
                </a:lnTo>
                <a:lnTo>
                  <a:pt x="633" y="384"/>
                </a:lnTo>
                <a:lnTo>
                  <a:pt x="632" y="385"/>
                </a:lnTo>
                <a:lnTo>
                  <a:pt x="632" y="387"/>
                </a:lnTo>
                <a:lnTo>
                  <a:pt x="630" y="388"/>
                </a:lnTo>
                <a:lnTo>
                  <a:pt x="630" y="389"/>
                </a:lnTo>
                <a:lnTo>
                  <a:pt x="617" y="387"/>
                </a:lnTo>
                <a:lnTo>
                  <a:pt x="618" y="383"/>
                </a:lnTo>
                <a:lnTo>
                  <a:pt x="620" y="379"/>
                </a:lnTo>
                <a:lnTo>
                  <a:pt x="623" y="377"/>
                </a:lnTo>
                <a:lnTo>
                  <a:pt x="625" y="375"/>
                </a:lnTo>
                <a:lnTo>
                  <a:pt x="629" y="373"/>
                </a:lnTo>
                <a:lnTo>
                  <a:pt x="633" y="373"/>
                </a:lnTo>
                <a:lnTo>
                  <a:pt x="637" y="373"/>
                </a:lnTo>
                <a:lnTo>
                  <a:pt x="642" y="375"/>
                </a:lnTo>
                <a:lnTo>
                  <a:pt x="645" y="375"/>
                </a:lnTo>
                <a:lnTo>
                  <a:pt x="649" y="377"/>
                </a:lnTo>
                <a:lnTo>
                  <a:pt x="653" y="378"/>
                </a:lnTo>
                <a:lnTo>
                  <a:pt x="655" y="381"/>
                </a:lnTo>
                <a:lnTo>
                  <a:pt x="657" y="383"/>
                </a:lnTo>
                <a:lnTo>
                  <a:pt x="658" y="387"/>
                </a:lnTo>
                <a:lnTo>
                  <a:pt x="658" y="389"/>
                </a:lnTo>
                <a:lnTo>
                  <a:pt x="658" y="393"/>
                </a:lnTo>
                <a:lnTo>
                  <a:pt x="657" y="394"/>
                </a:lnTo>
                <a:lnTo>
                  <a:pt x="657" y="396"/>
                </a:lnTo>
                <a:lnTo>
                  <a:pt x="655" y="398"/>
                </a:lnTo>
                <a:lnTo>
                  <a:pt x="655" y="399"/>
                </a:lnTo>
                <a:lnTo>
                  <a:pt x="654" y="400"/>
                </a:lnTo>
                <a:lnTo>
                  <a:pt x="652" y="401"/>
                </a:lnTo>
                <a:lnTo>
                  <a:pt x="650" y="402"/>
                </a:lnTo>
                <a:lnTo>
                  <a:pt x="648" y="402"/>
                </a:lnTo>
                <a:lnTo>
                  <a:pt x="649" y="404"/>
                </a:lnTo>
                <a:lnTo>
                  <a:pt x="652" y="405"/>
                </a:lnTo>
                <a:lnTo>
                  <a:pt x="653" y="407"/>
                </a:lnTo>
                <a:lnTo>
                  <a:pt x="653" y="408"/>
                </a:lnTo>
                <a:lnTo>
                  <a:pt x="654" y="411"/>
                </a:lnTo>
                <a:lnTo>
                  <a:pt x="654" y="413"/>
                </a:lnTo>
                <a:lnTo>
                  <a:pt x="654" y="416"/>
                </a:lnTo>
                <a:lnTo>
                  <a:pt x="654" y="418"/>
                </a:lnTo>
                <a:lnTo>
                  <a:pt x="653" y="422"/>
                </a:lnTo>
                <a:lnTo>
                  <a:pt x="650" y="424"/>
                </a:lnTo>
                <a:lnTo>
                  <a:pt x="648" y="427"/>
                </a:lnTo>
                <a:lnTo>
                  <a:pt x="645" y="429"/>
                </a:lnTo>
                <a:lnTo>
                  <a:pt x="642" y="430"/>
                </a:lnTo>
                <a:lnTo>
                  <a:pt x="637" y="432"/>
                </a:lnTo>
                <a:lnTo>
                  <a:pt x="633" y="432"/>
                </a:lnTo>
                <a:lnTo>
                  <a:pt x="628" y="430"/>
                </a:lnTo>
                <a:lnTo>
                  <a:pt x="623" y="428"/>
                </a:lnTo>
                <a:lnTo>
                  <a:pt x="619" y="427"/>
                </a:lnTo>
                <a:lnTo>
                  <a:pt x="617" y="424"/>
                </a:lnTo>
                <a:lnTo>
                  <a:pt x="614" y="422"/>
                </a:lnTo>
                <a:lnTo>
                  <a:pt x="612" y="419"/>
                </a:lnTo>
                <a:lnTo>
                  <a:pt x="612" y="416"/>
                </a:lnTo>
                <a:lnTo>
                  <a:pt x="610" y="412"/>
                </a:lnTo>
                <a:lnTo>
                  <a:pt x="612" y="407"/>
                </a:lnTo>
                <a:close/>
                <a:moveTo>
                  <a:pt x="662" y="411"/>
                </a:moveTo>
                <a:lnTo>
                  <a:pt x="670" y="382"/>
                </a:lnTo>
                <a:lnTo>
                  <a:pt x="705" y="387"/>
                </a:lnTo>
                <a:lnTo>
                  <a:pt x="703" y="398"/>
                </a:lnTo>
                <a:lnTo>
                  <a:pt x="678" y="394"/>
                </a:lnTo>
                <a:lnTo>
                  <a:pt x="674" y="404"/>
                </a:lnTo>
                <a:lnTo>
                  <a:pt x="675" y="404"/>
                </a:lnTo>
                <a:lnTo>
                  <a:pt x="676" y="402"/>
                </a:lnTo>
                <a:lnTo>
                  <a:pt x="678" y="402"/>
                </a:lnTo>
                <a:lnTo>
                  <a:pt x="679" y="402"/>
                </a:lnTo>
                <a:lnTo>
                  <a:pt x="681" y="401"/>
                </a:lnTo>
                <a:lnTo>
                  <a:pt x="683" y="401"/>
                </a:lnTo>
                <a:lnTo>
                  <a:pt x="685" y="401"/>
                </a:lnTo>
                <a:lnTo>
                  <a:pt x="686" y="402"/>
                </a:lnTo>
                <a:lnTo>
                  <a:pt x="690" y="404"/>
                </a:lnTo>
                <a:lnTo>
                  <a:pt x="693" y="405"/>
                </a:lnTo>
                <a:lnTo>
                  <a:pt x="696" y="407"/>
                </a:lnTo>
                <a:lnTo>
                  <a:pt x="699" y="410"/>
                </a:lnTo>
                <a:lnTo>
                  <a:pt x="700" y="412"/>
                </a:lnTo>
                <a:lnTo>
                  <a:pt x="701" y="416"/>
                </a:lnTo>
                <a:lnTo>
                  <a:pt x="701" y="419"/>
                </a:lnTo>
                <a:lnTo>
                  <a:pt x="701" y="423"/>
                </a:lnTo>
                <a:lnTo>
                  <a:pt x="700" y="428"/>
                </a:lnTo>
                <a:lnTo>
                  <a:pt x="699" y="432"/>
                </a:lnTo>
                <a:lnTo>
                  <a:pt x="696" y="434"/>
                </a:lnTo>
                <a:lnTo>
                  <a:pt x="693" y="436"/>
                </a:lnTo>
                <a:lnTo>
                  <a:pt x="689" y="438"/>
                </a:lnTo>
                <a:lnTo>
                  <a:pt x="684" y="439"/>
                </a:lnTo>
                <a:lnTo>
                  <a:pt x="680" y="439"/>
                </a:lnTo>
                <a:lnTo>
                  <a:pt x="675" y="439"/>
                </a:lnTo>
                <a:lnTo>
                  <a:pt x="670" y="439"/>
                </a:lnTo>
                <a:lnTo>
                  <a:pt x="666" y="438"/>
                </a:lnTo>
                <a:lnTo>
                  <a:pt x="664" y="435"/>
                </a:lnTo>
                <a:lnTo>
                  <a:pt x="662" y="433"/>
                </a:lnTo>
                <a:lnTo>
                  <a:pt x="659" y="430"/>
                </a:lnTo>
                <a:lnTo>
                  <a:pt x="658" y="427"/>
                </a:lnTo>
                <a:lnTo>
                  <a:pt x="658" y="423"/>
                </a:lnTo>
                <a:lnTo>
                  <a:pt x="658" y="419"/>
                </a:lnTo>
                <a:lnTo>
                  <a:pt x="671" y="422"/>
                </a:lnTo>
                <a:lnTo>
                  <a:pt x="671" y="423"/>
                </a:lnTo>
                <a:lnTo>
                  <a:pt x="671" y="424"/>
                </a:lnTo>
                <a:lnTo>
                  <a:pt x="671" y="425"/>
                </a:lnTo>
                <a:lnTo>
                  <a:pt x="673" y="427"/>
                </a:lnTo>
                <a:lnTo>
                  <a:pt x="673" y="428"/>
                </a:lnTo>
                <a:lnTo>
                  <a:pt x="674" y="428"/>
                </a:lnTo>
                <a:lnTo>
                  <a:pt x="675" y="429"/>
                </a:lnTo>
                <a:lnTo>
                  <a:pt x="676" y="429"/>
                </a:lnTo>
                <a:lnTo>
                  <a:pt x="678" y="429"/>
                </a:lnTo>
                <a:lnTo>
                  <a:pt x="680" y="429"/>
                </a:lnTo>
                <a:lnTo>
                  <a:pt x="681" y="429"/>
                </a:lnTo>
                <a:lnTo>
                  <a:pt x="683" y="428"/>
                </a:lnTo>
                <a:lnTo>
                  <a:pt x="684" y="427"/>
                </a:lnTo>
                <a:lnTo>
                  <a:pt x="685" y="425"/>
                </a:lnTo>
                <a:lnTo>
                  <a:pt x="686" y="423"/>
                </a:lnTo>
                <a:lnTo>
                  <a:pt x="686" y="422"/>
                </a:lnTo>
                <a:lnTo>
                  <a:pt x="686" y="419"/>
                </a:lnTo>
                <a:lnTo>
                  <a:pt x="686" y="418"/>
                </a:lnTo>
                <a:lnTo>
                  <a:pt x="686" y="416"/>
                </a:lnTo>
                <a:lnTo>
                  <a:pt x="685" y="415"/>
                </a:lnTo>
                <a:lnTo>
                  <a:pt x="685" y="413"/>
                </a:lnTo>
                <a:lnTo>
                  <a:pt x="684" y="412"/>
                </a:lnTo>
                <a:lnTo>
                  <a:pt x="681" y="412"/>
                </a:lnTo>
                <a:lnTo>
                  <a:pt x="680" y="411"/>
                </a:lnTo>
                <a:lnTo>
                  <a:pt x="679" y="411"/>
                </a:lnTo>
                <a:lnTo>
                  <a:pt x="678" y="411"/>
                </a:lnTo>
                <a:lnTo>
                  <a:pt x="676" y="411"/>
                </a:lnTo>
                <a:lnTo>
                  <a:pt x="675" y="412"/>
                </a:lnTo>
                <a:lnTo>
                  <a:pt x="674" y="413"/>
                </a:lnTo>
                <a:lnTo>
                  <a:pt x="673" y="413"/>
                </a:lnTo>
                <a:lnTo>
                  <a:pt x="662" y="411"/>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6" name="Freeform 1125">
            <a:extLst>
              <a:ext uri="{FF2B5EF4-FFF2-40B4-BE49-F238E27FC236}">
                <a16:creationId xmlns:a16="http://schemas.microsoft.com/office/drawing/2014/main" id="{00000000-0008-0000-0800-00009E030000}"/>
              </a:ext>
            </a:extLst>
          </xdr:cNvPr>
          <xdr:cNvSpPr>
            <a:spLocks noEditPoints="1"/>
          </xdr:cNvSpPr>
        </xdr:nvSpPr>
        <xdr:spPr bwMode="auto">
          <a:xfrm>
            <a:off x="400615" y="496500"/>
            <a:ext cx="231209" cy="153100"/>
          </a:xfrm>
          <a:custGeom>
            <a:avLst/>
            <a:gdLst>
              <a:gd name="T0" fmla="*/ 4128 w 728"/>
              <a:gd name="T1" fmla="*/ 138143 h 483"/>
              <a:gd name="T2" fmla="*/ 15875 w 728"/>
              <a:gd name="T3" fmla="*/ 147966 h 483"/>
              <a:gd name="T4" fmla="*/ 20320 w 728"/>
              <a:gd name="T5" fmla="*/ 141946 h 483"/>
              <a:gd name="T6" fmla="*/ 22225 w 728"/>
              <a:gd name="T7" fmla="*/ 138143 h 483"/>
              <a:gd name="T8" fmla="*/ 19685 w 728"/>
              <a:gd name="T9" fmla="*/ 135925 h 483"/>
              <a:gd name="T10" fmla="*/ 13970 w 728"/>
              <a:gd name="T11" fmla="*/ 137510 h 483"/>
              <a:gd name="T12" fmla="*/ 24130 w 728"/>
              <a:gd name="T13" fmla="*/ 133074 h 483"/>
              <a:gd name="T14" fmla="*/ 26353 w 728"/>
              <a:gd name="T15" fmla="*/ 140361 h 483"/>
              <a:gd name="T16" fmla="*/ 20955 w 728"/>
              <a:gd name="T17" fmla="*/ 146698 h 483"/>
              <a:gd name="T18" fmla="*/ 47943 w 728"/>
              <a:gd name="T19" fmla="*/ 137827 h 483"/>
              <a:gd name="T20" fmla="*/ 42863 w 728"/>
              <a:gd name="T21" fmla="*/ 130539 h 483"/>
              <a:gd name="T22" fmla="*/ 47943 w 728"/>
              <a:gd name="T23" fmla="*/ 127371 h 483"/>
              <a:gd name="T24" fmla="*/ 49530 w 728"/>
              <a:gd name="T25" fmla="*/ 142262 h 483"/>
              <a:gd name="T26" fmla="*/ 66358 w 728"/>
              <a:gd name="T27" fmla="*/ 126737 h 483"/>
              <a:gd name="T28" fmla="*/ 81598 w 728"/>
              <a:gd name="T29" fmla="*/ 126737 h 483"/>
              <a:gd name="T30" fmla="*/ 84773 w 728"/>
              <a:gd name="T31" fmla="*/ 127054 h 483"/>
              <a:gd name="T32" fmla="*/ 89535 w 728"/>
              <a:gd name="T33" fmla="*/ 125470 h 483"/>
              <a:gd name="T34" fmla="*/ 80328 w 728"/>
              <a:gd name="T35" fmla="*/ 131490 h 483"/>
              <a:gd name="T36" fmla="*/ 76835 w 728"/>
              <a:gd name="T37" fmla="*/ 126737 h 483"/>
              <a:gd name="T38" fmla="*/ 97473 w 728"/>
              <a:gd name="T39" fmla="*/ 121351 h 483"/>
              <a:gd name="T40" fmla="*/ 100965 w 728"/>
              <a:gd name="T41" fmla="*/ 116915 h 483"/>
              <a:gd name="T42" fmla="*/ 105728 w 728"/>
              <a:gd name="T43" fmla="*/ 118499 h 483"/>
              <a:gd name="T44" fmla="*/ 100965 w 728"/>
              <a:gd name="T45" fmla="*/ 123885 h 483"/>
              <a:gd name="T46" fmla="*/ 93980 w 728"/>
              <a:gd name="T47" fmla="*/ 124202 h 483"/>
              <a:gd name="T48" fmla="*/ 106680 w 728"/>
              <a:gd name="T49" fmla="*/ 100439 h 483"/>
              <a:gd name="T50" fmla="*/ 117793 w 728"/>
              <a:gd name="T51" fmla="*/ 106776 h 483"/>
              <a:gd name="T52" fmla="*/ 125095 w 728"/>
              <a:gd name="T53" fmla="*/ 110895 h 483"/>
              <a:gd name="T54" fmla="*/ 109220 w 728"/>
              <a:gd name="T55" fmla="*/ 106776 h 483"/>
              <a:gd name="T56" fmla="*/ 110808 w 728"/>
              <a:gd name="T57" fmla="*/ 118499 h 483"/>
              <a:gd name="T58" fmla="*/ 133033 w 728"/>
              <a:gd name="T59" fmla="*/ 96954 h 483"/>
              <a:gd name="T60" fmla="*/ 147638 w 728"/>
              <a:gd name="T61" fmla="*/ 92201 h 483"/>
              <a:gd name="T62" fmla="*/ 149225 w 728"/>
              <a:gd name="T63" fmla="*/ 83963 h 483"/>
              <a:gd name="T64" fmla="*/ 140970 w 728"/>
              <a:gd name="T65" fmla="*/ 83963 h 483"/>
              <a:gd name="T66" fmla="*/ 136208 w 728"/>
              <a:gd name="T67" fmla="*/ 87132 h 483"/>
              <a:gd name="T68" fmla="*/ 148590 w 728"/>
              <a:gd name="T69" fmla="*/ 77943 h 483"/>
              <a:gd name="T70" fmla="*/ 153353 w 728"/>
              <a:gd name="T71" fmla="*/ 92835 h 483"/>
              <a:gd name="T72" fmla="*/ 167958 w 728"/>
              <a:gd name="T73" fmla="*/ 76359 h 483"/>
              <a:gd name="T74" fmla="*/ 168593 w 728"/>
              <a:gd name="T75" fmla="*/ 67171 h 483"/>
              <a:gd name="T76" fmla="*/ 166688 w 728"/>
              <a:gd name="T77" fmla="*/ 82379 h 483"/>
              <a:gd name="T78" fmla="*/ 173355 w 728"/>
              <a:gd name="T79" fmla="*/ 65586 h 483"/>
              <a:gd name="T80" fmla="*/ 181293 w 728"/>
              <a:gd name="T81" fmla="*/ 70339 h 483"/>
              <a:gd name="T82" fmla="*/ 189230 w 728"/>
              <a:gd name="T83" fmla="*/ 58299 h 483"/>
              <a:gd name="T84" fmla="*/ 190183 w 728"/>
              <a:gd name="T85" fmla="*/ 41506 h 483"/>
              <a:gd name="T86" fmla="*/ 207010 w 728"/>
              <a:gd name="T87" fmla="*/ 37387 h 483"/>
              <a:gd name="T88" fmla="*/ 210503 w 728"/>
              <a:gd name="T89" fmla="*/ 35170 h 483"/>
              <a:gd name="T90" fmla="*/ 207328 w 728"/>
              <a:gd name="T91" fmla="*/ 32635 h 483"/>
              <a:gd name="T92" fmla="*/ 206693 w 728"/>
              <a:gd name="T93" fmla="*/ 36754 h 483"/>
              <a:gd name="T94" fmla="*/ 203518 w 728"/>
              <a:gd name="T95" fmla="*/ 32318 h 483"/>
              <a:gd name="T96" fmla="*/ 203200 w 728"/>
              <a:gd name="T97" fmla="*/ 28833 h 483"/>
              <a:gd name="T98" fmla="*/ 200343 w 728"/>
              <a:gd name="T99" fmla="*/ 30417 h 483"/>
              <a:gd name="T100" fmla="*/ 200343 w 728"/>
              <a:gd name="T101" fmla="*/ 36120 h 483"/>
              <a:gd name="T102" fmla="*/ 196850 w 728"/>
              <a:gd name="T103" fmla="*/ 29466 h 483"/>
              <a:gd name="T104" fmla="*/ 205740 w 728"/>
              <a:gd name="T105" fmla="*/ 25664 h 483"/>
              <a:gd name="T106" fmla="*/ 208598 w 728"/>
              <a:gd name="T107" fmla="*/ 29150 h 483"/>
              <a:gd name="T108" fmla="*/ 214630 w 728"/>
              <a:gd name="T109" fmla="*/ 34219 h 483"/>
              <a:gd name="T110" fmla="*/ 206375 w 728"/>
              <a:gd name="T111" fmla="*/ 41506 h 483"/>
              <a:gd name="T112" fmla="*/ 202248 w 728"/>
              <a:gd name="T113" fmla="*/ 35803 h 483"/>
              <a:gd name="T114" fmla="*/ 208915 w 728"/>
              <a:gd name="T115" fmla="*/ 19644 h 483"/>
              <a:gd name="T116" fmla="*/ 226060 w 728"/>
              <a:gd name="T117" fmla="*/ 16159 h 483"/>
              <a:gd name="T118" fmla="*/ 223838 w 728"/>
              <a:gd name="T119" fmla="*/ 1901 h 483"/>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Lst>
            <a:ahLst/>
            <a:cxnLst>
              <a:cxn ang="T120">
                <a:pos x="T0" y="T1"/>
              </a:cxn>
              <a:cxn ang="T121">
                <a:pos x="T2" y="T3"/>
              </a:cxn>
              <a:cxn ang="T122">
                <a:pos x="T4" y="T5"/>
              </a:cxn>
              <a:cxn ang="T123">
                <a:pos x="T6" y="T7"/>
              </a:cxn>
              <a:cxn ang="T124">
                <a:pos x="T8" y="T9"/>
              </a:cxn>
              <a:cxn ang="T125">
                <a:pos x="T10" y="T11"/>
              </a:cxn>
              <a:cxn ang="T126">
                <a:pos x="T12" y="T13"/>
              </a:cxn>
              <a:cxn ang="T127">
                <a:pos x="T14" y="T15"/>
              </a:cxn>
              <a:cxn ang="T128">
                <a:pos x="T16" y="T17"/>
              </a:cxn>
              <a:cxn ang="T129">
                <a:pos x="T18" y="T19"/>
              </a:cxn>
              <a:cxn ang="T130">
                <a:pos x="T20" y="T21"/>
              </a:cxn>
              <a:cxn ang="T131">
                <a:pos x="T22" y="T23"/>
              </a:cxn>
              <a:cxn ang="T132">
                <a:pos x="T24" y="T25"/>
              </a:cxn>
              <a:cxn ang="T133">
                <a:pos x="T26" y="T27"/>
              </a:cxn>
              <a:cxn ang="T134">
                <a:pos x="T28" y="T29"/>
              </a:cxn>
              <a:cxn ang="T135">
                <a:pos x="T30" y="T31"/>
              </a:cxn>
              <a:cxn ang="T136">
                <a:pos x="T32" y="T33"/>
              </a:cxn>
              <a:cxn ang="T137">
                <a:pos x="T34" y="T35"/>
              </a:cxn>
              <a:cxn ang="T138">
                <a:pos x="T36" y="T37"/>
              </a:cxn>
              <a:cxn ang="T139">
                <a:pos x="T38" y="T39"/>
              </a:cxn>
              <a:cxn ang="T140">
                <a:pos x="T40" y="T41"/>
              </a:cxn>
              <a:cxn ang="T141">
                <a:pos x="T42" y="T43"/>
              </a:cxn>
              <a:cxn ang="T142">
                <a:pos x="T44" y="T45"/>
              </a:cxn>
              <a:cxn ang="T143">
                <a:pos x="T46" y="T47"/>
              </a:cxn>
              <a:cxn ang="T144">
                <a:pos x="T48" y="T49"/>
              </a:cxn>
              <a:cxn ang="T145">
                <a:pos x="T50" y="T51"/>
              </a:cxn>
              <a:cxn ang="T146">
                <a:pos x="T52" y="T53"/>
              </a:cxn>
              <a:cxn ang="T147">
                <a:pos x="T54" y="T55"/>
              </a:cxn>
              <a:cxn ang="T148">
                <a:pos x="T56" y="T57"/>
              </a:cxn>
              <a:cxn ang="T149">
                <a:pos x="T58" y="T59"/>
              </a:cxn>
              <a:cxn ang="T150">
                <a:pos x="T60" y="T61"/>
              </a:cxn>
              <a:cxn ang="T151">
                <a:pos x="T62" y="T63"/>
              </a:cxn>
              <a:cxn ang="T152">
                <a:pos x="T64" y="T65"/>
              </a:cxn>
              <a:cxn ang="T153">
                <a:pos x="T66" y="T67"/>
              </a:cxn>
              <a:cxn ang="T154">
                <a:pos x="T68" y="T69"/>
              </a:cxn>
              <a:cxn ang="T155">
                <a:pos x="T70" y="T71"/>
              </a:cxn>
              <a:cxn ang="T156">
                <a:pos x="T72" y="T73"/>
              </a:cxn>
              <a:cxn ang="T157">
                <a:pos x="T74" y="T75"/>
              </a:cxn>
              <a:cxn ang="T158">
                <a:pos x="T76" y="T77"/>
              </a:cxn>
              <a:cxn ang="T159">
                <a:pos x="T78" y="T79"/>
              </a:cxn>
              <a:cxn ang="T160">
                <a:pos x="T80" y="T81"/>
              </a:cxn>
              <a:cxn ang="T161">
                <a:pos x="T82" y="T83"/>
              </a:cxn>
              <a:cxn ang="T162">
                <a:pos x="T84" y="T85"/>
              </a:cxn>
              <a:cxn ang="T163">
                <a:pos x="T86" y="T87"/>
              </a:cxn>
              <a:cxn ang="T164">
                <a:pos x="T88" y="T89"/>
              </a:cxn>
              <a:cxn ang="T165">
                <a:pos x="T90" y="T91"/>
              </a:cxn>
              <a:cxn ang="T166">
                <a:pos x="T92" y="T93"/>
              </a:cxn>
              <a:cxn ang="T167">
                <a:pos x="T94" y="T95"/>
              </a:cxn>
              <a:cxn ang="T168">
                <a:pos x="T96" y="T97"/>
              </a:cxn>
              <a:cxn ang="T169">
                <a:pos x="T98" y="T99"/>
              </a:cxn>
              <a:cxn ang="T170">
                <a:pos x="T100" y="T101"/>
              </a:cxn>
              <a:cxn ang="T171">
                <a:pos x="T102" y="T103"/>
              </a:cxn>
              <a:cxn ang="T172">
                <a:pos x="T104" y="T105"/>
              </a:cxn>
              <a:cxn ang="T173">
                <a:pos x="T106" y="T107"/>
              </a:cxn>
              <a:cxn ang="T174">
                <a:pos x="T108" y="T109"/>
              </a:cxn>
              <a:cxn ang="T175">
                <a:pos x="T110" y="T111"/>
              </a:cxn>
              <a:cxn ang="T176">
                <a:pos x="T112" y="T113"/>
              </a:cxn>
              <a:cxn ang="T177">
                <a:pos x="T114" y="T115"/>
              </a:cxn>
              <a:cxn ang="T178">
                <a:pos x="T116" y="T117"/>
              </a:cxn>
              <a:cxn ang="T179">
                <a:pos x="T118" y="T119"/>
              </a:cxn>
            </a:cxnLst>
            <a:rect l="0" t="0" r="r" b="b"/>
            <a:pathLst>
              <a:path w="728" h="483">
                <a:moveTo>
                  <a:pt x="22" y="483"/>
                </a:moveTo>
                <a:lnTo>
                  <a:pt x="15" y="448"/>
                </a:lnTo>
                <a:lnTo>
                  <a:pt x="2" y="450"/>
                </a:lnTo>
                <a:lnTo>
                  <a:pt x="0" y="442"/>
                </a:lnTo>
                <a:lnTo>
                  <a:pt x="2" y="442"/>
                </a:lnTo>
                <a:lnTo>
                  <a:pt x="5" y="441"/>
                </a:lnTo>
                <a:lnTo>
                  <a:pt x="8" y="440"/>
                </a:lnTo>
                <a:lnTo>
                  <a:pt x="9" y="440"/>
                </a:lnTo>
                <a:lnTo>
                  <a:pt x="12" y="438"/>
                </a:lnTo>
                <a:lnTo>
                  <a:pt x="13" y="436"/>
                </a:lnTo>
                <a:lnTo>
                  <a:pt x="14" y="434"/>
                </a:lnTo>
                <a:lnTo>
                  <a:pt x="14" y="431"/>
                </a:lnTo>
                <a:lnTo>
                  <a:pt x="14" y="429"/>
                </a:lnTo>
                <a:lnTo>
                  <a:pt x="25" y="427"/>
                </a:lnTo>
                <a:lnTo>
                  <a:pt x="35" y="481"/>
                </a:lnTo>
                <a:lnTo>
                  <a:pt x="22" y="483"/>
                </a:lnTo>
                <a:close/>
                <a:moveTo>
                  <a:pt x="50" y="477"/>
                </a:moveTo>
                <a:lnTo>
                  <a:pt x="50" y="474"/>
                </a:lnTo>
                <a:lnTo>
                  <a:pt x="50" y="471"/>
                </a:lnTo>
                <a:lnTo>
                  <a:pt x="50" y="467"/>
                </a:lnTo>
                <a:lnTo>
                  <a:pt x="52" y="465"/>
                </a:lnTo>
                <a:lnTo>
                  <a:pt x="53" y="463"/>
                </a:lnTo>
                <a:lnTo>
                  <a:pt x="54" y="460"/>
                </a:lnTo>
                <a:lnTo>
                  <a:pt x="57" y="457"/>
                </a:lnTo>
                <a:lnTo>
                  <a:pt x="58" y="454"/>
                </a:lnTo>
                <a:lnTo>
                  <a:pt x="59" y="453"/>
                </a:lnTo>
                <a:lnTo>
                  <a:pt x="60" y="452"/>
                </a:lnTo>
                <a:lnTo>
                  <a:pt x="62" y="450"/>
                </a:lnTo>
                <a:lnTo>
                  <a:pt x="63" y="449"/>
                </a:lnTo>
                <a:lnTo>
                  <a:pt x="64" y="448"/>
                </a:lnTo>
                <a:lnTo>
                  <a:pt x="65" y="447"/>
                </a:lnTo>
                <a:lnTo>
                  <a:pt x="66" y="446"/>
                </a:lnTo>
                <a:lnTo>
                  <a:pt x="66" y="444"/>
                </a:lnTo>
                <a:lnTo>
                  <a:pt x="68" y="443"/>
                </a:lnTo>
                <a:lnTo>
                  <a:pt x="69" y="442"/>
                </a:lnTo>
                <a:lnTo>
                  <a:pt x="70" y="441"/>
                </a:lnTo>
                <a:lnTo>
                  <a:pt x="70" y="440"/>
                </a:lnTo>
                <a:lnTo>
                  <a:pt x="70" y="437"/>
                </a:lnTo>
                <a:lnTo>
                  <a:pt x="70" y="436"/>
                </a:lnTo>
                <a:lnTo>
                  <a:pt x="70" y="435"/>
                </a:lnTo>
                <a:lnTo>
                  <a:pt x="70" y="434"/>
                </a:lnTo>
                <a:lnTo>
                  <a:pt x="69" y="432"/>
                </a:lnTo>
                <a:lnTo>
                  <a:pt x="69" y="431"/>
                </a:lnTo>
                <a:lnTo>
                  <a:pt x="68" y="430"/>
                </a:lnTo>
                <a:lnTo>
                  <a:pt x="66" y="429"/>
                </a:lnTo>
                <a:lnTo>
                  <a:pt x="65" y="429"/>
                </a:lnTo>
                <a:lnTo>
                  <a:pt x="64" y="429"/>
                </a:lnTo>
                <a:lnTo>
                  <a:pt x="63" y="429"/>
                </a:lnTo>
                <a:lnTo>
                  <a:pt x="62" y="429"/>
                </a:lnTo>
                <a:lnTo>
                  <a:pt x="59" y="430"/>
                </a:lnTo>
                <a:lnTo>
                  <a:pt x="58" y="431"/>
                </a:lnTo>
                <a:lnTo>
                  <a:pt x="58" y="432"/>
                </a:lnTo>
                <a:lnTo>
                  <a:pt x="57" y="435"/>
                </a:lnTo>
                <a:lnTo>
                  <a:pt x="57" y="436"/>
                </a:lnTo>
                <a:lnTo>
                  <a:pt x="57" y="438"/>
                </a:lnTo>
                <a:lnTo>
                  <a:pt x="57" y="441"/>
                </a:lnTo>
                <a:lnTo>
                  <a:pt x="44" y="442"/>
                </a:lnTo>
                <a:lnTo>
                  <a:pt x="44" y="438"/>
                </a:lnTo>
                <a:lnTo>
                  <a:pt x="44" y="434"/>
                </a:lnTo>
                <a:lnTo>
                  <a:pt x="45" y="430"/>
                </a:lnTo>
                <a:lnTo>
                  <a:pt x="47" y="426"/>
                </a:lnTo>
                <a:lnTo>
                  <a:pt x="49" y="424"/>
                </a:lnTo>
                <a:lnTo>
                  <a:pt x="53" y="421"/>
                </a:lnTo>
                <a:lnTo>
                  <a:pt x="57" y="420"/>
                </a:lnTo>
                <a:lnTo>
                  <a:pt x="60" y="419"/>
                </a:lnTo>
                <a:lnTo>
                  <a:pt x="65" y="418"/>
                </a:lnTo>
                <a:lnTo>
                  <a:pt x="69" y="418"/>
                </a:lnTo>
                <a:lnTo>
                  <a:pt x="73" y="419"/>
                </a:lnTo>
                <a:lnTo>
                  <a:pt x="76" y="420"/>
                </a:lnTo>
                <a:lnTo>
                  <a:pt x="79" y="423"/>
                </a:lnTo>
                <a:lnTo>
                  <a:pt x="81" y="425"/>
                </a:lnTo>
                <a:lnTo>
                  <a:pt x="83" y="429"/>
                </a:lnTo>
                <a:lnTo>
                  <a:pt x="84" y="432"/>
                </a:lnTo>
                <a:lnTo>
                  <a:pt x="85" y="435"/>
                </a:lnTo>
                <a:lnTo>
                  <a:pt x="85" y="436"/>
                </a:lnTo>
                <a:lnTo>
                  <a:pt x="85" y="438"/>
                </a:lnTo>
                <a:lnTo>
                  <a:pt x="84" y="440"/>
                </a:lnTo>
                <a:lnTo>
                  <a:pt x="84" y="442"/>
                </a:lnTo>
                <a:lnTo>
                  <a:pt x="83" y="443"/>
                </a:lnTo>
                <a:lnTo>
                  <a:pt x="81" y="446"/>
                </a:lnTo>
                <a:lnTo>
                  <a:pt x="80" y="448"/>
                </a:lnTo>
                <a:lnTo>
                  <a:pt x="79" y="449"/>
                </a:lnTo>
                <a:lnTo>
                  <a:pt x="78" y="452"/>
                </a:lnTo>
                <a:lnTo>
                  <a:pt x="75" y="453"/>
                </a:lnTo>
                <a:lnTo>
                  <a:pt x="73" y="455"/>
                </a:lnTo>
                <a:lnTo>
                  <a:pt x="71" y="458"/>
                </a:lnTo>
                <a:lnTo>
                  <a:pt x="69" y="460"/>
                </a:lnTo>
                <a:lnTo>
                  <a:pt x="68" y="461"/>
                </a:lnTo>
                <a:lnTo>
                  <a:pt x="66" y="463"/>
                </a:lnTo>
                <a:lnTo>
                  <a:pt x="89" y="459"/>
                </a:lnTo>
                <a:lnTo>
                  <a:pt x="91" y="470"/>
                </a:lnTo>
                <a:lnTo>
                  <a:pt x="50" y="477"/>
                </a:lnTo>
                <a:close/>
                <a:moveTo>
                  <a:pt x="134" y="446"/>
                </a:moveTo>
                <a:lnTo>
                  <a:pt x="141" y="443"/>
                </a:lnTo>
                <a:lnTo>
                  <a:pt x="144" y="442"/>
                </a:lnTo>
                <a:lnTo>
                  <a:pt x="146" y="441"/>
                </a:lnTo>
                <a:lnTo>
                  <a:pt x="149" y="440"/>
                </a:lnTo>
                <a:lnTo>
                  <a:pt x="150" y="437"/>
                </a:lnTo>
                <a:lnTo>
                  <a:pt x="151" y="435"/>
                </a:lnTo>
                <a:lnTo>
                  <a:pt x="151" y="432"/>
                </a:lnTo>
                <a:lnTo>
                  <a:pt x="151" y="429"/>
                </a:lnTo>
                <a:lnTo>
                  <a:pt x="150" y="424"/>
                </a:lnTo>
                <a:lnTo>
                  <a:pt x="149" y="420"/>
                </a:lnTo>
                <a:lnTo>
                  <a:pt x="146" y="418"/>
                </a:lnTo>
                <a:lnTo>
                  <a:pt x="145" y="415"/>
                </a:lnTo>
                <a:lnTo>
                  <a:pt x="143" y="413"/>
                </a:lnTo>
                <a:lnTo>
                  <a:pt x="140" y="412"/>
                </a:lnTo>
                <a:lnTo>
                  <a:pt x="138" y="412"/>
                </a:lnTo>
                <a:lnTo>
                  <a:pt x="135" y="412"/>
                </a:lnTo>
                <a:lnTo>
                  <a:pt x="133" y="413"/>
                </a:lnTo>
                <a:lnTo>
                  <a:pt x="125" y="414"/>
                </a:lnTo>
                <a:lnTo>
                  <a:pt x="134" y="446"/>
                </a:lnTo>
                <a:close/>
                <a:moveTo>
                  <a:pt x="123" y="461"/>
                </a:moveTo>
                <a:lnTo>
                  <a:pt x="108" y="407"/>
                </a:lnTo>
                <a:lnTo>
                  <a:pt x="130" y="401"/>
                </a:lnTo>
                <a:lnTo>
                  <a:pt x="136" y="400"/>
                </a:lnTo>
                <a:lnTo>
                  <a:pt x="141" y="400"/>
                </a:lnTo>
                <a:lnTo>
                  <a:pt x="146" y="400"/>
                </a:lnTo>
                <a:lnTo>
                  <a:pt x="151" y="402"/>
                </a:lnTo>
                <a:lnTo>
                  <a:pt x="155" y="406"/>
                </a:lnTo>
                <a:lnTo>
                  <a:pt x="159" y="409"/>
                </a:lnTo>
                <a:lnTo>
                  <a:pt x="161" y="415"/>
                </a:lnTo>
                <a:lnTo>
                  <a:pt x="164" y="420"/>
                </a:lnTo>
                <a:lnTo>
                  <a:pt x="165" y="427"/>
                </a:lnTo>
                <a:lnTo>
                  <a:pt x="165" y="432"/>
                </a:lnTo>
                <a:lnTo>
                  <a:pt x="165" y="438"/>
                </a:lnTo>
                <a:lnTo>
                  <a:pt x="162" y="442"/>
                </a:lnTo>
                <a:lnTo>
                  <a:pt x="160" y="446"/>
                </a:lnTo>
                <a:lnTo>
                  <a:pt x="156" y="449"/>
                </a:lnTo>
                <a:lnTo>
                  <a:pt x="151" y="453"/>
                </a:lnTo>
                <a:lnTo>
                  <a:pt x="145" y="455"/>
                </a:lnTo>
                <a:lnTo>
                  <a:pt x="123" y="461"/>
                </a:lnTo>
                <a:close/>
                <a:moveTo>
                  <a:pt x="181" y="444"/>
                </a:moveTo>
                <a:lnTo>
                  <a:pt x="162" y="391"/>
                </a:lnTo>
                <a:lnTo>
                  <a:pt x="204" y="378"/>
                </a:lnTo>
                <a:lnTo>
                  <a:pt x="209" y="389"/>
                </a:lnTo>
                <a:lnTo>
                  <a:pt x="180" y="398"/>
                </a:lnTo>
                <a:lnTo>
                  <a:pt x="184" y="407"/>
                </a:lnTo>
                <a:lnTo>
                  <a:pt x="209" y="400"/>
                </a:lnTo>
                <a:lnTo>
                  <a:pt x="212" y="411"/>
                </a:lnTo>
                <a:lnTo>
                  <a:pt x="187" y="418"/>
                </a:lnTo>
                <a:lnTo>
                  <a:pt x="191" y="429"/>
                </a:lnTo>
                <a:lnTo>
                  <a:pt x="220" y="420"/>
                </a:lnTo>
                <a:lnTo>
                  <a:pt x="224" y="431"/>
                </a:lnTo>
                <a:lnTo>
                  <a:pt x="181" y="444"/>
                </a:lnTo>
                <a:close/>
                <a:moveTo>
                  <a:pt x="241" y="400"/>
                </a:moveTo>
                <a:lnTo>
                  <a:pt x="255" y="395"/>
                </a:lnTo>
                <a:lnTo>
                  <a:pt x="256" y="398"/>
                </a:lnTo>
                <a:lnTo>
                  <a:pt x="257" y="400"/>
                </a:lnTo>
                <a:lnTo>
                  <a:pt x="257" y="401"/>
                </a:lnTo>
                <a:lnTo>
                  <a:pt x="258" y="402"/>
                </a:lnTo>
                <a:lnTo>
                  <a:pt x="258" y="403"/>
                </a:lnTo>
                <a:lnTo>
                  <a:pt x="260" y="404"/>
                </a:lnTo>
                <a:lnTo>
                  <a:pt x="262" y="404"/>
                </a:lnTo>
                <a:lnTo>
                  <a:pt x="263" y="404"/>
                </a:lnTo>
                <a:lnTo>
                  <a:pt x="265" y="403"/>
                </a:lnTo>
                <a:lnTo>
                  <a:pt x="266" y="403"/>
                </a:lnTo>
                <a:lnTo>
                  <a:pt x="267" y="402"/>
                </a:lnTo>
                <a:lnTo>
                  <a:pt x="267" y="401"/>
                </a:lnTo>
                <a:lnTo>
                  <a:pt x="268" y="400"/>
                </a:lnTo>
                <a:lnTo>
                  <a:pt x="268" y="398"/>
                </a:lnTo>
                <a:lnTo>
                  <a:pt x="267" y="396"/>
                </a:lnTo>
                <a:lnTo>
                  <a:pt x="267" y="394"/>
                </a:lnTo>
                <a:lnTo>
                  <a:pt x="266" y="391"/>
                </a:lnTo>
                <a:lnTo>
                  <a:pt x="252" y="360"/>
                </a:lnTo>
                <a:lnTo>
                  <a:pt x="265" y="354"/>
                </a:lnTo>
                <a:lnTo>
                  <a:pt x="278" y="386"/>
                </a:lnTo>
                <a:lnTo>
                  <a:pt x="281" y="391"/>
                </a:lnTo>
                <a:lnTo>
                  <a:pt x="282" y="396"/>
                </a:lnTo>
                <a:lnTo>
                  <a:pt x="282" y="400"/>
                </a:lnTo>
                <a:lnTo>
                  <a:pt x="281" y="403"/>
                </a:lnTo>
                <a:lnTo>
                  <a:pt x="280" y="407"/>
                </a:lnTo>
                <a:lnTo>
                  <a:pt x="277" y="409"/>
                </a:lnTo>
                <a:lnTo>
                  <a:pt x="273" y="412"/>
                </a:lnTo>
                <a:lnTo>
                  <a:pt x="268" y="414"/>
                </a:lnTo>
                <a:lnTo>
                  <a:pt x="263" y="415"/>
                </a:lnTo>
                <a:lnTo>
                  <a:pt x="260" y="417"/>
                </a:lnTo>
                <a:lnTo>
                  <a:pt x="256" y="417"/>
                </a:lnTo>
                <a:lnTo>
                  <a:pt x="253" y="415"/>
                </a:lnTo>
                <a:lnTo>
                  <a:pt x="250" y="413"/>
                </a:lnTo>
                <a:lnTo>
                  <a:pt x="247" y="411"/>
                </a:lnTo>
                <a:lnTo>
                  <a:pt x="245" y="407"/>
                </a:lnTo>
                <a:lnTo>
                  <a:pt x="242" y="402"/>
                </a:lnTo>
                <a:lnTo>
                  <a:pt x="242" y="401"/>
                </a:lnTo>
                <a:lnTo>
                  <a:pt x="242" y="400"/>
                </a:lnTo>
                <a:lnTo>
                  <a:pt x="241" y="400"/>
                </a:lnTo>
                <a:close/>
                <a:moveTo>
                  <a:pt x="272" y="349"/>
                </a:moveTo>
                <a:lnTo>
                  <a:pt x="285" y="344"/>
                </a:lnTo>
                <a:lnTo>
                  <a:pt x="300" y="375"/>
                </a:lnTo>
                <a:lnTo>
                  <a:pt x="301" y="378"/>
                </a:lnTo>
                <a:lnTo>
                  <a:pt x="303" y="380"/>
                </a:lnTo>
                <a:lnTo>
                  <a:pt x="305" y="381"/>
                </a:lnTo>
                <a:lnTo>
                  <a:pt x="306" y="381"/>
                </a:lnTo>
                <a:lnTo>
                  <a:pt x="307" y="383"/>
                </a:lnTo>
                <a:lnTo>
                  <a:pt x="310" y="383"/>
                </a:lnTo>
                <a:lnTo>
                  <a:pt x="311" y="383"/>
                </a:lnTo>
                <a:lnTo>
                  <a:pt x="313" y="381"/>
                </a:lnTo>
                <a:lnTo>
                  <a:pt x="314" y="380"/>
                </a:lnTo>
                <a:lnTo>
                  <a:pt x="317" y="378"/>
                </a:lnTo>
                <a:lnTo>
                  <a:pt x="318" y="377"/>
                </a:lnTo>
                <a:lnTo>
                  <a:pt x="319" y="375"/>
                </a:lnTo>
                <a:lnTo>
                  <a:pt x="319" y="374"/>
                </a:lnTo>
                <a:lnTo>
                  <a:pt x="319" y="372"/>
                </a:lnTo>
                <a:lnTo>
                  <a:pt x="318" y="369"/>
                </a:lnTo>
                <a:lnTo>
                  <a:pt x="317" y="367"/>
                </a:lnTo>
                <a:lnTo>
                  <a:pt x="302" y="335"/>
                </a:lnTo>
                <a:lnTo>
                  <a:pt x="316" y="329"/>
                </a:lnTo>
                <a:lnTo>
                  <a:pt x="331" y="360"/>
                </a:lnTo>
                <a:lnTo>
                  <a:pt x="332" y="362"/>
                </a:lnTo>
                <a:lnTo>
                  <a:pt x="332" y="365"/>
                </a:lnTo>
                <a:lnTo>
                  <a:pt x="333" y="368"/>
                </a:lnTo>
                <a:lnTo>
                  <a:pt x="333" y="371"/>
                </a:lnTo>
                <a:lnTo>
                  <a:pt x="333" y="373"/>
                </a:lnTo>
                <a:lnTo>
                  <a:pt x="333" y="374"/>
                </a:lnTo>
                <a:lnTo>
                  <a:pt x="333" y="377"/>
                </a:lnTo>
                <a:lnTo>
                  <a:pt x="333" y="379"/>
                </a:lnTo>
                <a:lnTo>
                  <a:pt x="332" y="380"/>
                </a:lnTo>
                <a:lnTo>
                  <a:pt x="331" y="383"/>
                </a:lnTo>
                <a:lnTo>
                  <a:pt x="329" y="384"/>
                </a:lnTo>
                <a:lnTo>
                  <a:pt x="327" y="386"/>
                </a:lnTo>
                <a:lnTo>
                  <a:pt x="326" y="388"/>
                </a:lnTo>
                <a:lnTo>
                  <a:pt x="323" y="389"/>
                </a:lnTo>
                <a:lnTo>
                  <a:pt x="321" y="390"/>
                </a:lnTo>
                <a:lnTo>
                  <a:pt x="318" y="391"/>
                </a:lnTo>
                <a:lnTo>
                  <a:pt x="316" y="392"/>
                </a:lnTo>
                <a:lnTo>
                  <a:pt x="314" y="394"/>
                </a:lnTo>
                <a:lnTo>
                  <a:pt x="312" y="395"/>
                </a:lnTo>
                <a:lnTo>
                  <a:pt x="310" y="395"/>
                </a:lnTo>
                <a:lnTo>
                  <a:pt x="307" y="395"/>
                </a:lnTo>
                <a:lnTo>
                  <a:pt x="305" y="395"/>
                </a:lnTo>
                <a:lnTo>
                  <a:pt x="302" y="395"/>
                </a:lnTo>
                <a:lnTo>
                  <a:pt x="300" y="395"/>
                </a:lnTo>
                <a:lnTo>
                  <a:pt x="298" y="394"/>
                </a:lnTo>
                <a:lnTo>
                  <a:pt x="296" y="392"/>
                </a:lnTo>
                <a:lnTo>
                  <a:pt x="295" y="390"/>
                </a:lnTo>
                <a:lnTo>
                  <a:pt x="293" y="389"/>
                </a:lnTo>
                <a:lnTo>
                  <a:pt x="292" y="388"/>
                </a:lnTo>
                <a:lnTo>
                  <a:pt x="290" y="385"/>
                </a:lnTo>
                <a:lnTo>
                  <a:pt x="288" y="383"/>
                </a:lnTo>
                <a:lnTo>
                  <a:pt x="286" y="380"/>
                </a:lnTo>
                <a:lnTo>
                  <a:pt x="272" y="349"/>
                </a:lnTo>
                <a:close/>
                <a:moveTo>
                  <a:pt x="349" y="374"/>
                </a:moveTo>
                <a:lnTo>
                  <a:pt x="322" y="325"/>
                </a:lnTo>
                <a:lnTo>
                  <a:pt x="336" y="317"/>
                </a:lnTo>
                <a:lnTo>
                  <a:pt x="354" y="328"/>
                </a:lnTo>
                <a:lnTo>
                  <a:pt x="357" y="329"/>
                </a:lnTo>
                <a:lnTo>
                  <a:pt x="359" y="331"/>
                </a:lnTo>
                <a:lnTo>
                  <a:pt x="361" y="333"/>
                </a:lnTo>
                <a:lnTo>
                  <a:pt x="363" y="334"/>
                </a:lnTo>
                <a:lnTo>
                  <a:pt x="366" y="335"/>
                </a:lnTo>
                <a:lnTo>
                  <a:pt x="368" y="337"/>
                </a:lnTo>
                <a:lnTo>
                  <a:pt x="369" y="338"/>
                </a:lnTo>
                <a:lnTo>
                  <a:pt x="372" y="339"/>
                </a:lnTo>
                <a:lnTo>
                  <a:pt x="371" y="337"/>
                </a:lnTo>
                <a:lnTo>
                  <a:pt x="368" y="334"/>
                </a:lnTo>
                <a:lnTo>
                  <a:pt x="367" y="332"/>
                </a:lnTo>
                <a:lnTo>
                  <a:pt x="366" y="329"/>
                </a:lnTo>
                <a:lnTo>
                  <a:pt x="364" y="327"/>
                </a:lnTo>
                <a:lnTo>
                  <a:pt x="363" y="325"/>
                </a:lnTo>
                <a:lnTo>
                  <a:pt x="362" y="323"/>
                </a:lnTo>
                <a:lnTo>
                  <a:pt x="361" y="321"/>
                </a:lnTo>
                <a:lnTo>
                  <a:pt x="353" y="308"/>
                </a:lnTo>
                <a:lnTo>
                  <a:pt x="367" y="302"/>
                </a:lnTo>
                <a:lnTo>
                  <a:pt x="394" y="350"/>
                </a:lnTo>
                <a:lnTo>
                  <a:pt x="379" y="358"/>
                </a:lnTo>
                <a:lnTo>
                  <a:pt x="361" y="346"/>
                </a:lnTo>
                <a:lnTo>
                  <a:pt x="359" y="345"/>
                </a:lnTo>
                <a:lnTo>
                  <a:pt x="357" y="344"/>
                </a:lnTo>
                <a:lnTo>
                  <a:pt x="356" y="344"/>
                </a:lnTo>
                <a:lnTo>
                  <a:pt x="353" y="343"/>
                </a:lnTo>
                <a:lnTo>
                  <a:pt x="351" y="342"/>
                </a:lnTo>
                <a:lnTo>
                  <a:pt x="349" y="339"/>
                </a:lnTo>
                <a:lnTo>
                  <a:pt x="347" y="338"/>
                </a:lnTo>
                <a:lnTo>
                  <a:pt x="344" y="337"/>
                </a:lnTo>
                <a:lnTo>
                  <a:pt x="346" y="339"/>
                </a:lnTo>
                <a:lnTo>
                  <a:pt x="347" y="340"/>
                </a:lnTo>
                <a:lnTo>
                  <a:pt x="348" y="343"/>
                </a:lnTo>
                <a:lnTo>
                  <a:pt x="349" y="345"/>
                </a:lnTo>
                <a:lnTo>
                  <a:pt x="351" y="346"/>
                </a:lnTo>
                <a:lnTo>
                  <a:pt x="352" y="349"/>
                </a:lnTo>
                <a:lnTo>
                  <a:pt x="353" y="350"/>
                </a:lnTo>
                <a:lnTo>
                  <a:pt x="354" y="352"/>
                </a:lnTo>
                <a:lnTo>
                  <a:pt x="363" y="367"/>
                </a:lnTo>
                <a:lnTo>
                  <a:pt x="349" y="374"/>
                </a:lnTo>
                <a:close/>
                <a:moveTo>
                  <a:pt x="404" y="345"/>
                </a:moveTo>
                <a:lnTo>
                  <a:pt x="372" y="298"/>
                </a:lnTo>
                <a:lnTo>
                  <a:pt x="384" y="289"/>
                </a:lnTo>
                <a:lnTo>
                  <a:pt x="395" y="306"/>
                </a:lnTo>
                <a:lnTo>
                  <a:pt x="413" y="296"/>
                </a:lnTo>
                <a:lnTo>
                  <a:pt x="402" y="279"/>
                </a:lnTo>
                <a:lnTo>
                  <a:pt x="414" y="271"/>
                </a:lnTo>
                <a:lnTo>
                  <a:pt x="445" y="317"/>
                </a:lnTo>
                <a:lnTo>
                  <a:pt x="433" y="326"/>
                </a:lnTo>
                <a:lnTo>
                  <a:pt x="419" y="306"/>
                </a:lnTo>
                <a:lnTo>
                  <a:pt x="403" y="316"/>
                </a:lnTo>
                <a:lnTo>
                  <a:pt x="417" y="337"/>
                </a:lnTo>
                <a:lnTo>
                  <a:pt x="404" y="345"/>
                </a:lnTo>
                <a:close/>
                <a:moveTo>
                  <a:pt x="448" y="282"/>
                </a:moveTo>
                <a:lnTo>
                  <a:pt x="450" y="286"/>
                </a:lnTo>
                <a:lnTo>
                  <a:pt x="454" y="288"/>
                </a:lnTo>
                <a:lnTo>
                  <a:pt x="457" y="289"/>
                </a:lnTo>
                <a:lnTo>
                  <a:pt x="459" y="291"/>
                </a:lnTo>
                <a:lnTo>
                  <a:pt x="462" y="291"/>
                </a:lnTo>
                <a:lnTo>
                  <a:pt x="465" y="291"/>
                </a:lnTo>
                <a:lnTo>
                  <a:pt x="468" y="289"/>
                </a:lnTo>
                <a:lnTo>
                  <a:pt x="470" y="288"/>
                </a:lnTo>
                <a:lnTo>
                  <a:pt x="473" y="286"/>
                </a:lnTo>
                <a:lnTo>
                  <a:pt x="475" y="283"/>
                </a:lnTo>
                <a:lnTo>
                  <a:pt x="477" y="281"/>
                </a:lnTo>
                <a:lnTo>
                  <a:pt x="477" y="279"/>
                </a:lnTo>
                <a:lnTo>
                  <a:pt x="477" y="276"/>
                </a:lnTo>
                <a:lnTo>
                  <a:pt x="475" y="273"/>
                </a:lnTo>
                <a:lnTo>
                  <a:pt x="473" y="269"/>
                </a:lnTo>
                <a:lnTo>
                  <a:pt x="470" y="265"/>
                </a:lnTo>
                <a:lnTo>
                  <a:pt x="468" y="263"/>
                </a:lnTo>
                <a:lnTo>
                  <a:pt x="465" y="260"/>
                </a:lnTo>
                <a:lnTo>
                  <a:pt x="462" y="259"/>
                </a:lnTo>
                <a:lnTo>
                  <a:pt x="459" y="258"/>
                </a:lnTo>
                <a:lnTo>
                  <a:pt x="457" y="258"/>
                </a:lnTo>
                <a:lnTo>
                  <a:pt x="454" y="258"/>
                </a:lnTo>
                <a:lnTo>
                  <a:pt x="450" y="259"/>
                </a:lnTo>
                <a:lnTo>
                  <a:pt x="448" y="260"/>
                </a:lnTo>
                <a:lnTo>
                  <a:pt x="445" y="263"/>
                </a:lnTo>
                <a:lnTo>
                  <a:pt x="444" y="265"/>
                </a:lnTo>
                <a:lnTo>
                  <a:pt x="443" y="268"/>
                </a:lnTo>
                <a:lnTo>
                  <a:pt x="443" y="270"/>
                </a:lnTo>
                <a:lnTo>
                  <a:pt x="443" y="273"/>
                </a:lnTo>
                <a:lnTo>
                  <a:pt x="444" y="276"/>
                </a:lnTo>
                <a:lnTo>
                  <a:pt x="445" y="280"/>
                </a:lnTo>
                <a:lnTo>
                  <a:pt x="448" y="282"/>
                </a:lnTo>
                <a:close/>
                <a:moveTo>
                  <a:pt x="437" y="292"/>
                </a:moveTo>
                <a:lnTo>
                  <a:pt x="433" y="286"/>
                </a:lnTo>
                <a:lnTo>
                  <a:pt x="430" y="280"/>
                </a:lnTo>
                <a:lnTo>
                  <a:pt x="429" y="275"/>
                </a:lnTo>
                <a:lnTo>
                  <a:pt x="429" y="269"/>
                </a:lnTo>
                <a:lnTo>
                  <a:pt x="430" y="264"/>
                </a:lnTo>
                <a:lnTo>
                  <a:pt x="433" y="259"/>
                </a:lnTo>
                <a:lnTo>
                  <a:pt x="435" y="254"/>
                </a:lnTo>
                <a:lnTo>
                  <a:pt x="440" y="251"/>
                </a:lnTo>
                <a:lnTo>
                  <a:pt x="447" y="247"/>
                </a:lnTo>
                <a:lnTo>
                  <a:pt x="452" y="246"/>
                </a:lnTo>
                <a:lnTo>
                  <a:pt x="458" y="245"/>
                </a:lnTo>
                <a:lnTo>
                  <a:pt x="463" y="245"/>
                </a:lnTo>
                <a:lnTo>
                  <a:pt x="468" y="246"/>
                </a:lnTo>
                <a:lnTo>
                  <a:pt x="473" y="248"/>
                </a:lnTo>
                <a:lnTo>
                  <a:pt x="478" y="252"/>
                </a:lnTo>
                <a:lnTo>
                  <a:pt x="483" y="257"/>
                </a:lnTo>
                <a:lnTo>
                  <a:pt x="486" y="262"/>
                </a:lnTo>
                <a:lnTo>
                  <a:pt x="488" y="268"/>
                </a:lnTo>
                <a:lnTo>
                  <a:pt x="489" y="273"/>
                </a:lnTo>
                <a:lnTo>
                  <a:pt x="489" y="279"/>
                </a:lnTo>
                <a:lnTo>
                  <a:pt x="488" y="283"/>
                </a:lnTo>
                <a:lnTo>
                  <a:pt x="485" y="288"/>
                </a:lnTo>
                <a:lnTo>
                  <a:pt x="483" y="293"/>
                </a:lnTo>
                <a:lnTo>
                  <a:pt x="478" y="298"/>
                </a:lnTo>
                <a:lnTo>
                  <a:pt x="473" y="302"/>
                </a:lnTo>
                <a:lnTo>
                  <a:pt x="467" y="303"/>
                </a:lnTo>
                <a:lnTo>
                  <a:pt x="462" y="304"/>
                </a:lnTo>
                <a:lnTo>
                  <a:pt x="457" y="304"/>
                </a:lnTo>
                <a:lnTo>
                  <a:pt x="452" y="303"/>
                </a:lnTo>
                <a:lnTo>
                  <a:pt x="445" y="300"/>
                </a:lnTo>
                <a:lnTo>
                  <a:pt x="440" y="297"/>
                </a:lnTo>
                <a:lnTo>
                  <a:pt x="437" y="292"/>
                </a:lnTo>
                <a:close/>
                <a:moveTo>
                  <a:pt x="529" y="241"/>
                </a:moveTo>
                <a:lnTo>
                  <a:pt x="535" y="236"/>
                </a:lnTo>
                <a:lnTo>
                  <a:pt x="536" y="234"/>
                </a:lnTo>
                <a:lnTo>
                  <a:pt x="539" y="233"/>
                </a:lnTo>
                <a:lnTo>
                  <a:pt x="540" y="230"/>
                </a:lnTo>
                <a:lnTo>
                  <a:pt x="540" y="228"/>
                </a:lnTo>
                <a:lnTo>
                  <a:pt x="540" y="225"/>
                </a:lnTo>
                <a:lnTo>
                  <a:pt x="539" y="223"/>
                </a:lnTo>
                <a:lnTo>
                  <a:pt x="536" y="219"/>
                </a:lnTo>
                <a:lnTo>
                  <a:pt x="534" y="216"/>
                </a:lnTo>
                <a:lnTo>
                  <a:pt x="531" y="212"/>
                </a:lnTo>
                <a:lnTo>
                  <a:pt x="529" y="210"/>
                </a:lnTo>
                <a:lnTo>
                  <a:pt x="526" y="208"/>
                </a:lnTo>
                <a:lnTo>
                  <a:pt x="524" y="208"/>
                </a:lnTo>
                <a:lnTo>
                  <a:pt x="521" y="208"/>
                </a:lnTo>
                <a:lnTo>
                  <a:pt x="519" y="208"/>
                </a:lnTo>
                <a:lnTo>
                  <a:pt x="515" y="210"/>
                </a:lnTo>
                <a:lnTo>
                  <a:pt x="513" y="212"/>
                </a:lnTo>
                <a:lnTo>
                  <a:pt x="506" y="216"/>
                </a:lnTo>
                <a:lnTo>
                  <a:pt x="529" y="241"/>
                </a:lnTo>
                <a:close/>
                <a:moveTo>
                  <a:pt x="525" y="260"/>
                </a:moveTo>
                <a:lnTo>
                  <a:pt x="488" y="217"/>
                </a:lnTo>
                <a:lnTo>
                  <a:pt x="506" y="201"/>
                </a:lnTo>
                <a:lnTo>
                  <a:pt x="511" y="197"/>
                </a:lnTo>
                <a:lnTo>
                  <a:pt x="516" y="196"/>
                </a:lnTo>
                <a:lnTo>
                  <a:pt x="523" y="195"/>
                </a:lnTo>
                <a:lnTo>
                  <a:pt x="528" y="195"/>
                </a:lnTo>
                <a:lnTo>
                  <a:pt x="533" y="196"/>
                </a:lnTo>
                <a:lnTo>
                  <a:pt x="538" y="199"/>
                </a:lnTo>
                <a:lnTo>
                  <a:pt x="541" y="202"/>
                </a:lnTo>
                <a:lnTo>
                  <a:pt x="546" y="207"/>
                </a:lnTo>
                <a:lnTo>
                  <a:pt x="550" y="212"/>
                </a:lnTo>
                <a:lnTo>
                  <a:pt x="553" y="218"/>
                </a:lnTo>
                <a:lnTo>
                  <a:pt x="554" y="223"/>
                </a:lnTo>
                <a:lnTo>
                  <a:pt x="554" y="228"/>
                </a:lnTo>
                <a:lnTo>
                  <a:pt x="553" y="233"/>
                </a:lnTo>
                <a:lnTo>
                  <a:pt x="550" y="236"/>
                </a:lnTo>
                <a:lnTo>
                  <a:pt x="548" y="241"/>
                </a:lnTo>
                <a:lnTo>
                  <a:pt x="543" y="246"/>
                </a:lnTo>
                <a:lnTo>
                  <a:pt x="525" y="260"/>
                </a:lnTo>
                <a:close/>
                <a:moveTo>
                  <a:pt x="571" y="222"/>
                </a:moveTo>
                <a:lnTo>
                  <a:pt x="533" y="180"/>
                </a:lnTo>
                <a:lnTo>
                  <a:pt x="565" y="151"/>
                </a:lnTo>
                <a:lnTo>
                  <a:pt x="572" y="161"/>
                </a:lnTo>
                <a:lnTo>
                  <a:pt x="551" y="179"/>
                </a:lnTo>
                <a:lnTo>
                  <a:pt x="558" y="187"/>
                </a:lnTo>
                <a:lnTo>
                  <a:pt x="577" y="170"/>
                </a:lnTo>
                <a:lnTo>
                  <a:pt x="585" y="178"/>
                </a:lnTo>
                <a:lnTo>
                  <a:pt x="566" y="195"/>
                </a:lnTo>
                <a:lnTo>
                  <a:pt x="574" y="204"/>
                </a:lnTo>
                <a:lnTo>
                  <a:pt x="596" y="184"/>
                </a:lnTo>
                <a:lnTo>
                  <a:pt x="605" y="193"/>
                </a:lnTo>
                <a:lnTo>
                  <a:pt x="571" y="222"/>
                </a:lnTo>
                <a:close/>
                <a:moveTo>
                  <a:pt x="635" y="159"/>
                </a:moveTo>
                <a:lnTo>
                  <a:pt x="607" y="134"/>
                </a:lnTo>
                <a:lnTo>
                  <a:pt x="600" y="144"/>
                </a:lnTo>
                <a:lnTo>
                  <a:pt x="592" y="139"/>
                </a:lnTo>
                <a:lnTo>
                  <a:pt x="594" y="138"/>
                </a:lnTo>
                <a:lnTo>
                  <a:pt x="595" y="136"/>
                </a:lnTo>
                <a:lnTo>
                  <a:pt x="597" y="133"/>
                </a:lnTo>
                <a:lnTo>
                  <a:pt x="599" y="131"/>
                </a:lnTo>
                <a:lnTo>
                  <a:pt x="599" y="128"/>
                </a:lnTo>
                <a:lnTo>
                  <a:pt x="599" y="126"/>
                </a:lnTo>
                <a:lnTo>
                  <a:pt x="599" y="125"/>
                </a:lnTo>
                <a:lnTo>
                  <a:pt x="597" y="122"/>
                </a:lnTo>
                <a:lnTo>
                  <a:pt x="595" y="121"/>
                </a:lnTo>
                <a:lnTo>
                  <a:pt x="604" y="113"/>
                </a:lnTo>
                <a:lnTo>
                  <a:pt x="645" y="148"/>
                </a:lnTo>
                <a:lnTo>
                  <a:pt x="635" y="159"/>
                </a:lnTo>
                <a:close/>
                <a:moveTo>
                  <a:pt x="651" y="116"/>
                </a:moveTo>
                <a:lnTo>
                  <a:pt x="652" y="118"/>
                </a:lnTo>
                <a:lnTo>
                  <a:pt x="655" y="119"/>
                </a:lnTo>
                <a:lnTo>
                  <a:pt x="656" y="119"/>
                </a:lnTo>
                <a:lnTo>
                  <a:pt x="657" y="119"/>
                </a:lnTo>
                <a:lnTo>
                  <a:pt x="658" y="119"/>
                </a:lnTo>
                <a:lnTo>
                  <a:pt x="660" y="118"/>
                </a:lnTo>
                <a:lnTo>
                  <a:pt x="661" y="118"/>
                </a:lnTo>
                <a:lnTo>
                  <a:pt x="662" y="116"/>
                </a:lnTo>
                <a:lnTo>
                  <a:pt x="663" y="115"/>
                </a:lnTo>
                <a:lnTo>
                  <a:pt x="663" y="114"/>
                </a:lnTo>
                <a:lnTo>
                  <a:pt x="663" y="111"/>
                </a:lnTo>
                <a:lnTo>
                  <a:pt x="665" y="111"/>
                </a:lnTo>
                <a:lnTo>
                  <a:pt x="663" y="110"/>
                </a:lnTo>
                <a:lnTo>
                  <a:pt x="663" y="108"/>
                </a:lnTo>
                <a:lnTo>
                  <a:pt x="662" y="107"/>
                </a:lnTo>
                <a:lnTo>
                  <a:pt x="661" y="105"/>
                </a:lnTo>
                <a:lnTo>
                  <a:pt x="660" y="104"/>
                </a:lnTo>
                <a:lnTo>
                  <a:pt x="658" y="104"/>
                </a:lnTo>
                <a:lnTo>
                  <a:pt x="656" y="103"/>
                </a:lnTo>
                <a:lnTo>
                  <a:pt x="655" y="103"/>
                </a:lnTo>
                <a:lnTo>
                  <a:pt x="653" y="103"/>
                </a:lnTo>
                <a:lnTo>
                  <a:pt x="652" y="104"/>
                </a:lnTo>
                <a:lnTo>
                  <a:pt x="651" y="105"/>
                </a:lnTo>
                <a:lnTo>
                  <a:pt x="650" y="107"/>
                </a:lnTo>
                <a:lnTo>
                  <a:pt x="648" y="108"/>
                </a:lnTo>
                <a:lnTo>
                  <a:pt x="648" y="109"/>
                </a:lnTo>
                <a:lnTo>
                  <a:pt x="648" y="110"/>
                </a:lnTo>
                <a:lnTo>
                  <a:pt x="648" y="111"/>
                </a:lnTo>
                <a:lnTo>
                  <a:pt x="648" y="113"/>
                </a:lnTo>
                <a:lnTo>
                  <a:pt x="650" y="114"/>
                </a:lnTo>
                <a:lnTo>
                  <a:pt x="651" y="116"/>
                </a:lnTo>
                <a:lnTo>
                  <a:pt x="652" y="118"/>
                </a:lnTo>
                <a:lnTo>
                  <a:pt x="651" y="116"/>
                </a:lnTo>
                <a:close/>
                <a:moveTo>
                  <a:pt x="634" y="102"/>
                </a:moveTo>
                <a:lnTo>
                  <a:pt x="635" y="103"/>
                </a:lnTo>
                <a:lnTo>
                  <a:pt x="636" y="103"/>
                </a:lnTo>
                <a:lnTo>
                  <a:pt x="637" y="103"/>
                </a:lnTo>
                <a:lnTo>
                  <a:pt x="639" y="103"/>
                </a:lnTo>
                <a:lnTo>
                  <a:pt x="640" y="102"/>
                </a:lnTo>
                <a:lnTo>
                  <a:pt x="641" y="102"/>
                </a:lnTo>
                <a:lnTo>
                  <a:pt x="642" y="101"/>
                </a:lnTo>
                <a:lnTo>
                  <a:pt x="643" y="99"/>
                </a:lnTo>
                <a:lnTo>
                  <a:pt x="643" y="98"/>
                </a:lnTo>
                <a:lnTo>
                  <a:pt x="643" y="97"/>
                </a:lnTo>
                <a:lnTo>
                  <a:pt x="645" y="96"/>
                </a:lnTo>
                <a:lnTo>
                  <a:pt x="643" y="95"/>
                </a:lnTo>
                <a:lnTo>
                  <a:pt x="643" y="93"/>
                </a:lnTo>
                <a:lnTo>
                  <a:pt x="642" y="93"/>
                </a:lnTo>
                <a:lnTo>
                  <a:pt x="641" y="92"/>
                </a:lnTo>
                <a:lnTo>
                  <a:pt x="640" y="91"/>
                </a:lnTo>
                <a:lnTo>
                  <a:pt x="639" y="90"/>
                </a:lnTo>
                <a:lnTo>
                  <a:pt x="637" y="90"/>
                </a:lnTo>
                <a:lnTo>
                  <a:pt x="636" y="90"/>
                </a:lnTo>
                <a:lnTo>
                  <a:pt x="635" y="91"/>
                </a:lnTo>
                <a:lnTo>
                  <a:pt x="634" y="91"/>
                </a:lnTo>
                <a:lnTo>
                  <a:pt x="632" y="92"/>
                </a:lnTo>
                <a:lnTo>
                  <a:pt x="631" y="93"/>
                </a:lnTo>
                <a:lnTo>
                  <a:pt x="631" y="95"/>
                </a:lnTo>
                <a:lnTo>
                  <a:pt x="631" y="96"/>
                </a:lnTo>
                <a:lnTo>
                  <a:pt x="631" y="97"/>
                </a:lnTo>
                <a:lnTo>
                  <a:pt x="631" y="98"/>
                </a:lnTo>
                <a:lnTo>
                  <a:pt x="632" y="99"/>
                </a:lnTo>
                <a:lnTo>
                  <a:pt x="632" y="101"/>
                </a:lnTo>
                <a:lnTo>
                  <a:pt x="634" y="102"/>
                </a:lnTo>
                <a:close/>
                <a:moveTo>
                  <a:pt x="637" y="111"/>
                </a:moveTo>
                <a:lnTo>
                  <a:pt x="636" y="113"/>
                </a:lnTo>
                <a:lnTo>
                  <a:pt x="635" y="113"/>
                </a:lnTo>
                <a:lnTo>
                  <a:pt x="632" y="114"/>
                </a:lnTo>
                <a:lnTo>
                  <a:pt x="631" y="114"/>
                </a:lnTo>
                <a:lnTo>
                  <a:pt x="630" y="113"/>
                </a:lnTo>
                <a:lnTo>
                  <a:pt x="629" y="113"/>
                </a:lnTo>
                <a:lnTo>
                  <a:pt x="626" y="111"/>
                </a:lnTo>
                <a:lnTo>
                  <a:pt x="625" y="111"/>
                </a:lnTo>
                <a:lnTo>
                  <a:pt x="622" y="109"/>
                </a:lnTo>
                <a:lnTo>
                  <a:pt x="620" y="105"/>
                </a:lnTo>
                <a:lnTo>
                  <a:pt x="619" y="103"/>
                </a:lnTo>
                <a:lnTo>
                  <a:pt x="619" y="101"/>
                </a:lnTo>
                <a:lnTo>
                  <a:pt x="619" y="97"/>
                </a:lnTo>
                <a:lnTo>
                  <a:pt x="620" y="93"/>
                </a:lnTo>
                <a:lnTo>
                  <a:pt x="622" y="90"/>
                </a:lnTo>
                <a:lnTo>
                  <a:pt x="625" y="86"/>
                </a:lnTo>
                <a:lnTo>
                  <a:pt x="627" y="84"/>
                </a:lnTo>
                <a:lnTo>
                  <a:pt x="631" y="81"/>
                </a:lnTo>
                <a:lnTo>
                  <a:pt x="634" y="79"/>
                </a:lnTo>
                <a:lnTo>
                  <a:pt x="636" y="78"/>
                </a:lnTo>
                <a:lnTo>
                  <a:pt x="640" y="78"/>
                </a:lnTo>
                <a:lnTo>
                  <a:pt x="642" y="79"/>
                </a:lnTo>
                <a:lnTo>
                  <a:pt x="646" y="80"/>
                </a:lnTo>
                <a:lnTo>
                  <a:pt x="648" y="81"/>
                </a:lnTo>
                <a:lnTo>
                  <a:pt x="650" y="82"/>
                </a:lnTo>
                <a:lnTo>
                  <a:pt x="651" y="84"/>
                </a:lnTo>
                <a:lnTo>
                  <a:pt x="652" y="85"/>
                </a:lnTo>
                <a:lnTo>
                  <a:pt x="653" y="86"/>
                </a:lnTo>
                <a:lnTo>
                  <a:pt x="653" y="87"/>
                </a:lnTo>
                <a:lnTo>
                  <a:pt x="653" y="90"/>
                </a:lnTo>
                <a:lnTo>
                  <a:pt x="653" y="91"/>
                </a:lnTo>
                <a:lnTo>
                  <a:pt x="652" y="93"/>
                </a:lnTo>
                <a:lnTo>
                  <a:pt x="655" y="92"/>
                </a:lnTo>
                <a:lnTo>
                  <a:pt x="657" y="92"/>
                </a:lnTo>
                <a:lnTo>
                  <a:pt x="660" y="92"/>
                </a:lnTo>
                <a:lnTo>
                  <a:pt x="661" y="92"/>
                </a:lnTo>
                <a:lnTo>
                  <a:pt x="663" y="92"/>
                </a:lnTo>
                <a:lnTo>
                  <a:pt x="666" y="93"/>
                </a:lnTo>
                <a:lnTo>
                  <a:pt x="667" y="93"/>
                </a:lnTo>
                <a:lnTo>
                  <a:pt x="670" y="95"/>
                </a:lnTo>
                <a:lnTo>
                  <a:pt x="672" y="97"/>
                </a:lnTo>
                <a:lnTo>
                  <a:pt x="675" y="101"/>
                </a:lnTo>
                <a:lnTo>
                  <a:pt x="676" y="104"/>
                </a:lnTo>
                <a:lnTo>
                  <a:pt x="676" y="108"/>
                </a:lnTo>
                <a:lnTo>
                  <a:pt x="676" y="110"/>
                </a:lnTo>
                <a:lnTo>
                  <a:pt x="675" y="114"/>
                </a:lnTo>
                <a:lnTo>
                  <a:pt x="672" y="118"/>
                </a:lnTo>
                <a:lnTo>
                  <a:pt x="670" y="122"/>
                </a:lnTo>
                <a:lnTo>
                  <a:pt x="667" y="126"/>
                </a:lnTo>
                <a:lnTo>
                  <a:pt x="663" y="128"/>
                </a:lnTo>
                <a:lnTo>
                  <a:pt x="660" y="130"/>
                </a:lnTo>
                <a:lnTo>
                  <a:pt x="657" y="131"/>
                </a:lnTo>
                <a:lnTo>
                  <a:pt x="653" y="131"/>
                </a:lnTo>
                <a:lnTo>
                  <a:pt x="650" y="131"/>
                </a:lnTo>
                <a:lnTo>
                  <a:pt x="646" y="130"/>
                </a:lnTo>
                <a:lnTo>
                  <a:pt x="643" y="127"/>
                </a:lnTo>
                <a:lnTo>
                  <a:pt x="641" y="126"/>
                </a:lnTo>
                <a:lnTo>
                  <a:pt x="640" y="124"/>
                </a:lnTo>
                <a:lnTo>
                  <a:pt x="639" y="122"/>
                </a:lnTo>
                <a:lnTo>
                  <a:pt x="637" y="121"/>
                </a:lnTo>
                <a:lnTo>
                  <a:pt x="637" y="119"/>
                </a:lnTo>
                <a:lnTo>
                  <a:pt x="637" y="116"/>
                </a:lnTo>
                <a:lnTo>
                  <a:pt x="637" y="115"/>
                </a:lnTo>
                <a:lnTo>
                  <a:pt x="637" y="113"/>
                </a:lnTo>
                <a:lnTo>
                  <a:pt x="637" y="111"/>
                </a:lnTo>
                <a:close/>
                <a:moveTo>
                  <a:pt x="697" y="87"/>
                </a:moveTo>
                <a:lnTo>
                  <a:pt x="668" y="67"/>
                </a:lnTo>
                <a:lnTo>
                  <a:pt x="661" y="78"/>
                </a:lnTo>
                <a:lnTo>
                  <a:pt x="653" y="72"/>
                </a:lnTo>
                <a:lnTo>
                  <a:pt x="655" y="69"/>
                </a:lnTo>
                <a:lnTo>
                  <a:pt x="657" y="67"/>
                </a:lnTo>
                <a:lnTo>
                  <a:pt x="658" y="64"/>
                </a:lnTo>
                <a:lnTo>
                  <a:pt x="658" y="62"/>
                </a:lnTo>
                <a:lnTo>
                  <a:pt x="658" y="59"/>
                </a:lnTo>
                <a:lnTo>
                  <a:pt x="657" y="57"/>
                </a:lnTo>
                <a:lnTo>
                  <a:pt x="656" y="56"/>
                </a:lnTo>
                <a:lnTo>
                  <a:pt x="653" y="53"/>
                </a:lnTo>
                <a:lnTo>
                  <a:pt x="661" y="45"/>
                </a:lnTo>
                <a:lnTo>
                  <a:pt x="706" y="76"/>
                </a:lnTo>
                <a:lnTo>
                  <a:pt x="697" y="87"/>
                </a:lnTo>
                <a:close/>
                <a:moveTo>
                  <a:pt x="720" y="58"/>
                </a:moveTo>
                <a:lnTo>
                  <a:pt x="716" y="55"/>
                </a:lnTo>
                <a:lnTo>
                  <a:pt x="712" y="51"/>
                </a:lnTo>
                <a:lnTo>
                  <a:pt x="708" y="46"/>
                </a:lnTo>
                <a:lnTo>
                  <a:pt x="706" y="41"/>
                </a:lnTo>
                <a:lnTo>
                  <a:pt x="703" y="36"/>
                </a:lnTo>
                <a:lnTo>
                  <a:pt x="701" y="30"/>
                </a:lnTo>
                <a:lnTo>
                  <a:pt x="698" y="24"/>
                </a:lnTo>
                <a:lnTo>
                  <a:pt x="696" y="18"/>
                </a:lnTo>
                <a:lnTo>
                  <a:pt x="680" y="40"/>
                </a:lnTo>
                <a:lnTo>
                  <a:pt x="671" y="33"/>
                </a:lnTo>
                <a:lnTo>
                  <a:pt x="695" y="0"/>
                </a:lnTo>
                <a:lnTo>
                  <a:pt x="705" y="6"/>
                </a:lnTo>
                <a:lnTo>
                  <a:pt x="706" y="12"/>
                </a:lnTo>
                <a:lnTo>
                  <a:pt x="707" y="18"/>
                </a:lnTo>
                <a:lnTo>
                  <a:pt x="710" y="23"/>
                </a:lnTo>
                <a:lnTo>
                  <a:pt x="713" y="29"/>
                </a:lnTo>
                <a:lnTo>
                  <a:pt x="716" y="34"/>
                </a:lnTo>
                <a:lnTo>
                  <a:pt x="720" y="39"/>
                </a:lnTo>
                <a:lnTo>
                  <a:pt x="723" y="44"/>
                </a:lnTo>
                <a:lnTo>
                  <a:pt x="728" y="47"/>
                </a:lnTo>
                <a:lnTo>
                  <a:pt x="720" y="58"/>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7" name="Freeform 1126">
            <a:extLst>
              <a:ext uri="{FF2B5EF4-FFF2-40B4-BE49-F238E27FC236}">
                <a16:creationId xmlns:a16="http://schemas.microsoft.com/office/drawing/2014/main" id="{00000000-0008-0000-0800-00009F030000}"/>
              </a:ext>
            </a:extLst>
          </xdr:cNvPr>
          <xdr:cNvSpPr>
            <a:spLocks/>
          </xdr:cNvSpPr>
        </xdr:nvSpPr>
        <xdr:spPr bwMode="auto">
          <a:xfrm>
            <a:off x="254010" y="265400"/>
            <a:ext cx="172707" cy="45700"/>
          </a:xfrm>
          <a:custGeom>
            <a:avLst/>
            <a:gdLst>
              <a:gd name="T0" fmla="*/ 7634 w 543"/>
              <a:gd name="T1" fmla="*/ 29749 h 146"/>
              <a:gd name="T2" fmla="*/ 9224 w 543"/>
              <a:gd name="T3" fmla="*/ 29436 h 146"/>
              <a:gd name="T4" fmla="*/ 11769 w 543"/>
              <a:gd name="T5" fmla="*/ 27557 h 146"/>
              <a:gd name="T6" fmla="*/ 13360 w 543"/>
              <a:gd name="T7" fmla="*/ 26618 h 146"/>
              <a:gd name="T8" fmla="*/ 15904 w 543"/>
              <a:gd name="T9" fmla="*/ 25052 h 146"/>
              <a:gd name="T10" fmla="*/ 17495 w 543"/>
              <a:gd name="T11" fmla="*/ 23173 h 146"/>
              <a:gd name="T12" fmla="*/ 19721 w 543"/>
              <a:gd name="T13" fmla="*/ 22234 h 146"/>
              <a:gd name="T14" fmla="*/ 29264 w 543"/>
              <a:gd name="T15" fmla="*/ 21607 h 146"/>
              <a:gd name="T16" fmla="*/ 30536 w 543"/>
              <a:gd name="T17" fmla="*/ 22547 h 146"/>
              <a:gd name="T18" fmla="*/ 40079 w 543"/>
              <a:gd name="T19" fmla="*/ 24426 h 146"/>
              <a:gd name="T20" fmla="*/ 42941 w 543"/>
              <a:gd name="T21" fmla="*/ 26305 h 146"/>
              <a:gd name="T22" fmla="*/ 47077 w 543"/>
              <a:gd name="T23" fmla="*/ 28184 h 146"/>
              <a:gd name="T24" fmla="*/ 54711 w 543"/>
              <a:gd name="T25" fmla="*/ 30689 h 146"/>
              <a:gd name="T26" fmla="*/ 61708 w 543"/>
              <a:gd name="T27" fmla="*/ 32255 h 146"/>
              <a:gd name="T28" fmla="*/ 63935 w 543"/>
              <a:gd name="T29" fmla="*/ 30689 h 146"/>
              <a:gd name="T30" fmla="*/ 68070 w 543"/>
              <a:gd name="T31" fmla="*/ 27557 h 146"/>
              <a:gd name="T32" fmla="*/ 70297 w 543"/>
              <a:gd name="T33" fmla="*/ 26305 h 146"/>
              <a:gd name="T34" fmla="*/ 70615 w 543"/>
              <a:gd name="T35" fmla="*/ 24739 h 146"/>
              <a:gd name="T36" fmla="*/ 79203 w 543"/>
              <a:gd name="T37" fmla="*/ 21294 h 146"/>
              <a:gd name="T38" fmla="*/ 87155 w 543"/>
              <a:gd name="T39" fmla="*/ 15971 h 146"/>
              <a:gd name="T40" fmla="*/ 90336 w 543"/>
              <a:gd name="T41" fmla="*/ 14405 h 146"/>
              <a:gd name="T42" fmla="*/ 92245 w 543"/>
              <a:gd name="T43" fmla="*/ 12213 h 146"/>
              <a:gd name="T44" fmla="*/ 106240 w 543"/>
              <a:gd name="T45" fmla="*/ 15658 h 146"/>
              <a:gd name="T46" fmla="*/ 110693 w 543"/>
              <a:gd name="T47" fmla="*/ 6889 h 146"/>
              <a:gd name="T48" fmla="*/ 111966 w 543"/>
              <a:gd name="T49" fmla="*/ 6263 h 146"/>
              <a:gd name="T50" fmla="*/ 119282 w 543"/>
              <a:gd name="T51" fmla="*/ 4697 h 146"/>
              <a:gd name="T52" fmla="*/ 120554 w 543"/>
              <a:gd name="T53" fmla="*/ 4071 h 146"/>
              <a:gd name="T54" fmla="*/ 122145 w 543"/>
              <a:gd name="T55" fmla="*/ 1879 h 146"/>
              <a:gd name="T56" fmla="*/ 125962 w 543"/>
              <a:gd name="T57" fmla="*/ 0 h 146"/>
              <a:gd name="T58" fmla="*/ 143138 w 543"/>
              <a:gd name="T59" fmla="*/ 1566 h 146"/>
              <a:gd name="T60" fmla="*/ 154271 w 543"/>
              <a:gd name="T61" fmla="*/ 6263 h 146"/>
              <a:gd name="T62" fmla="*/ 159360 w 543"/>
              <a:gd name="T63" fmla="*/ 11273 h 146"/>
              <a:gd name="T64" fmla="*/ 162223 w 543"/>
              <a:gd name="T65" fmla="*/ 11587 h 146"/>
              <a:gd name="T66" fmla="*/ 167631 w 543"/>
              <a:gd name="T67" fmla="*/ 15658 h 146"/>
              <a:gd name="T68" fmla="*/ 171130 w 543"/>
              <a:gd name="T69" fmla="*/ 20355 h 146"/>
              <a:gd name="T70" fmla="*/ 172720 w 543"/>
              <a:gd name="T71" fmla="*/ 33194 h 146"/>
              <a:gd name="T72" fmla="*/ 172402 w 543"/>
              <a:gd name="T73" fmla="*/ 45720 h 146"/>
              <a:gd name="T74" fmla="*/ 160633 w 543"/>
              <a:gd name="T75" fmla="*/ 45720 h 146"/>
              <a:gd name="T76" fmla="*/ 154271 w 543"/>
              <a:gd name="T77" fmla="*/ 44467 h 146"/>
              <a:gd name="T78" fmla="*/ 152999 w 543"/>
              <a:gd name="T79" fmla="*/ 43841 h 146"/>
              <a:gd name="T80" fmla="*/ 148546 w 543"/>
              <a:gd name="T81" fmla="*/ 40083 h 146"/>
              <a:gd name="T82" fmla="*/ 138367 w 543"/>
              <a:gd name="T83" fmla="*/ 42902 h 146"/>
              <a:gd name="T84" fmla="*/ 122781 w 543"/>
              <a:gd name="T85" fmla="*/ 41962 h 146"/>
              <a:gd name="T86" fmla="*/ 107195 w 543"/>
              <a:gd name="T87" fmla="*/ 42902 h 146"/>
              <a:gd name="T88" fmla="*/ 51212 w 543"/>
              <a:gd name="T89" fmla="*/ 41962 h 146"/>
              <a:gd name="T90" fmla="*/ 25765 w 543"/>
              <a:gd name="T91" fmla="*/ 39457 h 146"/>
              <a:gd name="T92" fmla="*/ 46122 w 543"/>
              <a:gd name="T93" fmla="*/ 37578 h 146"/>
              <a:gd name="T94" fmla="*/ 51212 w 543"/>
              <a:gd name="T95" fmla="*/ 38204 h 146"/>
              <a:gd name="T96" fmla="*/ 49621 w 543"/>
              <a:gd name="T97" fmla="*/ 35386 h 146"/>
              <a:gd name="T98" fmla="*/ 41987 w 543"/>
              <a:gd name="T99" fmla="*/ 35073 h 146"/>
              <a:gd name="T100" fmla="*/ 35625 w 543"/>
              <a:gd name="T101" fmla="*/ 34760 h 146"/>
              <a:gd name="T102" fmla="*/ 17177 w 543"/>
              <a:gd name="T103" fmla="*/ 35073 h 146"/>
              <a:gd name="T104" fmla="*/ 3181 w 543"/>
              <a:gd name="T105" fmla="*/ 35386 h 146"/>
              <a:gd name="T106" fmla="*/ 318 w 543"/>
              <a:gd name="T107" fmla="*/ 32255 h 14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Lst>
            <a:ahLst/>
            <a:cxnLst>
              <a:cxn ang="T108">
                <a:pos x="T0" y="T1"/>
              </a:cxn>
              <a:cxn ang="T109">
                <a:pos x="T2" y="T3"/>
              </a:cxn>
              <a:cxn ang="T110">
                <a:pos x="T4" y="T5"/>
              </a:cxn>
              <a:cxn ang="T111">
                <a:pos x="T6" y="T7"/>
              </a:cxn>
              <a:cxn ang="T112">
                <a:pos x="T8" y="T9"/>
              </a:cxn>
              <a:cxn ang="T113">
                <a:pos x="T10" y="T11"/>
              </a:cxn>
              <a:cxn ang="T114">
                <a:pos x="T12" y="T13"/>
              </a:cxn>
              <a:cxn ang="T115">
                <a:pos x="T14" y="T15"/>
              </a:cxn>
              <a:cxn ang="T116">
                <a:pos x="T16" y="T17"/>
              </a:cxn>
              <a:cxn ang="T117">
                <a:pos x="T18" y="T19"/>
              </a:cxn>
              <a:cxn ang="T118">
                <a:pos x="T20" y="T21"/>
              </a:cxn>
              <a:cxn ang="T119">
                <a:pos x="T22" y="T23"/>
              </a:cxn>
              <a:cxn ang="T120">
                <a:pos x="T24" y="T25"/>
              </a:cxn>
              <a:cxn ang="T121">
                <a:pos x="T26" y="T27"/>
              </a:cxn>
              <a:cxn ang="T122">
                <a:pos x="T28" y="T29"/>
              </a:cxn>
              <a:cxn ang="T123">
                <a:pos x="T30" y="T31"/>
              </a:cxn>
              <a:cxn ang="T124">
                <a:pos x="T32" y="T33"/>
              </a:cxn>
              <a:cxn ang="T125">
                <a:pos x="T34" y="T35"/>
              </a:cxn>
              <a:cxn ang="T126">
                <a:pos x="T36" y="T37"/>
              </a:cxn>
              <a:cxn ang="T127">
                <a:pos x="T38" y="T39"/>
              </a:cxn>
              <a:cxn ang="T128">
                <a:pos x="T40" y="T41"/>
              </a:cxn>
              <a:cxn ang="T129">
                <a:pos x="T42" y="T43"/>
              </a:cxn>
              <a:cxn ang="T130">
                <a:pos x="T44" y="T45"/>
              </a:cxn>
              <a:cxn ang="T131">
                <a:pos x="T46" y="T47"/>
              </a:cxn>
              <a:cxn ang="T132">
                <a:pos x="T48" y="T49"/>
              </a:cxn>
              <a:cxn ang="T133">
                <a:pos x="T50" y="T51"/>
              </a:cxn>
              <a:cxn ang="T134">
                <a:pos x="T52" y="T53"/>
              </a:cxn>
              <a:cxn ang="T135">
                <a:pos x="T54" y="T55"/>
              </a:cxn>
              <a:cxn ang="T136">
                <a:pos x="T56" y="T57"/>
              </a:cxn>
              <a:cxn ang="T137">
                <a:pos x="T58" y="T59"/>
              </a:cxn>
              <a:cxn ang="T138">
                <a:pos x="T60" y="T61"/>
              </a:cxn>
              <a:cxn ang="T139">
                <a:pos x="T62" y="T63"/>
              </a:cxn>
              <a:cxn ang="T140">
                <a:pos x="T64" y="T65"/>
              </a:cxn>
              <a:cxn ang="T141">
                <a:pos x="T66" y="T67"/>
              </a:cxn>
              <a:cxn ang="T142">
                <a:pos x="T68" y="T69"/>
              </a:cxn>
              <a:cxn ang="T143">
                <a:pos x="T70" y="T71"/>
              </a:cxn>
              <a:cxn ang="T144">
                <a:pos x="T72" y="T73"/>
              </a:cxn>
              <a:cxn ang="T145">
                <a:pos x="T74" y="T75"/>
              </a:cxn>
              <a:cxn ang="T146">
                <a:pos x="T76" y="T77"/>
              </a:cxn>
              <a:cxn ang="T147">
                <a:pos x="T78" y="T79"/>
              </a:cxn>
              <a:cxn ang="T148">
                <a:pos x="T80" y="T81"/>
              </a:cxn>
              <a:cxn ang="T149">
                <a:pos x="T82" y="T83"/>
              </a:cxn>
              <a:cxn ang="T150">
                <a:pos x="T84" y="T85"/>
              </a:cxn>
              <a:cxn ang="T151">
                <a:pos x="T86" y="T87"/>
              </a:cxn>
              <a:cxn ang="T152">
                <a:pos x="T88" y="T89"/>
              </a:cxn>
              <a:cxn ang="T153">
                <a:pos x="T90" y="T91"/>
              </a:cxn>
              <a:cxn ang="T154">
                <a:pos x="T92" y="T93"/>
              </a:cxn>
              <a:cxn ang="T155">
                <a:pos x="T94" y="T95"/>
              </a:cxn>
              <a:cxn ang="T156">
                <a:pos x="T96" y="T97"/>
              </a:cxn>
              <a:cxn ang="T157">
                <a:pos x="T98" y="T99"/>
              </a:cxn>
              <a:cxn ang="T158">
                <a:pos x="T100" y="T101"/>
              </a:cxn>
              <a:cxn ang="T159">
                <a:pos x="T102" y="T103"/>
              </a:cxn>
              <a:cxn ang="T160">
                <a:pos x="T104" y="T105"/>
              </a:cxn>
              <a:cxn ang="T161">
                <a:pos x="T106" y="T107"/>
              </a:cxn>
            </a:cxnLst>
            <a:rect l="0" t="0" r="r" b="b"/>
            <a:pathLst>
              <a:path w="543" h="146">
                <a:moveTo>
                  <a:pt x="3" y="98"/>
                </a:moveTo>
                <a:lnTo>
                  <a:pt x="8" y="98"/>
                </a:lnTo>
                <a:lnTo>
                  <a:pt x="14" y="97"/>
                </a:lnTo>
                <a:lnTo>
                  <a:pt x="20" y="97"/>
                </a:lnTo>
                <a:lnTo>
                  <a:pt x="25" y="97"/>
                </a:lnTo>
                <a:lnTo>
                  <a:pt x="24" y="95"/>
                </a:lnTo>
                <a:lnTo>
                  <a:pt x="26" y="96"/>
                </a:lnTo>
                <a:lnTo>
                  <a:pt x="28" y="95"/>
                </a:lnTo>
                <a:lnTo>
                  <a:pt x="28" y="94"/>
                </a:lnTo>
                <a:lnTo>
                  <a:pt x="29" y="94"/>
                </a:lnTo>
                <a:lnTo>
                  <a:pt x="31" y="92"/>
                </a:lnTo>
                <a:lnTo>
                  <a:pt x="32" y="91"/>
                </a:lnTo>
                <a:lnTo>
                  <a:pt x="34" y="91"/>
                </a:lnTo>
                <a:lnTo>
                  <a:pt x="35" y="90"/>
                </a:lnTo>
                <a:lnTo>
                  <a:pt x="36" y="89"/>
                </a:lnTo>
                <a:lnTo>
                  <a:pt x="37" y="88"/>
                </a:lnTo>
                <a:lnTo>
                  <a:pt x="39" y="86"/>
                </a:lnTo>
                <a:lnTo>
                  <a:pt x="42" y="86"/>
                </a:lnTo>
                <a:lnTo>
                  <a:pt x="42" y="85"/>
                </a:lnTo>
                <a:lnTo>
                  <a:pt x="44" y="85"/>
                </a:lnTo>
                <a:lnTo>
                  <a:pt x="45" y="84"/>
                </a:lnTo>
                <a:lnTo>
                  <a:pt x="46" y="83"/>
                </a:lnTo>
                <a:lnTo>
                  <a:pt x="47" y="83"/>
                </a:lnTo>
                <a:lnTo>
                  <a:pt x="50" y="80"/>
                </a:lnTo>
                <a:lnTo>
                  <a:pt x="51" y="79"/>
                </a:lnTo>
                <a:lnTo>
                  <a:pt x="51" y="78"/>
                </a:lnTo>
                <a:lnTo>
                  <a:pt x="54" y="77"/>
                </a:lnTo>
                <a:lnTo>
                  <a:pt x="55" y="75"/>
                </a:lnTo>
                <a:lnTo>
                  <a:pt x="55" y="74"/>
                </a:lnTo>
                <a:lnTo>
                  <a:pt x="56" y="74"/>
                </a:lnTo>
                <a:lnTo>
                  <a:pt x="57" y="73"/>
                </a:lnTo>
                <a:lnTo>
                  <a:pt x="59" y="73"/>
                </a:lnTo>
                <a:lnTo>
                  <a:pt x="59" y="72"/>
                </a:lnTo>
                <a:lnTo>
                  <a:pt x="60" y="72"/>
                </a:lnTo>
                <a:lnTo>
                  <a:pt x="62" y="71"/>
                </a:lnTo>
                <a:lnTo>
                  <a:pt x="64" y="69"/>
                </a:lnTo>
                <a:lnTo>
                  <a:pt x="65" y="69"/>
                </a:lnTo>
                <a:lnTo>
                  <a:pt x="69" y="66"/>
                </a:lnTo>
                <a:lnTo>
                  <a:pt x="77" y="67"/>
                </a:lnTo>
                <a:lnTo>
                  <a:pt x="87" y="68"/>
                </a:lnTo>
                <a:lnTo>
                  <a:pt x="92" y="69"/>
                </a:lnTo>
                <a:lnTo>
                  <a:pt x="92" y="71"/>
                </a:lnTo>
                <a:lnTo>
                  <a:pt x="94" y="71"/>
                </a:lnTo>
                <a:lnTo>
                  <a:pt x="96" y="72"/>
                </a:lnTo>
                <a:lnTo>
                  <a:pt x="99" y="74"/>
                </a:lnTo>
                <a:lnTo>
                  <a:pt x="100" y="74"/>
                </a:lnTo>
                <a:lnTo>
                  <a:pt x="121" y="75"/>
                </a:lnTo>
                <a:lnTo>
                  <a:pt x="122" y="77"/>
                </a:lnTo>
                <a:lnTo>
                  <a:pt x="125" y="77"/>
                </a:lnTo>
                <a:lnTo>
                  <a:pt x="126" y="78"/>
                </a:lnTo>
                <a:lnTo>
                  <a:pt x="127" y="79"/>
                </a:lnTo>
                <a:lnTo>
                  <a:pt x="128" y="79"/>
                </a:lnTo>
                <a:lnTo>
                  <a:pt x="130" y="82"/>
                </a:lnTo>
                <a:lnTo>
                  <a:pt x="132" y="83"/>
                </a:lnTo>
                <a:lnTo>
                  <a:pt x="135" y="84"/>
                </a:lnTo>
                <a:lnTo>
                  <a:pt x="137" y="85"/>
                </a:lnTo>
                <a:lnTo>
                  <a:pt x="140" y="86"/>
                </a:lnTo>
                <a:lnTo>
                  <a:pt x="143" y="88"/>
                </a:lnTo>
                <a:lnTo>
                  <a:pt x="146" y="90"/>
                </a:lnTo>
                <a:lnTo>
                  <a:pt x="148" y="90"/>
                </a:lnTo>
                <a:lnTo>
                  <a:pt x="151" y="92"/>
                </a:lnTo>
                <a:lnTo>
                  <a:pt x="158" y="94"/>
                </a:lnTo>
                <a:lnTo>
                  <a:pt x="166" y="96"/>
                </a:lnTo>
                <a:lnTo>
                  <a:pt x="170" y="97"/>
                </a:lnTo>
                <a:lnTo>
                  <a:pt x="170" y="98"/>
                </a:lnTo>
                <a:lnTo>
                  <a:pt x="172" y="98"/>
                </a:lnTo>
                <a:lnTo>
                  <a:pt x="176" y="101"/>
                </a:lnTo>
                <a:lnTo>
                  <a:pt x="182" y="103"/>
                </a:lnTo>
                <a:lnTo>
                  <a:pt x="190" y="105"/>
                </a:lnTo>
                <a:lnTo>
                  <a:pt x="192" y="105"/>
                </a:lnTo>
                <a:lnTo>
                  <a:pt x="193" y="103"/>
                </a:lnTo>
                <a:lnTo>
                  <a:pt x="194" y="103"/>
                </a:lnTo>
                <a:lnTo>
                  <a:pt x="197" y="102"/>
                </a:lnTo>
                <a:lnTo>
                  <a:pt x="199" y="100"/>
                </a:lnTo>
                <a:lnTo>
                  <a:pt x="201" y="96"/>
                </a:lnTo>
                <a:lnTo>
                  <a:pt x="202" y="94"/>
                </a:lnTo>
                <a:lnTo>
                  <a:pt x="201" y="98"/>
                </a:lnTo>
                <a:lnTo>
                  <a:pt x="202" y="96"/>
                </a:lnTo>
                <a:lnTo>
                  <a:pt x="203" y="94"/>
                </a:lnTo>
                <a:lnTo>
                  <a:pt x="204" y="91"/>
                </a:lnTo>
                <a:lnTo>
                  <a:pt x="208" y="90"/>
                </a:lnTo>
                <a:lnTo>
                  <a:pt x="212" y="89"/>
                </a:lnTo>
                <a:lnTo>
                  <a:pt x="214" y="88"/>
                </a:lnTo>
                <a:lnTo>
                  <a:pt x="217" y="88"/>
                </a:lnTo>
                <a:lnTo>
                  <a:pt x="217" y="86"/>
                </a:lnTo>
                <a:lnTo>
                  <a:pt x="219" y="86"/>
                </a:lnTo>
                <a:lnTo>
                  <a:pt x="219" y="85"/>
                </a:lnTo>
                <a:lnTo>
                  <a:pt x="221" y="84"/>
                </a:lnTo>
                <a:lnTo>
                  <a:pt x="221" y="82"/>
                </a:lnTo>
                <a:lnTo>
                  <a:pt x="221" y="79"/>
                </a:lnTo>
                <a:lnTo>
                  <a:pt x="221" y="83"/>
                </a:lnTo>
                <a:lnTo>
                  <a:pt x="221" y="82"/>
                </a:lnTo>
                <a:lnTo>
                  <a:pt x="222" y="79"/>
                </a:lnTo>
                <a:lnTo>
                  <a:pt x="222" y="72"/>
                </a:lnTo>
                <a:lnTo>
                  <a:pt x="228" y="72"/>
                </a:lnTo>
                <a:lnTo>
                  <a:pt x="234" y="72"/>
                </a:lnTo>
                <a:lnTo>
                  <a:pt x="239" y="71"/>
                </a:lnTo>
                <a:lnTo>
                  <a:pt x="246" y="69"/>
                </a:lnTo>
                <a:lnTo>
                  <a:pt x="249" y="68"/>
                </a:lnTo>
                <a:lnTo>
                  <a:pt x="254" y="66"/>
                </a:lnTo>
                <a:lnTo>
                  <a:pt x="258" y="62"/>
                </a:lnTo>
                <a:lnTo>
                  <a:pt x="261" y="57"/>
                </a:lnTo>
                <a:lnTo>
                  <a:pt x="266" y="56"/>
                </a:lnTo>
                <a:lnTo>
                  <a:pt x="271" y="54"/>
                </a:lnTo>
                <a:lnTo>
                  <a:pt x="274" y="51"/>
                </a:lnTo>
                <a:lnTo>
                  <a:pt x="279" y="50"/>
                </a:lnTo>
                <a:lnTo>
                  <a:pt x="280" y="49"/>
                </a:lnTo>
                <a:lnTo>
                  <a:pt x="282" y="48"/>
                </a:lnTo>
                <a:lnTo>
                  <a:pt x="283" y="46"/>
                </a:lnTo>
                <a:lnTo>
                  <a:pt x="284" y="46"/>
                </a:lnTo>
                <a:lnTo>
                  <a:pt x="285" y="45"/>
                </a:lnTo>
                <a:lnTo>
                  <a:pt x="287" y="44"/>
                </a:lnTo>
                <a:lnTo>
                  <a:pt x="288" y="44"/>
                </a:lnTo>
                <a:lnTo>
                  <a:pt x="288" y="43"/>
                </a:lnTo>
                <a:lnTo>
                  <a:pt x="289" y="40"/>
                </a:lnTo>
                <a:lnTo>
                  <a:pt x="290" y="39"/>
                </a:lnTo>
                <a:lnTo>
                  <a:pt x="292" y="39"/>
                </a:lnTo>
                <a:lnTo>
                  <a:pt x="294" y="37"/>
                </a:lnTo>
                <a:lnTo>
                  <a:pt x="298" y="37"/>
                </a:lnTo>
                <a:lnTo>
                  <a:pt x="303" y="38"/>
                </a:lnTo>
                <a:lnTo>
                  <a:pt x="307" y="39"/>
                </a:lnTo>
                <a:lnTo>
                  <a:pt x="334" y="50"/>
                </a:lnTo>
                <a:lnTo>
                  <a:pt x="343" y="49"/>
                </a:lnTo>
                <a:lnTo>
                  <a:pt x="344" y="39"/>
                </a:lnTo>
                <a:lnTo>
                  <a:pt x="344" y="28"/>
                </a:lnTo>
                <a:lnTo>
                  <a:pt x="347" y="23"/>
                </a:lnTo>
                <a:lnTo>
                  <a:pt x="347" y="22"/>
                </a:lnTo>
                <a:lnTo>
                  <a:pt x="348" y="22"/>
                </a:lnTo>
                <a:lnTo>
                  <a:pt x="349" y="21"/>
                </a:lnTo>
                <a:lnTo>
                  <a:pt x="352" y="20"/>
                </a:lnTo>
                <a:lnTo>
                  <a:pt x="353" y="20"/>
                </a:lnTo>
                <a:lnTo>
                  <a:pt x="354" y="19"/>
                </a:lnTo>
                <a:lnTo>
                  <a:pt x="352" y="20"/>
                </a:lnTo>
                <a:lnTo>
                  <a:pt x="353" y="16"/>
                </a:lnTo>
                <a:lnTo>
                  <a:pt x="355" y="14"/>
                </a:lnTo>
                <a:lnTo>
                  <a:pt x="361" y="14"/>
                </a:lnTo>
                <a:lnTo>
                  <a:pt x="369" y="15"/>
                </a:lnTo>
                <a:lnTo>
                  <a:pt x="375" y="15"/>
                </a:lnTo>
                <a:lnTo>
                  <a:pt x="378" y="13"/>
                </a:lnTo>
                <a:lnTo>
                  <a:pt x="370" y="14"/>
                </a:lnTo>
                <a:lnTo>
                  <a:pt x="371" y="15"/>
                </a:lnTo>
                <a:lnTo>
                  <a:pt x="375" y="15"/>
                </a:lnTo>
                <a:lnTo>
                  <a:pt x="379" y="13"/>
                </a:lnTo>
                <a:lnTo>
                  <a:pt x="380" y="11"/>
                </a:lnTo>
                <a:lnTo>
                  <a:pt x="381" y="10"/>
                </a:lnTo>
                <a:lnTo>
                  <a:pt x="383" y="10"/>
                </a:lnTo>
                <a:lnTo>
                  <a:pt x="383" y="9"/>
                </a:lnTo>
                <a:lnTo>
                  <a:pt x="384" y="8"/>
                </a:lnTo>
                <a:lnTo>
                  <a:pt x="384" y="6"/>
                </a:lnTo>
                <a:lnTo>
                  <a:pt x="384" y="5"/>
                </a:lnTo>
                <a:lnTo>
                  <a:pt x="385" y="4"/>
                </a:lnTo>
                <a:lnTo>
                  <a:pt x="388" y="4"/>
                </a:lnTo>
                <a:lnTo>
                  <a:pt x="391" y="3"/>
                </a:lnTo>
                <a:lnTo>
                  <a:pt x="394" y="2"/>
                </a:lnTo>
                <a:lnTo>
                  <a:pt x="396" y="0"/>
                </a:lnTo>
                <a:lnTo>
                  <a:pt x="445" y="0"/>
                </a:lnTo>
                <a:lnTo>
                  <a:pt x="449" y="0"/>
                </a:lnTo>
                <a:lnTo>
                  <a:pt x="447" y="4"/>
                </a:lnTo>
                <a:lnTo>
                  <a:pt x="447" y="5"/>
                </a:lnTo>
                <a:lnTo>
                  <a:pt x="449" y="5"/>
                </a:lnTo>
                <a:lnTo>
                  <a:pt x="450" y="5"/>
                </a:lnTo>
                <a:lnTo>
                  <a:pt x="455" y="9"/>
                </a:lnTo>
                <a:lnTo>
                  <a:pt x="465" y="14"/>
                </a:lnTo>
                <a:lnTo>
                  <a:pt x="476" y="19"/>
                </a:lnTo>
                <a:lnTo>
                  <a:pt x="484" y="20"/>
                </a:lnTo>
                <a:lnTo>
                  <a:pt x="485" y="20"/>
                </a:lnTo>
                <a:lnTo>
                  <a:pt x="487" y="22"/>
                </a:lnTo>
                <a:lnTo>
                  <a:pt x="490" y="26"/>
                </a:lnTo>
                <a:lnTo>
                  <a:pt x="491" y="29"/>
                </a:lnTo>
                <a:lnTo>
                  <a:pt x="492" y="33"/>
                </a:lnTo>
                <a:lnTo>
                  <a:pt x="497" y="34"/>
                </a:lnTo>
                <a:lnTo>
                  <a:pt x="501" y="36"/>
                </a:lnTo>
                <a:lnTo>
                  <a:pt x="505" y="38"/>
                </a:lnTo>
                <a:lnTo>
                  <a:pt x="510" y="39"/>
                </a:lnTo>
                <a:lnTo>
                  <a:pt x="502" y="38"/>
                </a:lnTo>
                <a:lnTo>
                  <a:pt x="501" y="36"/>
                </a:lnTo>
                <a:lnTo>
                  <a:pt x="505" y="36"/>
                </a:lnTo>
                <a:lnTo>
                  <a:pt x="510" y="37"/>
                </a:lnTo>
                <a:lnTo>
                  <a:pt x="512" y="38"/>
                </a:lnTo>
                <a:lnTo>
                  <a:pt x="515" y="40"/>
                </a:lnTo>
                <a:lnTo>
                  <a:pt x="519" y="43"/>
                </a:lnTo>
                <a:lnTo>
                  <a:pt x="520" y="44"/>
                </a:lnTo>
                <a:lnTo>
                  <a:pt x="524" y="46"/>
                </a:lnTo>
                <a:lnTo>
                  <a:pt x="527" y="50"/>
                </a:lnTo>
                <a:lnTo>
                  <a:pt x="531" y="54"/>
                </a:lnTo>
                <a:lnTo>
                  <a:pt x="535" y="56"/>
                </a:lnTo>
                <a:lnTo>
                  <a:pt x="535" y="57"/>
                </a:lnTo>
                <a:lnTo>
                  <a:pt x="536" y="60"/>
                </a:lnTo>
                <a:lnTo>
                  <a:pt x="537" y="63"/>
                </a:lnTo>
                <a:lnTo>
                  <a:pt x="538" y="65"/>
                </a:lnTo>
                <a:lnTo>
                  <a:pt x="540" y="73"/>
                </a:lnTo>
                <a:lnTo>
                  <a:pt x="541" y="80"/>
                </a:lnTo>
                <a:lnTo>
                  <a:pt x="542" y="88"/>
                </a:lnTo>
                <a:lnTo>
                  <a:pt x="543" y="94"/>
                </a:lnTo>
                <a:lnTo>
                  <a:pt x="543" y="100"/>
                </a:lnTo>
                <a:lnTo>
                  <a:pt x="543" y="106"/>
                </a:lnTo>
                <a:lnTo>
                  <a:pt x="543" y="112"/>
                </a:lnTo>
                <a:lnTo>
                  <a:pt x="543" y="119"/>
                </a:lnTo>
                <a:lnTo>
                  <a:pt x="543" y="125"/>
                </a:lnTo>
                <a:lnTo>
                  <a:pt x="543" y="132"/>
                </a:lnTo>
                <a:lnTo>
                  <a:pt x="542" y="138"/>
                </a:lnTo>
                <a:lnTo>
                  <a:pt x="542" y="146"/>
                </a:lnTo>
                <a:lnTo>
                  <a:pt x="536" y="146"/>
                </a:lnTo>
                <a:lnTo>
                  <a:pt x="530" y="146"/>
                </a:lnTo>
                <a:lnTo>
                  <a:pt x="524" y="146"/>
                </a:lnTo>
                <a:lnTo>
                  <a:pt x="517" y="146"/>
                </a:lnTo>
                <a:lnTo>
                  <a:pt x="511" y="146"/>
                </a:lnTo>
                <a:lnTo>
                  <a:pt x="505" y="146"/>
                </a:lnTo>
                <a:lnTo>
                  <a:pt x="499" y="146"/>
                </a:lnTo>
                <a:lnTo>
                  <a:pt x="492" y="146"/>
                </a:lnTo>
                <a:lnTo>
                  <a:pt x="491" y="145"/>
                </a:lnTo>
                <a:lnTo>
                  <a:pt x="489" y="143"/>
                </a:lnTo>
                <a:lnTo>
                  <a:pt x="486" y="142"/>
                </a:lnTo>
                <a:lnTo>
                  <a:pt x="485" y="142"/>
                </a:lnTo>
                <a:lnTo>
                  <a:pt x="485" y="141"/>
                </a:lnTo>
                <a:lnTo>
                  <a:pt x="484" y="141"/>
                </a:lnTo>
                <a:lnTo>
                  <a:pt x="482" y="140"/>
                </a:lnTo>
                <a:lnTo>
                  <a:pt x="481" y="140"/>
                </a:lnTo>
                <a:lnTo>
                  <a:pt x="480" y="138"/>
                </a:lnTo>
                <a:lnTo>
                  <a:pt x="480" y="137"/>
                </a:lnTo>
                <a:lnTo>
                  <a:pt x="476" y="136"/>
                </a:lnTo>
                <a:lnTo>
                  <a:pt x="472" y="132"/>
                </a:lnTo>
                <a:lnTo>
                  <a:pt x="470" y="130"/>
                </a:lnTo>
                <a:lnTo>
                  <a:pt x="467" y="128"/>
                </a:lnTo>
                <a:lnTo>
                  <a:pt x="462" y="126"/>
                </a:lnTo>
                <a:lnTo>
                  <a:pt x="457" y="128"/>
                </a:lnTo>
                <a:lnTo>
                  <a:pt x="451" y="130"/>
                </a:lnTo>
                <a:lnTo>
                  <a:pt x="446" y="132"/>
                </a:lnTo>
                <a:lnTo>
                  <a:pt x="441" y="135"/>
                </a:lnTo>
                <a:lnTo>
                  <a:pt x="435" y="137"/>
                </a:lnTo>
                <a:lnTo>
                  <a:pt x="430" y="138"/>
                </a:lnTo>
                <a:lnTo>
                  <a:pt x="425" y="138"/>
                </a:lnTo>
                <a:lnTo>
                  <a:pt x="418" y="137"/>
                </a:lnTo>
                <a:lnTo>
                  <a:pt x="408" y="136"/>
                </a:lnTo>
                <a:lnTo>
                  <a:pt x="398" y="135"/>
                </a:lnTo>
                <a:lnTo>
                  <a:pt x="386" y="134"/>
                </a:lnTo>
                <a:lnTo>
                  <a:pt x="374" y="134"/>
                </a:lnTo>
                <a:lnTo>
                  <a:pt x="364" y="134"/>
                </a:lnTo>
                <a:lnTo>
                  <a:pt x="354" y="135"/>
                </a:lnTo>
                <a:lnTo>
                  <a:pt x="347" y="136"/>
                </a:lnTo>
                <a:lnTo>
                  <a:pt x="343" y="137"/>
                </a:lnTo>
                <a:lnTo>
                  <a:pt x="337" y="137"/>
                </a:lnTo>
                <a:lnTo>
                  <a:pt x="330" y="138"/>
                </a:lnTo>
                <a:lnTo>
                  <a:pt x="325" y="138"/>
                </a:lnTo>
                <a:lnTo>
                  <a:pt x="203" y="137"/>
                </a:lnTo>
                <a:lnTo>
                  <a:pt x="196" y="137"/>
                </a:lnTo>
                <a:lnTo>
                  <a:pt x="181" y="136"/>
                </a:lnTo>
                <a:lnTo>
                  <a:pt x="161" y="134"/>
                </a:lnTo>
                <a:lnTo>
                  <a:pt x="138" y="131"/>
                </a:lnTo>
                <a:lnTo>
                  <a:pt x="116" y="130"/>
                </a:lnTo>
                <a:lnTo>
                  <a:pt x="96" y="128"/>
                </a:lnTo>
                <a:lnTo>
                  <a:pt x="84" y="126"/>
                </a:lnTo>
                <a:lnTo>
                  <a:pt x="79" y="126"/>
                </a:lnTo>
                <a:lnTo>
                  <a:pt x="81" y="126"/>
                </a:lnTo>
                <a:lnTo>
                  <a:pt x="87" y="125"/>
                </a:lnTo>
                <a:lnTo>
                  <a:pt x="97" y="124"/>
                </a:lnTo>
                <a:lnTo>
                  <a:pt x="109" y="123"/>
                </a:lnTo>
                <a:lnTo>
                  <a:pt x="121" y="123"/>
                </a:lnTo>
                <a:lnTo>
                  <a:pt x="132" y="122"/>
                </a:lnTo>
                <a:lnTo>
                  <a:pt x="145" y="120"/>
                </a:lnTo>
                <a:lnTo>
                  <a:pt x="153" y="119"/>
                </a:lnTo>
                <a:lnTo>
                  <a:pt x="152" y="118"/>
                </a:lnTo>
                <a:lnTo>
                  <a:pt x="153" y="117"/>
                </a:lnTo>
                <a:lnTo>
                  <a:pt x="156" y="115"/>
                </a:lnTo>
                <a:lnTo>
                  <a:pt x="157" y="115"/>
                </a:lnTo>
                <a:lnTo>
                  <a:pt x="161" y="122"/>
                </a:lnTo>
                <a:lnTo>
                  <a:pt x="161" y="120"/>
                </a:lnTo>
                <a:lnTo>
                  <a:pt x="160" y="117"/>
                </a:lnTo>
                <a:lnTo>
                  <a:pt x="157" y="114"/>
                </a:lnTo>
                <a:lnTo>
                  <a:pt x="156" y="114"/>
                </a:lnTo>
                <a:lnTo>
                  <a:pt x="156" y="113"/>
                </a:lnTo>
                <a:lnTo>
                  <a:pt x="156" y="112"/>
                </a:lnTo>
                <a:lnTo>
                  <a:pt x="153" y="112"/>
                </a:lnTo>
                <a:lnTo>
                  <a:pt x="152" y="114"/>
                </a:lnTo>
                <a:lnTo>
                  <a:pt x="148" y="113"/>
                </a:lnTo>
                <a:lnTo>
                  <a:pt x="141" y="112"/>
                </a:lnTo>
                <a:lnTo>
                  <a:pt x="132" y="112"/>
                </a:lnTo>
                <a:lnTo>
                  <a:pt x="127" y="112"/>
                </a:lnTo>
                <a:lnTo>
                  <a:pt x="125" y="112"/>
                </a:lnTo>
                <a:lnTo>
                  <a:pt x="121" y="111"/>
                </a:lnTo>
                <a:lnTo>
                  <a:pt x="120" y="109"/>
                </a:lnTo>
                <a:lnTo>
                  <a:pt x="118" y="109"/>
                </a:lnTo>
                <a:lnTo>
                  <a:pt x="112" y="111"/>
                </a:lnTo>
                <a:lnTo>
                  <a:pt x="106" y="112"/>
                </a:lnTo>
                <a:lnTo>
                  <a:pt x="97" y="113"/>
                </a:lnTo>
                <a:lnTo>
                  <a:pt x="87" y="113"/>
                </a:lnTo>
                <a:lnTo>
                  <a:pt x="76" y="113"/>
                </a:lnTo>
                <a:lnTo>
                  <a:pt x="65" y="113"/>
                </a:lnTo>
                <a:lnTo>
                  <a:pt x="54" y="112"/>
                </a:lnTo>
                <a:lnTo>
                  <a:pt x="42" y="111"/>
                </a:lnTo>
                <a:lnTo>
                  <a:pt x="37" y="111"/>
                </a:lnTo>
                <a:lnTo>
                  <a:pt x="31" y="109"/>
                </a:lnTo>
                <a:lnTo>
                  <a:pt x="25" y="109"/>
                </a:lnTo>
                <a:lnTo>
                  <a:pt x="20" y="111"/>
                </a:lnTo>
                <a:lnTo>
                  <a:pt x="10" y="113"/>
                </a:lnTo>
                <a:lnTo>
                  <a:pt x="8" y="113"/>
                </a:lnTo>
                <a:lnTo>
                  <a:pt x="6" y="112"/>
                </a:lnTo>
                <a:lnTo>
                  <a:pt x="4" y="112"/>
                </a:lnTo>
                <a:lnTo>
                  <a:pt x="1" y="112"/>
                </a:lnTo>
                <a:lnTo>
                  <a:pt x="0" y="103"/>
                </a:lnTo>
                <a:lnTo>
                  <a:pt x="1" y="103"/>
                </a:lnTo>
                <a:lnTo>
                  <a:pt x="3" y="98"/>
                </a:lnTo>
                <a:close/>
              </a:path>
            </a:pathLst>
          </a:custGeom>
          <a:solidFill>
            <a:srgbClr val="663333"/>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28" name="Freeform 1127">
            <a:extLst>
              <a:ext uri="{FF2B5EF4-FFF2-40B4-BE49-F238E27FC236}">
                <a16:creationId xmlns:a16="http://schemas.microsoft.com/office/drawing/2014/main" id="{00000000-0008-0000-0800-0000A0030000}"/>
              </a:ext>
            </a:extLst>
          </xdr:cNvPr>
          <xdr:cNvSpPr>
            <a:spLocks/>
          </xdr:cNvSpPr>
        </xdr:nvSpPr>
        <xdr:spPr bwMode="auto">
          <a:xfrm>
            <a:off x="254010" y="265400"/>
            <a:ext cx="172707" cy="45700"/>
          </a:xfrm>
          <a:custGeom>
            <a:avLst/>
            <a:gdLst>
              <a:gd name="T0" fmla="*/ 7634 w 543"/>
              <a:gd name="T1" fmla="*/ 29749 h 146"/>
              <a:gd name="T2" fmla="*/ 8906 w 543"/>
              <a:gd name="T3" fmla="*/ 29436 h 146"/>
              <a:gd name="T4" fmla="*/ 11451 w 543"/>
              <a:gd name="T5" fmla="*/ 27870 h 146"/>
              <a:gd name="T6" fmla="*/ 13360 w 543"/>
              <a:gd name="T7" fmla="*/ 26618 h 146"/>
              <a:gd name="T8" fmla="*/ 14950 w 543"/>
              <a:gd name="T9" fmla="*/ 25992 h 146"/>
              <a:gd name="T10" fmla="*/ 17177 w 543"/>
              <a:gd name="T11" fmla="*/ 24113 h 146"/>
              <a:gd name="T12" fmla="*/ 18767 w 543"/>
              <a:gd name="T13" fmla="*/ 22547 h 146"/>
              <a:gd name="T14" fmla="*/ 21948 w 543"/>
              <a:gd name="T15" fmla="*/ 20668 h 146"/>
              <a:gd name="T16" fmla="*/ 29264 w 543"/>
              <a:gd name="T17" fmla="*/ 22234 h 146"/>
              <a:gd name="T18" fmla="*/ 38488 w 543"/>
              <a:gd name="T19" fmla="*/ 23486 h 146"/>
              <a:gd name="T20" fmla="*/ 40715 w 543"/>
              <a:gd name="T21" fmla="*/ 24739 h 146"/>
              <a:gd name="T22" fmla="*/ 43578 w 543"/>
              <a:gd name="T23" fmla="*/ 26618 h 146"/>
              <a:gd name="T24" fmla="*/ 50257 w 543"/>
              <a:gd name="T25" fmla="*/ 29436 h 146"/>
              <a:gd name="T26" fmla="*/ 57891 w 543"/>
              <a:gd name="T27" fmla="*/ 32255 h 146"/>
              <a:gd name="T28" fmla="*/ 63299 w 543"/>
              <a:gd name="T29" fmla="*/ 31315 h 146"/>
              <a:gd name="T30" fmla="*/ 64571 w 543"/>
              <a:gd name="T31" fmla="*/ 29436 h 146"/>
              <a:gd name="T32" fmla="*/ 69024 w 543"/>
              <a:gd name="T33" fmla="*/ 27557 h 146"/>
              <a:gd name="T34" fmla="*/ 70297 w 543"/>
              <a:gd name="T35" fmla="*/ 24739 h 146"/>
              <a:gd name="T36" fmla="*/ 70615 w 543"/>
              <a:gd name="T37" fmla="*/ 22547 h 146"/>
              <a:gd name="T38" fmla="*/ 82066 w 543"/>
              <a:gd name="T39" fmla="*/ 19415 h 146"/>
              <a:gd name="T40" fmla="*/ 88746 w 543"/>
              <a:gd name="T41" fmla="*/ 15658 h 146"/>
              <a:gd name="T42" fmla="*/ 90654 w 543"/>
              <a:gd name="T43" fmla="*/ 14092 h 146"/>
              <a:gd name="T44" fmla="*/ 92881 w 543"/>
              <a:gd name="T45" fmla="*/ 12213 h 146"/>
              <a:gd name="T46" fmla="*/ 106240 w 543"/>
              <a:gd name="T47" fmla="*/ 15658 h 146"/>
              <a:gd name="T48" fmla="*/ 110693 w 543"/>
              <a:gd name="T49" fmla="*/ 6889 h 146"/>
              <a:gd name="T50" fmla="*/ 111966 w 543"/>
              <a:gd name="T51" fmla="*/ 6263 h 146"/>
              <a:gd name="T52" fmla="*/ 119282 w 543"/>
              <a:gd name="T53" fmla="*/ 4697 h 146"/>
              <a:gd name="T54" fmla="*/ 120554 w 543"/>
              <a:gd name="T55" fmla="*/ 4071 h 146"/>
              <a:gd name="T56" fmla="*/ 122145 w 543"/>
              <a:gd name="T57" fmla="*/ 2505 h 146"/>
              <a:gd name="T58" fmla="*/ 125325 w 543"/>
              <a:gd name="T59" fmla="*/ 626 h 146"/>
              <a:gd name="T60" fmla="*/ 142820 w 543"/>
              <a:gd name="T61" fmla="*/ 1566 h 146"/>
              <a:gd name="T62" fmla="*/ 154271 w 543"/>
              <a:gd name="T63" fmla="*/ 6263 h 146"/>
              <a:gd name="T64" fmla="*/ 156498 w 543"/>
              <a:gd name="T65" fmla="*/ 10334 h 146"/>
              <a:gd name="T66" fmla="*/ 159360 w 543"/>
              <a:gd name="T67" fmla="*/ 11273 h 146"/>
              <a:gd name="T68" fmla="*/ 165404 w 543"/>
              <a:gd name="T69" fmla="*/ 13779 h 146"/>
              <a:gd name="T70" fmla="*/ 170175 w 543"/>
              <a:gd name="T71" fmla="*/ 17850 h 146"/>
              <a:gd name="T72" fmla="*/ 172402 w 543"/>
              <a:gd name="T73" fmla="*/ 27557 h 146"/>
              <a:gd name="T74" fmla="*/ 172720 w 543"/>
              <a:gd name="T75" fmla="*/ 39144 h 146"/>
              <a:gd name="T76" fmla="*/ 166676 w 543"/>
              <a:gd name="T77" fmla="*/ 45720 h 146"/>
              <a:gd name="T78" fmla="*/ 156180 w 543"/>
              <a:gd name="T79" fmla="*/ 45407 h 146"/>
              <a:gd name="T80" fmla="*/ 153317 w 543"/>
              <a:gd name="T81" fmla="*/ 43841 h 146"/>
              <a:gd name="T82" fmla="*/ 152681 w 543"/>
              <a:gd name="T83" fmla="*/ 42902 h 146"/>
              <a:gd name="T84" fmla="*/ 145365 w 543"/>
              <a:gd name="T85" fmla="*/ 40083 h 146"/>
              <a:gd name="T86" fmla="*/ 135186 w 543"/>
              <a:gd name="T87" fmla="*/ 43215 h 146"/>
              <a:gd name="T88" fmla="*/ 112602 w 543"/>
              <a:gd name="T89" fmla="*/ 42275 h 146"/>
              <a:gd name="T90" fmla="*/ 64571 w 543"/>
              <a:gd name="T91" fmla="*/ 42902 h 146"/>
              <a:gd name="T92" fmla="*/ 30536 w 543"/>
              <a:gd name="T93" fmla="*/ 40083 h 146"/>
              <a:gd name="T94" fmla="*/ 34671 w 543"/>
              <a:gd name="T95" fmla="*/ 38518 h 146"/>
              <a:gd name="T96" fmla="*/ 48667 w 543"/>
              <a:gd name="T97" fmla="*/ 36639 h 146"/>
              <a:gd name="T98" fmla="*/ 49939 w 543"/>
              <a:gd name="T99" fmla="*/ 35699 h 146"/>
              <a:gd name="T100" fmla="*/ 48349 w 543"/>
              <a:gd name="T101" fmla="*/ 35699 h 146"/>
              <a:gd name="T102" fmla="*/ 39761 w 543"/>
              <a:gd name="T103" fmla="*/ 35073 h 146"/>
              <a:gd name="T104" fmla="*/ 30854 w 543"/>
              <a:gd name="T105" fmla="*/ 35386 h 146"/>
              <a:gd name="T106" fmla="*/ 11769 w 543"/>
              <a:gd name="T107" fmla="*/ 34760 h 146"/>
              <a:gd name="T108" fmla="*/ 1909 w 543"/>
              <a:gd name="T109" fmla="*/ 35073 h 14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Lst>
            <a:ahLst/>
            <a:cxnLst>
              <a:cxn ang="T110">
                <a:pos x="T0" y="T1"/>
              </a:cxn>
              <a:cxn ang="T111">
                <a:pos x="T2" y="T3"/>
              </a:cxn>
              <a:cxn ang="T112">
                <a:pos x="T4" y="T5"/>
              </a:cxn>
              <a:cxn ang="T113">
                <a:pos x="T6" y="T7"/>
              </a:cxn>
              <a:cxn ang="T114">
                <a:pos x="T8" y="T9"/>
              </a:cxn>
              <a:cxn ang="T115">
                <a:pos x="T10" y="T11"/>
              </a:cxn>
              <a:cxn ang="T116">
                <a:pos x="T12" y="T13"/>
              </a:cxn>
              <a:cxn ang="T117">
                <a:pos x="T14" y="T15"/>
              </a:cxn>
              <a:cxn ang="T118">
                <a:pos x="T16" y="T17"/>
              </a:cxn>
              <a:cxn ang="T119">
                <a:pos x="T18" y="T19"/>
              </a:cxn>
              <a:cxn ang="T120">
                <a:pos x="T20" y="T21"/>
              </a:cxn>
              <a:cxn ang="T121">
                <a:pos x="T22" y="T23"/>
              </a:cxn>
              <a:cxn ang="T122">
                <a:pos x="T24" y="T25"/>
              </a:cxn>
              <a:cxn ang="T123">
                <a:pos x="T26" y="T27"/>
              </a:cxn>
              <a:cxn ang="T124">
                <a:pos x="T28" y="T29"/>
              </a:cxn>
              <a:cxn ang="T125">
                <a:pos x="T30" y="T31"/>
              </a:cxn>
              <a:cxn ang="T126">
                <a:pos x="T32" y="T33"/>
              </a:cxn>
              <a:cxn ang="T127">
                <a:pos x="T34" y="T35"/>
              </a:cxn>
              <a:cxn ang="T128">
                <a:pos x="T36" y="T37"/>
              </a:cxn>
              <a:cxn ang="T129">
                <a:pos x="T38" y="T39"/>
              </a:cxn>
              <a:cxn ang="T130">
                <a:pos x="T40" y="T41"/>
              </a:cxn>
              <a:cxn ang="T131">
                <a:pos x="T42" y="T43"/>
              </a:cxn>
              <a:cxn ang="T132">
                <a:pos x="T44" y="T45"/>
              </a:cxn>
              <a:cxn ang="T133">
                <a:pos x="T46" y="T47"/>
              </a:cxn>
              <a:cxn ang="T134">
                <a:pos x="T48" y="T49"/>
              </a:cxn>
              <a:cxn ang="T135">
                <a:pos x="T50" y="T51"/>
              </a:cxn>
              <a:cxn ang="T136">
                <a:pos x="T52" y="T53"/>
              </a:cxn>
              <a:cxn ang="T137">
                <a:pos x="T54" y="T55"/>
              </a:cxn>
              <a:cxn ang="T138">
                <a:pos x="T56" y="T57"/>
              </a:cxn>
              <a:cxn ang="T139">
                <a:pos x="T58" y="T59"/>
              </a:cxn>
              <a:cxn ang="T140">
                <a:pos x="T60" y="T61"/>
              </a:cxn>
              <a:cxn ang="T141">
                <a:pos x="T62" y="T63"/>
              </a:cxn>
              <a:cxn ang="T142">
                <a:pos x="T64" y="T65"/>
              </a:cxn>
              <a:cxn ang="T143">
                <a:pos x="T66" y="T67"/>
              </a:cxn>
              <a:cxn ang="T144">
                <a:pos x="T68" y="T69"/>
              </a:cxn>
              <a:cxn ang="T145">
                <a:pos x="T70" y="T71"/>
              </a:cxn>
              <a:cxn ang="T146">
                <a:pos x="T72" y="T73"/>
              </a:cxn>
              <a:cxn ang="T147">
                <a:pos x="T74" y="T75"/>
              </a:cxn>
              <a:cxn ang="T148">
                <a:pos x="T76" y="T77"/>
              </a:cxn>
              <a:cxn ang="T149">
                <a:pos x="T78" y="T79"/>
              </a:cxn>
              <a:cxn ang="T150">
                <a:pos x="T80" y="T81"/>
              </a:cxn>
              <a:cxn ang="T151">
                <a:pos x="T82" y="T83"/>
              </a:cxn>
              <a:cxn ang="T152">
                <a:pos x="T84" y="T85"/>
              </a:cxn>
              <a:cxn ang="T153">
                <a:pos x="T86" y="T87"/>
              </a:cxn>
              <a:cxn ang="T154">
                <a:pos x="T88" y="T89"/>
              </a:cxn>
              <a:cxn ang="T155">
                <a:pos x="T90" y="T91"/>
              </a:cxn>
              <a:cxn ang="T156">
                <a:pos x="T92" y="T93"/>
              </a:cxn>
              <a:cxn ang="T157">
                <a:pos x="T94" y="T95"/>
              </a:cxn>
              <a:cxn ang="T158">
                <a:pos x="T96" y="T97"/>
              </a:cxn>
              <a:cxn ang="T159">
                <a:pos x="T98" y="T99"/>
              </a:cxn>
              <a:cxn ang="T160">
                <a:pos x="T100" y="T101"/>
              </a:cxn>
              <a:cxn ang="T161">
                <a:pos x="T102" y="T103"/>
              </a:cxn>
              <a:cxn ang="T162">
                <a:pos x="T104" y="T105"/>
              </a:cxn>
              <a:cxn ang="T163">
                <a:pos x="T106" y="T107"/>
              </a:cxn>
              <a:cxn ang="T164">
                <a:pos x="T108" y="T109"/>
              </a:cxn>
            </a:cxnLst>
            <a:rect l="0" t="0" r="r" b="b"/>
            <a:pathLst>
              <a:path w="543" h="146">
                <a:moveTo>
                  <a:pt x="3" y="98"/>
                </a:moveTo>
                <a:lnTo>
                  <a:pt x="3" y="98"/>
                </a:lnTo>
                <a:lnTo>
                  <a:pt x="8" y="98"/>
                </a:lnTo>
                <a:lnTo>
                  <a:pt x="14" y="97"/>
                </a:lnTo>
                <a:lnTo>
                  <a:pt x="20" y="97"/>
                </a:lnTo>
                <a:lnTo>
                  <a:pt x="25" y="97"/>
                </a:lnTo>
                <a:lnTo>
                  <a:pt x="24" y="95"/>
                </a:lnTo>
                <a:lnTo>
                  <a:pt x="26" y="96"/>
                </a:lnTo>
                <a:lnTo>
                  <a:pt x="28" y="95"/>
                </a:lnTo>
                <a:lnTo>
                  <a:pt x="28" y="94"/>
                </a:lnTo>
                <a:lnTo>
                  <a:pt x="29" y="94"/>
                </a:lnTo>
                <a:lnTo>
                  <a:pt x="31" y="92"/>
                </a:lnTo>
                <a:lnTo>
                  <a:pt x="32" y="91"/>
                </a:lnTo>
                <a:lnTo>
                  <a:pt x="34" y="91"/>
                </a:lnTo>
                <a:lnTo>
                  <a:pt x="35" y="90"/>
                </a:lnTo>
                <a:lnTo>
                  <a:pt x="36" y="89"/>
                </a:lnTo>
                <a:lnTo>
                  <a:pt x="37" y="88"/>
                </a:lnTo>
                <a:lnTo>
                  <a:pt x="39" y="86"/>
                </a:lnTo>
                <a:lnTo>
                  <a:pt x="42" y="86"/>
                </a:lnTo>
                <a:lnTo>
                  <a:pt x="42" y="85"/>
                </a:lnTo>
                <a:lnTo>
                  <a:pt x="44" y="85"/>
                </a:lnTo>
                <a:lnTo>
                  <a:pt x="45" y="84"/>
                </a:lnTo>
                <a:lnTo>
                  <a:pt x="46" y="83"/>
                </a:lnTo>
                <a:lnTo>
                  <a:pt x="47" y="83"/>
                </a:lnTo>
                <a:lnTo>
                  <a:pt x="50" y="80"/>
                </a:lnTo>
                <a:lnTo>
                  <a:pt x="51" y="79"/>
                </a:lnTo>
                <a:lnTo>
                  <a:pt x="51" y="78"/>
                </a:lnTo>
                <a:lnTo>
                  <a:pt x="54" y="77"/>
                </a:lnTo>
                <a:lnTo>
                  <a:pt x="55" y="75"/>
                </a:lnTo>
                <a:lnTo>
                  <a:pt x="55" y="74"/>
                </a:lnTo>
                <a:lnTo>
                  <a:pt x="56" y="74"/>
                </a:lnTo>
                <a:lnTo>
                  <a:pt x="57" y="73"/>
                </a:lnTo>
                <a:lnTo>
                  <a:pt x="59" y="73"/>
                </a:lnTo>
                <a:lnTo>
                  <a:pt x="59" y="72"/>
                </a:lnTo>
                <a:lnTo>
                  <a:pt x="60" y="72"/>
                </a:lnTo>
                <a:lnTo>
                  <a:pt x="62" y="71"/>
                </a:lnTo>
                <a:lnTo>
                  <a:pt x="64" y="69"/>
                </a:lnTo>
                <a:lnTo>
                  <a:pt x="65" y="69"/>
                </a:lnTo>
                <a:lnTo>
                  <a:pt x="69" y="66"/>
                </a:lnTo>
                <a:lnTo>
                  <a:pt x="77" y="67"/>
                </a:lnTo>
                <a:lnTo>
                  <a:pt x="87" y="68"/>
                </a:lnTo>
                <a:lnTo>
                  <a:pt x="92" y="69"/>
                </a:lnTo>
                <a:lnTo>
                  <a:pt x="92" y="71"/>
                </a:lnTo>
                <a:lnTo>
                  <a:pt x="94" y="71"/>
                </a:lnTo>
                <a:lnTo>
                  <a:pt x="96" y="72"/>
                </a:lnTo>
                <a:lnTo>
                  <a:pt x="99" y="74"/>
                </a:lnTo>
                <a:lnTo>
                  <a:pt x="100" y="74"/>
                </a:lnTo>
                <a:lnTo>
                  <a:pt x="121" y="75"/>
                </a:lnTo>
                <a:lnTo>
                  <a:pt x="122" y="77"/>
                </a:lnTo>
                <a:lnTo>
                  <a:pt x="125" y="77"/>
                </a:lnTo>
                <a:lnTo>
                  <a:pt x="126" y="78"/>
                </a:lnTo>
                <a:lnTo>
                  <a:pt x="127" y="79"/>
                </a:lnTo>
                <a:lnTo>
                  <a:pt x="128" y="79"/>
                </a:lnTo>
                <a:lnTo>
                  <a:pt x="130" y="82"/>
                </a:lnTo>
                <a:lnTo>
                  <a:pt x="132" y="83"/>
                </a:lnTo>
                <a:lnTo>
                  <a:pt x="135" y="84"/>
                </a:lnTo>
                <a:lnTo>
                  <a:pt x="137" y="85"/>
                </a:lnTo>
                <a:lnTo>
                  <a:pt x="140" y="86"/>
                </a:lnTo>
                <a:lnTo>
                  <a:pt x="143" y="88"/>
                </a:lnTo>
                <a:lnTo>
                  <a:pt x="146" y="90"/>
                </a:lnTo>
                <a:lnTo>
                  <a:pt x="148" y="90"/>
                </a:lnTo>
                <a:lnTo>
                  <a:pt x="151" y="92"/>
                </a:lnTo>
                <a:lnTo>
                  <a:pt x="158" y="94"/>
                </a:lnTo>
                <a:lnTo>
                  <a:pt x="166" y="96"/>
                </a:lnTo>
                <a:lnTo>
                  <a:pt x="170" y="97"/>
                </a:lnTo>
                <a:lnTo>
                  <a:pt x="170" y="98"/>
                </a:lnTo>
                <a:lnTo>
                  <a:pt x="172" y="98"/>
                </a:lnTo>
                <a:lnTo>
                  <a:pt x="176" y="101"/>
                </a:lnTo>
                <a:lnTo>
                  <a:pt x="182" y="103"/>
                </a:lnTo>
                <a:lnTo>
                  <a:pt x="190" y="105"/>
                </a:lnTo>
                <a:lnTo>
                  <a:pt x="192" y="105"/>
                </a:lnTo>
                <a:lnTo>
                  <a:pt x="193" y="103"/>
                </a:lnTo>
                <a:lnTo>
                  <a:pt x="194" y="103"/>
                </a:lnTo>
                <a:lnTo>
                  <a:pt x="197" y="102"/>
                </a:lnTo>
                <a:lnTo>
                  <a:pt x="199" y="100"/>
                </a:lnTo>
                <a:lnTo>
                  <a:pt x="201" y="96"/>
                </a:lnTo>
                <a:lnTo>
                  <a:pt x="202" y="94"/>
                </a:lnTo>
                <a:lnTo>
                  <a:pt x="201" y="98"/>
                </a:lnTo>
                <a:lnTo>
                  <a:pt x="202" y="96"/>
                </a:lnTo>
                <a:lnTo>
                  <a:pt x="203" y="94"/>
                </a:lnTo>
                <a:lnTo>
                  <a:pt x="204" y="91"/>
                </a:lnTo>
                <a:lnTo>
                  <a:pt x="208" y="90"/>
                </a:lnTo>
                <a:lnTo>
                  <a:pt x="212" y="89"/>
                </a:lnTo>
                <a:lnTo>
                  <a:pt x="214" y="88"/>
                </a:lnTo>
                <a:lnTo>
                  <a:pt x="217" y="88"/>
                </a:lnTo>
                <a:lnTo>
                  <a:pt x="217" y="86"/>
                </a:lnTo>
                <a:lnTo>
                  <a:pt x="219" y="86"/>
                </a:lnTo>
                <a:lnTo>
                  <a:pt x="219" y="85"/>
                </a:lnTo>
                <a:lnTo>
                  <a:pt x="221" y="84"/>
                </a:lnTo>
                <a:lnTo>
                  <a:pt x="221" y="82"/>
                </a:lnTo>
                <a:lnTo>
                  <a:pt x="221" y="79"/>
                </a:lnTo>
                <a:lnTo>
                  <a:pt x="221" y="83"/>
                </a:lnTo>
                <a:lnTo>
                  <a:pt x="221" y="82"/>
                </a:lnTo>
                <a:lnTo>
                  <a:pt x="222" y="79"/>
                </a:lnTo>
                <a:lnTo>
                  <a:pt x="222" y="72"/>
                </a:lnTo>
                <a:lnTo>
                  <a:pt x="228" y="72"/>
                </a:lnTo>
                <a:lnTo>
                  <a:pt x="234" y="72"/>
                </a:lnTo>
                <a:lnTo>
                  <a:pt x="239" y="71"/>
                </a:lnTo>
                <a:lnTo>
                  <a:pt x="246" y="69"/>
                </a:lnTo>
                <a:lnTo>
                  <a:pt x="249" y="68"/>
                </a:lnTo>
                <a:lnTo>
                  <a:pt x="254" y="66"/>
                </a:lnTo>
                <a:lnTo>
                  <a:pt x="258" y="62"/>
                </a:lnTo>
                <a:lnTo>
                  <a:pt x="261" y="57"/>
                </a:lnTo>
                <a:lnTo>
                  <a:pt x="266" y="56"/>
                </a:lnTo>
                <a:lnTo>
                  <a:pt x="271" y="54"/>
                </a:lnTo>
                <a:lnTo>
                  <a:pt x="274" y="51"/>
                </a:lnTo>
                <a:lnTo>
                  <a:pt x="279" y="50"/>
                </a:lnTo>
                <a:lnTo>
                  <a:pt x="280" y="49"/>
                </a:lnTo>
                <a:lnTo>
                  <a:pt x="282" y="48"/>
                </a:lnTo>
                <a:lnTo>
                  <a:pt x="283" y="46"/>
                </a:lnTo>
                <a:lnTo>
                  <a:pt x="284" y="46"/>
                </a:lnTo>
                <a:lnTo>
                  <a:pt x="285" y="45"/>
                </a:lnTo>
                <a:lnTo>
                  <a:pt x="287" y="44"/>
                </a:lnTo>
                <a:lnTo>
                  <a:pt x="288" y="44"/>
                </a:lnTo>
                <a:lnTo>
                  <a:pt x="288" y="43"/>
                </a:lnTo>
                <a:lnTo>
                  <a:pt x="289" y="40"/>
                </a:lnTo>
                <a:lnTo>
                  <a:pt x="290" y="39"/>
                </a:lnTo>
                <a:lnTo>
                  <a:pt x="292" y="39"/>
                </a:lnTo>
                <a:lnTo>
                  <a:pt x="294" y="37"/>
                </a:lnTo>
                <a:lnTo>
                  <a:pt x="298" y="37"/>
                </a:lnTo>
                <a:lnTo>
                  <a:pt x="303" y="38"/>
                </a:lnTo>
                <a:lnTo>
                  <a:pt x="307" y="39"/>
                </a:lnTo>
                <a:lnTo>
                  <a:pt x="334" y="50"/>
                </a:lnTo>
                <a:lnTo>
                  <a:pt x="343" y="49"/>
                </a:lnTo>
                <a:lnTo>
                  <a:pt x="344" y="39"/>
                </a:lnTo>
                <a:lnTo>
                  <a:pt x="344" y="28"/>
                </a:lnTo>
                <a:lnTo>
                  <a:pt x="347" y="23"/>
                </a:lnTo>
                <a:lnTo>
                  <a:pt x="347" y="22"/>
                </a:lnTo>
                <a:lnTo>
                  <a:pt x="348" y="22"/>
                </a:lnTo>
                <a:lnTo>
                  <a:pt x="349" y="21"/>
                </a:lnTo>
                <a:lnTo>
                  <a:pt x="352" y="20"/>
                </a:lnTo>
                <a:lnTo>
                  <a:pt x="353" y="20"/>
                </a:lnTo>
                <a:lnTo>
                  <a:pt x="354" y="19"/>
                </a:lnTo>
                <a:lnTo>
                  <a:pt x="352" y="20"/>
                </a:lnTo>
                <a:lnTo>
                  <a:pt x="353" y="16"/>
                </a:lnTo>
                <a:lnTo>
                  <a:pt x="355" y="14"/>
                </a:lnTo>
                <a:lnTo>
                  <a:pt x="361" y="14"/>
                </a:lnTo>
                <a:lnTo>
                  <a:pt x="369" y="15"/>
                </a:lnTo>
                <a:lnTo>
                  <a:pt x="375" y="15"/>
                </a:lnTo>
                <a:lnTo>
                  <a:pt x="378" y="13"/>
                </a:lnTo>
                <a:lnTo>
                  <a:pt x="370" y="14"/>
                </a:lnTo>
                <a:lnTo>
                  <a:pt x="371" y="15"/>
                </a:lnTo>
                <a:lnTo>
                  <a:pt x="375" y="15"/>
                </a:lnTo>
                <a:lnTo>
                  <a:pt x="379" y="13"/>
                </a:lnTo>
                <a:lnTo>
                  <a:pt x="380" y="11"/>
                </a:lnTo>
                <a:lnTo>
                  <a:pt x="381" y="10"/>
                </a:lnTo>
                <a:lnTo>
                  <a:pt x="383" y="10"/>
                </a:lnTo>
                <a:lnTo>
                  <a:pt x="383" y="9"/>
                </a:lnTo>
                <a:lnTo>
                  <a:pt x="384" y="8"/>
                </a:lnTo>
                <a:lnTo>
                  <a:pt x="384" y="6"/>
                </a:lnTo>
                <a:lnTo>
                  <a:pt x="384" y="5"/>
                </a:lnTo>
                <a:lnTo>
                  <a:pt x="385" y="4"/>
                </a:lnTo>
                <a:lnTo>
                  <a:pt x="388" y="4"/>
                </a:lnTo>
                <a:lnTo>
                  <a:pt x="391" y="3"/>
                </a:lnTo>
                <a:lnTo>
                  <a:pt x="394" y="2"/>
                </a:lnTo>
                <a:lnTo>
                  <a:pt x="396" y="0"/>
                </a:lnTo>
                <a:lnTo>
                  <a:pt x="445" y="0"/>
                </a:lnTo>
                <a:lnTo>
                  <a:pt x="449" y="0"/>
                </a:lnTo>
                <a:lnTo>
                  <a:pt x="447" y="4"/>
                </a:lnTo>
                <a:lnTo>
                  <a:pt x="447" y="5"/>
                </a:lnTo>
                <a:lnTo>
                  <a:pt x="449" y="5"/>
                </a:lnTo>
                <a:lnTo>
                  <a:pt x="450" y="5"/>
                </a:lnTo>
                <a:lnTo>
                  <a:pt x="455" y="9"/>
                </a:lnTo>
                <a:lnTo>
                  <a:pt x="465" y="14"/>
                </a:lnTo>
                <a:lnTo>
                  <a:pt x="476" y="19"/>
                </a:lnTo>
                <a:lnTo>
                  <a:pt x="484" y="20"/>
                </a:lnTo>
                <a:lnTo>
                  <a:pt x="485" y="20"/>
                </a:lnTo>
                <a:lnTo>
                  <a:pt x="487" y="22"/>
                </a:lnTo>
                <a:lnTo>
                  <a:pt x="490" y="26"/>
                </a:lnTo>
                <a:lnTo>
                  <a:pt x="491" y="29"/>
                </a:lnTo>
                <a:lnTo>
                  <a:pt x="492" y="33"/>
                </a:lnTo>
                <a:lnTo>
                  <a:pt x="497" y="34"/>
                </a:lnTo>
                <a:lnTo>
                  <a:pt x="501" y="36"/>
                </a:lnTo>
                <a:lnTo>
                  <a:pt x="505" y="38"/>
                </a:lnTo>
                <a:lnTo>
                  <a:pt x="510" y="39"/>
                </a:lnTo>
                <a:lnTo>
                  <a:pt x="502" y="38"/>
                </a:lnTo>
                <a:lnTo>
                  <a:pt x="501" y="36"/>
                </a:lnTo>
                <a:lnTo>
                  <a:pt x="505" y="36"/>
                </a:lnTo>
                <a:lnTo>
                  <a:pt x="510" y="37"/>
                </a:lnTo>
                <a:lnTo>
                  <a:pt x="512" y="38"/>
                </a:lnTo>
                <a:lnTo>
                  <a:pt x="515" y="40"/>
                </a:lnTo>
                <a:lnTo>
                  <a:pt x="519" y="43"/>
                </a:lnTo>
                <a:lnTo>
                  <a:pt x="520" y="44"/>
                </a:lnTo>
                <a:lnTo>
                  <a:pt x="524" y="46"/>
                </a:lnTo>
                <a:lnTo>
                  <a:pt x="527" y="50"/>
                </a:lnTo>
                <a:lnTo>
                  <a:pt x="531" y="54"/>
                </a:lnTo>
                <a:lnTo>
                  <a:pt x="535" y="56"/>
                </a:lnTo>
                <a:lnTo>
                  <a:pt x="535" y="57"/>
                </a:lnTo>
                <a:lnTo>
                  <a:pt x="536" y="60"/>
                </a:lnTo>
                <a:lnTo>
                  <a:pt x="537" y="63"/>
                </a:lnTo>
                <a:lnTo>
                  <a:pt x="538" y="65"/>
                </a:lnTo>
                <a:lnTo>
                  <a:pt x="540" y="73"/>
                </a:lnTo>
                <a:lnTo>
                  <a:pt x="541" y="80"/>
                </a:lnTo>
                <a:lnTo>
                  <a:pt x="542" y="88"/>
                </a:lnTo>
                <a:lnTo>
                  <a:pt x="543" y="94"/>
                </a:lnTo>
                <a:lnTo>
                  <a:pt x="543" y="100"/>
                </a:lnTo>
                <a:lnTo>
                  <a:pt x="543" y="106"/>
                </a:lnTo>
                <a:lnTo>
                  <a:pt x="543" y="112"/>
                </a:lnTo>
                <a:lnTo>
                  <a:pt x="543" y="119"/>
                </a:lnTo>
                <a:lnTo>
                  <a:pt x="543" y="125"/>
                </a:lnTo>
                <a:lnTo>
                  <a:pt x="543" y="132"/>
                </a:lnTo>
                <a:lnTo>
                  <a:pt x="542" y="138"/>
                </a:lnTo>
                <a:lnTo>
                  <a:pt x="542" y="146"/>
                </a:lnTo>
                <a:lnTo>
                  <a:pt x="536" y="146"/>
                </a:lnTo>
                <a:lnTo>
                  <a:pt x="530" y="146"/>
                </a:lnTo>
                <a:lnTo>
                  <a:pt x="524" y="146"/>
                </a:lnTo>
                <a:lnTo>
                  <a:pt x="517" y="146"/>
                </a:lnTo>
                <a:lnTo>
                  <a:pt x="511" y="146"/>
                </a:lnTo>
                <a:lnTo>
                  <a:pt x="505" y="146"/>
                </a:lnTo>
                <a:lnTo>
                  <a:pt x="499" y="146"/>
                </a:lnTo>
                <a:lnTo>
                  <a:pt x="492" y="146"/>
                </a:lnTo>
                <a:lnTo>
                  <a:pt x="491" y="145"/>
                </a:lnTo>
                <a:lnTo>
                  <a:pt x="489" y="143"/>
                </a:lnTo>
                <a:lnTo>
                  <a:pt x="486" y="142"/>
                </a:lnTo>
                <a:lnTo>
                  <a:pt x="485" y="142"/>
                </a:lnTo>
                <a:lnTo>
                  <a:pt x="485" y="141"/>
                </a:lnTo>
                <a:lnTo>
                  <a:pt x="484" y="141"/>
                </a:lnTo>
                <a:lnTo>
                  <a:pt x="482" y="140"/>
                </a:lnTo>
                <a:lnTo>
                  <a:pt x="481" y="140"/>
                </a:lnTo>
                <a:lnTo>
                  <a:pt x="480" y="138"/>
                </a:lnTo>
                <a:lnTo>
                  <a:pt x="480" y="137"/>
                </a:lnTo>
                <a:lnTo>
                  <a:pt x="476" y="136"/>
                </a:lnTo>
                <a:lnTo>
                  <a:pt x="472" y="132"/>
                </a:lnTo>
                <a:lnTo>
                  <a:pt x="470" y="130"/>
                </a:lnTo>
                <a:lnTo>
                  <a:pt x="467" y="128"/>
                </a:lnTo>
                <a:lnTo>
                  <a:pt x="462" y="126"/>
                </a:lnTo>
                <a:lnTo>
                  <a:pt x="457" y="128"/>
                </a:lnTo>
                <a:lnTo>
                  <a:pt x="451" y="130"/>
                </a:lnTo>
                <a:lnTo>
                  <a:pt x="446" y="132"/>
                </a:lnTo>
                <a:lnTo>
                  <a:pt x="441" y="135"/>
                </a:lnTo>
                <a:lnTo>
                  <a:pt x="435" y="137"/>
                </a:lnTo>
                <a:lnTo>
                  <a:pt x="430" y="138"/>
                </a:lnTo>
                <a:lnTo>
                  <a:pt x="425" y="138"/>
                </a:lnTo>
                <a:lnTo>
                  <a:pt x="418" y="137"/>
                </a:lnTo>
                <a:lnTo>
                  <a:pt x="408" y="136"/>
                </a:lnTo>
                <a:lnTo>
                  <a:pt x="398" y="135"/>
                </a:lnTo>
                <a:lnTo>
                  <a:pt x="386" y="134"/>
                </a:lnTo>
                <a:lnTo>
                  <a:pt x="374" y="134"/>
                </a:lnTo>
                <a:lnTo>
                  <a:pt x="364" y="134"/>
                </a:lnTo>
                <a:lnTo>
                  <a:pt x="354" y="135"/>
                </a:lnTo>
                <a:lnTo>
                  <a:pt x="347" y="136"/>
                </a:lnTo>
                <a:lnTo>
                  <a:pt x="343" y="137"/>
                </a:lnTo>
                <a:lnTo>
                  <a:pt x="337" y="137"/>
                </a:lnTo>
                <a:lnTo>
                  <a:pt x="330" y="138"/>
                </a:lnTo>
                <a:lnTo>
                  <a:pt x="325" y="138"/>
                </a:lnTo>
                <a:lnTo>
                  <a:pt x="203" y="137"/>
                </a:lnTo>
                <a:lnTo>
                  <a:pt x="196" y="137"/>
                </a:lnTo>
                <a:lnTo>
                  <a:pt x="181" y="136"/>
                </a:lnTo>
                <a:lnTo>
                  <a:pt x="161" y="134"/>
                </a:lnTo>
                <a:lnTo>
                  <a:pt x="138" y="131"/>
                </a:lnTo>
                <a:lnTo>
                  <a:pt x="116" y="130"/>
                </a:lnTo>
                <a:lnTo>
                  <a:pt x="96" y="128"/>
                </a:lnTo>
                <a:lnTo>
                  <a:pt x="84" y="126"/>
                </a:lnTo>
                <a:lnTo>
                  <a:pt x="79" y="126"/>
                </a:lnTo>
                <a:lnTo>
                  <a:pt x="81" y="126"/>
                </a:lnTo>
                <a:lnTo>
                  <a:pt x="87" y="125"/>
                </a:lnTo>
                <a:lnTo>
                  <a:pt x="97" y="124"/>
                </a:lnTo>
                <a:lnTo>
                  <a:pt x="109" y="123"/>
                </a:lnTo>
                <a:lnTo>
                  <a:pt x="121" y="123"/>
                </a:lnTo>
                <a:lnTo>
                  <a:pt x="132" y="122"/>
                </a:lnTo>
                <a:lnTo>
                  <a:pt x="145" y="120"/>
                </a:lnTo>
                <a:lnTo>
                  <a:pt x="153" y="119"/>
                </a:lnTo>
                <a:lnTo>
                  <a:pt x="152" y="118"/>
                </a:lnTo>
                <a:lnTo>
                  <a:pt x="153" y="117"/>
                </a:lnTo>
                <a:lnTo>
                  <a:pt x="156" y="115"/>
                </a:lnTo>
                <a:lnTo>
                  <a:pt x="157" y="115"/>
                </a:lnTo>
                <a:lnTo>
                  <a:pt x="161" y="122"/>
                </a:lnTo>
                <a:lnTo>
                  <a:pt x="161" y="120"/>
                </a:lnTo>
                <a:lnTo>
                  <a:pt x="160" y="117"/>
                </a:lnTo>
                <a:lnTo>
                  <a:pt x="157" y="114"/>
                </a:lnTo>
                <a:lnTo>
                  <a:pt x="156" y="114"/>
                </a:lnTo>
                <a:lnTo>
                  <a:pt x="156" y="113"/>
                </a:lnTo>
                <a:lnTo>
                  <a:pt x="156" y="112"/>
                </a:lnTo>
                <a:lnTo>
                  <a:pt x="153" y="112"/>
                </a:lnTo>
                <a:lnTo>
                  <a:pt x="152" y="114"/>
                </a:lnTo>
                <a:lnTo>
                  <a:pt x="148" y="113"/>
                </a:lnTo>
                <a:lnTo>
                  <a:pt x="141" y="112"/>
                </a:lnTo>
                <a:lnTo>
                  <a:pt x="132" y="112"/>
                </a:lnTo>
                <a:lnTo>
                  <a:pt x="127" y="112"/>
                </a:lnTo>
                <a:lnTo>
                  <a:pt x="125" y="112"/>
                </a:lnTo>
                <a:lnTo>
                  <a:pt x="121" y="111"/>
                </a:lnTo>
                <a:lnTo>
                  <a:pt x="120" y="109"/>
                </a:lnTo>
                <a:lnTo>
                  <a:pt x="118" y="109"/>
                </a:lnTo>
                <a:lnTo>
                  <a:pt x="112" y="111"/>
                </a:lnTo>
                <a:lnTo>
                  <a:pt x="106" y="112"/>
                </a:lnTo>
                <a:lnTo>
                  <a:pt x="97" y="113"/>
                </a:lnTo>
                <a:lnTo>
                  <a:pt x="87" y="113"/>
                </a:lnTo>
                <a:lnTo>
                  <a:pt x="76" y="113"/>
                </a:lnTo>
                <a:lnTo>
                  <a:pt x="65" y="113"/>
                </a:lnTo>
                <a:lnTo>
                  <a:pt x="54" y="112"/>
                </a:lnTo>
                <a:lnTo>
                  <a:pt x="42" y="111"/>
                </a:lnTo>
                <a:lnTo>
                  <a:pt x="37" y="111"/>
                </a:lnTo>
                <a:lnTo>
                  <a:pt x="31" y="109"/>
                </a:lnTo>
                <a:lnTo>
                  <a:pt x="25" y="109"/>
                </a:lnTo>
                <a:lnTo>
                  <a:pt x="20" y="111"/>
                </a:lnTo>
                <a:lnTo>
                  <a:pt x="10" y="113"/>
                </a:lnTo>
                <a:lnTo>
                  <a:pt x="8" y="113"/>
                </a:lnTo>
                <a:lnTo>
                  <a:pt x="6" y="112"/>
                </a:lnTo>
                <a:lnTo>
                  <a:pt x="4" y="112"/>
                </a:lnTo>
                <a:lnTo>
                  <a:pt x="1" y="112"/>
                </a:lnTo>
                <a:lnTo>
                  <a:pt x="0" y="103"/>
                </a:lnTo>
                <a:lnTo>
                  <a:pt x="1" y="103"/>
                </a:lnTo>
                <a:lnTo>
                  <a:pt x="3" y="98"/>
                </a:lnTo>
              </a:path>
            </a:pathLst>
          </a:custGeom>
          <a:noFill/>
          <a:ln w="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pPr algn="ctr"/>
            <a:endParaRPr lang="pt-BR"/>
          </a:p>
        </xdr:txBody>
      </xdr:sp>
      <xdr:sp macro="" textlink="">
        <xdr:nvSpPr>
          <xdr:cNvPr id="929" name="Freeform 1128">
            <a:extLst>
              <a:ext uri="{FF2B5EF4-FFF2-40B4-BE49-F238E27FC236}">
                <a16:creationId xmlns:a16="http://schemas.microsoft.com/office/drawing/2014/main" id="{00000000-0008-0000-0800-0000A1030000}"/>
              </a:ext>
            </a:extLst>
          </xdr:cNvPr>
          <xdr:cNvSpPr>
            <a:spLocks/>
          </xdr:cNvSpPr>
        </xdr:nvSpPr>
        <xdr:spPr bwMode="auto">
          <a:xfrm>
            <a:off x="69803" y="484500"/>
            <a:ext cx="216508" cy="144100"/>
          </a:xfrm>
          <a:custGeom>
            <a:avLst/>
            <a:gdLst>
              <a:gd name="T0" fmla="*/ 216535 w 683"/>
              <a:gd name="T1" fmla="*/ 140963 h 453"/>
              <a:gd name="T2" fmla="*/ 197196 w 683"/>
              <a:gd name="T3" fmla="*/ 135872 h 453"/>
              <a:gd name="T4" fmla="*/ 179125 w 683"/>
              <a:gd name="T5" fmla="*/ 130462 h 453"/>
              <a:gd name="T6" fmla="*/ 161371 w 683"/>
              <a:gd name="T7" fmla="*/ 124417 h 453"/>
              <a:gd name="T8" fmla="*/ 145202 w 683"/>
              <a:gd name="T9" fmla="*/ 117734 h 453"/>
              <a:gd name="T10" fmla="*/ 129033 w 683"/>
              <a:gd name="T11" fmla="*/ 110416 h 453"/>
              <a:gd name="T12" fmla="*/ 113499 w 683"/>
              <a:gd name="T13" fmla="*/ 103097 h 453"/>
              <a:gd name="T14" fmla="*/ 98915 w 683"/>
              <a:gd name="T15" fmla="*/ 95142 h 453"/>
              <a:gd name="T16" fmla="*/ 85599 w 683"/>
              <a:gd name="T17" fmla="*/ 86551 h 453"/>
              <a:gd name="T18" fmla="*/ 72918 w 683"/>
              <a:gd name="T19" fmla="*/ 77641 h 453"/>
              <a:gd name="T20" fmla="*/ 60554 w 683"/>
              <a:gd name="T21" fmla="*/ 68095 h 453"/>
              <a:gd name="T22" fmla="*/ 49140 w 683"/>
              <a:gd name="T23" fmla="*/ 57594 h 453"/>
              <a:gd name="T24" fmla="*/ 38044 w 683"/>
              <a:gd name="T25" fmla="*/ 47412 h 453"/>
              <a:gd name="T26" fmla="*/ 28216 w 683"/>
              <a:gd name="T27" fmla="*/ 36275 h 453"/>
              <a:gd name="T28" fmla="*/ 19022 w 683"/>
              <a:gd name="T29" fmla="*/ 24501 h 453"/>
              <a:gd name="T30" fmla="*/ 11096 w 683"/>
              <a:gd name="T31" fmla="*/ 12728 h 453"/>
              <a:gd name="T32" fmla="*/ 3170 w 683"/>
              <a:gd name="T33" fmla="*/ 0 h 453"/>
              <a:gd name="T34" fmla="*/ 0 w 683"/>
              <a:gd name="T35" fmla="*/ 1591 h 453"/>
              <a:gd name="T36" fmla="*/ 7926 w 683"/>
              <a:gd name="T37" fmla="*/ 14319 h 453"/>
              <a:gd name="T38" fmla="*/ 16803 w 683"/>
              <a:gd name="T39" fmla="*/ 26092 h 453"/>
              <a:gd name="T40" fmla="*/ 25680 w 683"/>
              <a:gd name="T41" fmla="*/ 38502 h 453"/>
              <a:gd name="T42" fmla="*/ 35508 w 683"/>
              <a:gd name="T43" fmla="*/ 49639 h 453"/>
              <a:gd name="T44" fmla="*/ 46604 w 683"/>
              <a:gd name="T45" fmla="*/ 60140 h 453"/>
              <a:gd name="T46" fmla="*/ 58334 w 683"/>
              <a:gd name="T47" fmla="*/ 70322 h 453"/>
              <a:gd name="T48" fmla="*/ 70382 w 683"/>
              <a:gd name="T49" fmla="*/ 80187 h 453"/>
              <a:gd name="T50" fmla="*/ 84014 w 683"/>
              <a:gd name="T51" fmla="*/ 88778 h 453"/>
              <a:gd name="T52" fmla="*/ 97330 w 683"/>
              <a:gd name="T53" fmla="*/ 98324 h 453"/>
              <a:gd name="T54" fmla="*/ 111913 w 683"/>
              <a:gd name="T55" fmla="*/ 106279 h 453"/>
              <a:gd name="T56" fmla="*/ 127448 w 683"/>
              <a:gd name="T57" fmla="*/ 113598 h 453"/>
              <a:gd name="T58" fmla="*/ 143617 w 683"/>
              <a:gd name="T59" fmla="*/ 120916 h 453"/>
              <a:gd name="T60" fmla="*/ 160420 w 683"/>
              <a:gd name="T61" fmla="*/ 127599 h 453"/>
              <a:gd name="T62" fmla="*/ 178174 w 683"/>
              <a:gd name="T63" fmla="*/ 133644 h 453"/>
              <a:gd name="T64" fmla="*/ 196562 w 683"/>
              <a:gd name="T65" fmla="*/ 139054 h 453"/>
              <a:gd name="T66" fmla="*/ 215901 w 683"/>
              <a:gd name="T67" fmla="*/ 144145 h 453"/>
              <a:gd name="T68" fmla="*/ 216535 w 683"/>
              <a:gd name="T69" fmla="*/ 140963 h 453"/>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683" h="453">
                <a:moveTo>
                  <a:pt x="683" y="443"/>
                </a:moveTo>
                <a:lnTo>
                  <a:pt x="622" y="427"/>
                </a:lnTo>
                <a:lnTo>
                  <a:pt x="565" y="410"/>
                </a:lnTo>
                <a:lnTo>
                  <a:pt x="509" y="391"/>
                </a:lnTo>
                <a:lnTo>
                  <a:pt x="458" y="370"/>
                </a:lnTo>
                <a:lnTo>
                  <a:pt x="407" y="347"/>
                </a:lnTo>
                <a:lnTo>
                  <a:pt x="358" y="324"/>
                </a:lnTo>
                <a:lnTo>
                  <a:pt x="312" y="299"/>
                </a:lnTo>
                <a:lnTo>
                  <a:pt x="270" y="272"/>
                </a:lnTo>
                <a:lnTo>
                  <a:pt x="230" y="244"/>
                </a:lnTo>
                <a:lnTo>
                  <a:pt x="191" y="214"/>
                </a:lnTo>
                <a:lnTo>
                  <a:pt x="155" y="181"/>
                </a:lnTo>
                <a:lnTo>
                  <a:pt x="120" y="149"/>
                </a:lnTo>
                <a:lnTo>
                  <a:pt x="89" y="114"/>
                </a:lnTo>
                <a:lnTo>
                  <a:pt x="60" y="77"/>
                </a:lnTo>
                <a:lnTo>
                  <a:pt x="35" y="40"/>
                </a:lnTo>
                <a:lnTo>
                  <a:pt x="10" y="0"/>
                </a:lnTo>
                <a:lnTo>
                  <a:pt x="0" y="5"/>
                </a:lnTo>
                <a:lnTo>
                  <a:pt x="25" y="45"/>
                </a:lnTo>
                <a:lnTo>
                  <a:pt x="53" y="82"/>
                </a:lnTo>
                <a:lnTo>
                  <a:pt x="81" y="121"/>
                </a:lnTo>
                <a:lnTo>
                  <a:pt x="112" y="156"/>
                </a:lnTo>
                <a:lnTo>
                  <a:pt x="147" y="189"/>
                </a:lnTo>
                <a:lnTo>
                  <a:pt x="184" y="221"/>
                </a:lnTo>
                <a:lnTo>
                  <a:pt x="222" y="252"/>
                </a:lnTo>
                <a:lnTo>
                  <a:pt x="265" y="279"/>
                </a:lnTo>
                <a:lnTo>
                  <a:pt x="307" y="309"/>
                </a:lnTo>
                <a:lnTo>
                  <a:pt x="353" y="334"/>
                </a:lnTo>
                <a:lnTo>
                  <a:pt x="402" y="357"/>
                </a:lnTo>
                <a:lnTo>
                  <a:pt x="453" y="380"/>
                </a:lnTo>
                <a:lnTo>
                  <a:pt x="506" y="401"/>
                </a:lnTo>
                <a:lnTo>
                  <a:pt x="562" y="420"/>
                </a:lnTo>
                <a:lnTo>
                  <a:pt x="620" y="437"/>
                </a:lnTo>
                <a:lnTo>
                  <a:pt x="681" y="453"/>
                </a:lnTo>
                <a:lnTo>
                  <a:pt x="683" y="443"/>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0" name="Freeform 1129">
            <a:extLst>
              <a:ext uri="{FF2B5EF4-FFF2-40B4-BE49-F238E27FC236}">
                <a16:creationId xmlns:a16="http://schemas.microsoft.com/office/drawing/2014/main" id="{00000000-0008-0000-0800-0000A2030000}"/>
              </a:ext>
            </a:extLst>
          </xdr:cNvPr>
          <xdr:cNvSpPr>
            <a:spLocks/>
          </xdr:cNvSpPr>
        </xdr:nvSpPr>
        <xdr:spPr bwMode="auto">
          <a:xfrm>
            <a:off x="42502" y="527000"/>
            <a:ext cx="219708" cy="135900"/>
          </a:xfrm>
          <a:custGeom>
            <a:avLst/>
            <a:gdLst>
              <a:gd name="T0" fmla="*/ 219710 w 690"/>
              <a:gd name="T1" fmla="*/ 132722 h 429"/>
              <a:gd name="T2" fmla="*/ 200923 w 690"/>
              <a:gd name="T3" fmla="*/ 127021 h 429"/>
              <a:gd name="T4" fmla="*/ 183092 w 690"/>
              <a:gd name="T5" fmla="*/ 121319 h 429"/>
              <a:gd name="T6" fmla="*/ 166215 w 690"/>
              <a:gd name="T7" fmla="*/ 114984 h 429"/>
              <a:gd name="T8" fmla="*/ 150294 w 690"/>
              <a:gd name="T9" fmla="*/ 108965 h 429"/>
              <a:gd name="T10" fmla="*/ 134692 w 690"/>
              <a:gd name="T11" fmla="*/ 101997 h 429"/>
              <a:gd name="T12" fmla="*/ 120044 w 690"/>
              <a:gd name="T13" fmla="*/ 95028 h 429"/>
              <a:gd name="T14" fmla="*/ 106352 w 690"/>
              <a:gd name="T15" fmla="*/ 87742 h 429"/>
              <a:gd name="T16" fmla="*/ 92660 w 690"/>
              <a:gd name="T17" fmla="*/ 79823 h 429"/>
              <a:gd name="T18" fmla="*/ 79605 w 690"/>
              <a:gd name="T19" fmla="*/ 72221 h 429"/>
              <a:gd name="T20" fmla="*/ 67824 w 690"/>
              <a:gd name="T21" fmla="*/ 63352 h 429"/>
              <a:gd name="T22" fmla="*/ 55724 w 690"/>
              <a:gd name="T23" fmla="*/ 54166 h 429"/>
              <a:gd name="T24" fmla="*/ 44579 w 690"/>
              <a:gd name="T25" fmla="*/ 44346 h 429"/>
              <a:gd name="T26" fmla="*/ 33753 w 690"/>
              <a:gd name="T27" fmla="*/ 34210 h 429"/>
              <a:gd name="T28" fmla="*/ 22926 w 690"/>
              <a:gd name="T29" fmla="*/ 23440 h 429"/>
              <a:gd name="T30" fmla="*/ 12418 w 690"/>
              <a:gd name="T31" fmla="*/ 11720 h 429"/>
              <a:gd name="T32" fmla="*/ 2229 w 690"/>
              <a:gd name="T33" fmla="*/ 0 h 429"/>
              <a:gd name="T34" fmla="*/ 0 w 690"/>
              <a:gd name="T35" fmla="*/ 2217 h 429"/>
              <a:gd name="T36" fmla="*/ 10189 w 690"/>
              <a:gd name="T37" fmla="*/ 14254 h 429"/>
              <a:gd name="T38" fmla="*/ 20379 w 690"/>
              <a:gd name="T39" fmla="*/ 25658 h 429"/>
              <a:gd name="T40" fmla="*/ 31205 w 690"/>
              <a:gd name="T41" fmla="*/ 36427 h 429"/>
              <a:gd name="T42" fmla="*/ 42350 w 690"/>
              <a:gd name="T43" fmla="*/ 46880 h 429"/>
              <a:gd name="T44" fmla="*/ 53495 w 690"/>
              <a:gd name="T45" fmla="*/ 56383 h 429"/>
              <a:gd name="T46" fmla="*/ 65276 w 690"/>
              <a:gd name="T47" fmla="*/ 65569 h 429"/>
              <a:gd name="T48" fmla="*/ 78013 w 690"/>
              <a:gd name="T49" fmla="*/ 74439 h 429"/>
              <a:gd name="T50" fmla="*/ 91068 w 690"/>
              <a:gd name="T51" fmla="*/ 82674 h 429"/>
              <a:gd name="T52" fmla="*/ 104760 w 690"/>
              <a:gd name="T53" fmla="*/ 90910 h 429"/>
              <a:gd name="T54" fmla="*/ 118452 w 690"/>
              <a:gd name="T55" fmla="*/ 98196 h 429"/>
              <a:gd name="T56" fmla="*/ 133100 w 690"/>
              <a:gd name="T57" fmla="*/ 105164 h 429"/>
              <a:gd name="T58" fmla="*/ 148702 w 690"/>
              <a:gd name="T59" fmla="*/ 111816 h 429"/>
              <a:gd name="T60" fmla="*/ 165260 w 690"/>
              <a:gd name="T61" fmla="*/ 118151 h 429"/>
              <a:gd name="T62" fmla="*/ 182455 w 690"/>
              <a:gd name="T63" fmla="*/ 124170 h 429"/>
              <a:gd name="T64" fmla="*/ 200286 w 690"/>
              <a:gd name="T65" fmla="*/ 129872 h 429"/>
              <a:gd name="T66" fmla="*/ 219073 w 690"/>
              <a:gd name="T67" fmla="*/ 135890 h 429"/>
              <a:gd name="T68" fmla="*/ 219710 w 690"/>
              <a:gd name="T69" fmla="*/ 132722 h 429"/>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690" h="429">
                <a:moveTo>
                  <a:pt x="690" y="419"/>
                </a:moveTo>
                <a:lnTo>
                  <a:pt x="631" y="401"/>
                </a:lnTo>
                <a:lnTo>
                  <a:pt x="575" y="383"/>
                </a:lnTo>
                <a:lnTo>
                  <a:pt x="522" y="363"/>
                </a:lnTo>
                <a:lnTo>
                  <a:pt x="472" y="344"/>
                </a:lnTo>
                <a:lnTo>
                  <a:pt x="423" y="322"/>
                </a:lnTo>
                <a:lnTo>
                  <a:pt x="377" y="300"/>
                </a:lnTo>
                <a:lnTo>
                  <a:pt x="334" y="277"/>
                </a:lnTo>
                <a:lnTo>
                  <a:pt x="291" y="252"/>
                </a:lnTo>
                <a:lnTo>
                  <a:pt x="250" y="228"/>
                </a:lnTo>
                <a:lnTo>
                  <a:pt x="213" y="200"/>
                </a:lnTo>
                <a:lnTo>
                  <a:pt x="175" y="171"/>
                </a:lnTo>
                <a:lnTo>
                  <a:pt x="140" y="140"/>
                </a:lnTo>
                <a:lnTo>
                  <a:pt x="106" y="108"/>
                </a:lnTo>
                <a:lnTo>
                  <a:pt x="72" y="74"/>
                </a:lnTo>
                <a:lnTo>
                  <a:pt x="39" y="37"/>
                </a:lnTo>
                <a:lnTo>
                  <a:pt x="7" y="0"/>
                </a:lnTo>
                <a:lnTo>
                  <a:pt x="0" y="7"/>
                </a:lnTo>
                <a:lnTo>
                  <a:pt x="32" y="45"/>
                </a:lnTo>
                <a:lnTo>
                  <a:pt x="64" y="81"/>
                </a:lnTo>
                <a:lnTo>
                  <a:pt x="98" y="115"/>
                </a:lnTo>
                <a:lnTo>
                  <a:pt x="133" y="148"/>
                </a:lnTo>
                <a:lnTo>
                  <a:pt x="168" y="178"/>
                </a:lnTo>
                <a:lnTo>
                  <a:pt x="205" y="207"/>
                </a:lnTo>
                <a:lnTo>
                  <a:pt x="245" y="235"/>
                </a:lnTo>
                <a:lnTo>
                  <a:pt x="286" y="261"/>
                </a:lnTo>
                <a:lnTo>
                  <a:pt x="329" y="287"/>
                </a:lnTo>
                <a:lnTo>
                  <a:pt x="372" y="310"/>
                </a:lnTo>
                <a:lnTo>
                  <a:pt x="418" y="332"/>
                </a:lnTo>
                <a:lnTo>
                  <a:pt x="467" y="353"/>
                </a:lnTo>
                <a:lnTo>
                  <a:pt x="519" y="373"/>
                </a:lnTo>
                <a:lnTo>
                  <a:pt x="573" y="392"/>
                </a:lnTo>
                <a:lnTo>
                  <a:pt x="629" y="410"/>
                </a:lnTo>
                <a:lnTo>
                  <a:pt x="688" y="429"/>
                </a:lnTo>
                <a:lnTo>
                  <a:pt x="690" y="419"/>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1" name="Freeform 1130">
            <a:extLst>
              <a:ext uri="{FF2B5EF4-FFF2-40B4-BE49-F238E27FC236}">
                <a16:creationId xmlns:a16="http://schemas.microsoft.com/office/drawing/2014/main" id="{00000000-0008-0000-0800-0000A3030000}"/>
              </a:ext>
            </a:extLst>
          </xdr:cNvPr>
          <xdr:cNvSpPr>
            <a:spLocks/>
          </xdr:cNvSpPr>
        </xdr:nvSpPr>
        <xdr:spPr bwMode="auto">
          <a:xfrm>
            <a:off x="402515" y="488300"/>
            <a:ext cx="215308" cy="139700"/>
          </a:xfrm>
          <a:custGeom>
            <a:avLst/>
            <a:gdLst>
              <a:gd name="T0" fmla="*/ 212732 w 680"/>
              <a:gd name="T1" fmla="*/ 0 h 438"/>
              <a:gd name="T2" fmla="*/ 202602 w 680"/>
              <a:gd name="T3" fmla="*/ 13077 h 438"/>
              <a:gd name="T4" fmla="*/ 191839 w 680"/>
              <a:gd name="T5" fmla="*/ 25516 h 438"/>
              <a:gd name="T6" fmla="*/ 180759 w 680"/>
              <a:gd name="T7" fmla="*/ 37317 h 438"/>
              <a:gd name="T8" fmla="*/ 169363 w 680"/>
              <a:gd name="T9" fmla="*/ 48480 h 438"/>
              <a:gd name="T10" fmla="*/ 157650 w 680"/>
              <a:gd name="T11" fmla="*/ 59325 h 438"/>
              <a:gd name="T12" fmla="*/ 145304 w 680"/>
              <a:gd name="T13" fmla="*/ 69531 h 438"/>
              <a:gd name="T14" fmla="*/ 132958 w 680"/>
              <a:gd name="T15" fmla="*/ 79100 h 438"/>
              <a:gd name="T16" fmla="*/ 119979 w 680"/>
              <a:gd name="T17" fmla="*/ 88030 h 438"/>
              <a:gd name="T18" fmla="*/ 106366 w 680"/>
              <a:gd name="T19" fmla="*/ 96004 h 438"/>
              <a:gd name="T20" fmla="*/ 92437 w 680"/>
              <a:gd name="T21" fmla="*/ 103978 h 438"/>
              <a:gd name="T22" fmla="*/ 78192 w 680"/>
              <a:gd name="T23" fmla="*/ 110676 h 438"/>
              <a:gd name="T24" fmla="*/ 63313 w 680"/>
              <a:gd name="T25" fmla="*/ 117374 h 438"/>
              <a:gd name="T26" fmla="*/ 48751 w 680"/>
              <a:gd name="T27" fmla="*/ 123115 h 438"/>
              <a:gd name="T28" fmla="*/ 32923 w 680"/>
              <a:gd name="T29" fmla="*/ 128218 h 438"/>
              <a:gd name="T30" fmla="*/ 16778 w 680"/>
              <a:gd name="T31" fmla="*/ 132683 h 438"/>
              <a:gd name="T32" fmla="*/ 0 w 680"/>
              <a:gd name="T33" fmla="*/ 136511 h 438"/>
              <a:gd name="T34" fmla="*/ 950 w 680"/>
              <a:gd name="T35" fmla="*/ 139700 h 438"/>
              <a:gd name="T36" fmla="*/ 17411 w 680"/>
              <a:gd name="T37" fmla="*/ 135873 h 438"/>
              <a:gd name="T38" fmla="*/ 33556 w 680"/>
              <a:gd name="T39" fmla="*/ 131407 h 438"/>
              <a:gd name="T40" fmla="*/ 49384 w 680"/>
              <a:gd name="T41" fmla="*/ 126304 h 438"/>
              <a:gd name="T42" fmla="*/ 64896 w 680"/>
              <a:gd name="T43" fmla="*/ 120563 h 438"/>
              <a:gd name="T44" fmla="*/ 79775 w 680"/>
              <a:gd name="T45" fmla="*/ 113865 h 438"/>
              <a:gd name="T46" fmla="*/ 94020 w 680"/>
              <a:gd name="T47" fmla="*/ 106848 h 438"/>
              <a:gd name="T48" fmla="*/ 107949 w 680"/>
              <a:gd name="T49" fmla="*/ 99193 h 438"/>
              <a:gd name="T50" fmla="*/ 121561 w 680"/>
              <a:gd name="T51" fmla="*/ 90263 h 438"/>
              <a:gd name="T52" fmla="*/ 134541 w 680"/>
              <a:gd name="T53" fmla="*/ 81332 h 438"/>
              <a:gd name="T54" fmla="*/ 147836 w 680"/>
              <a:gd name="T55" fmla="*/ 71764 h 438"/>
              <a:gd name="T56" fmla="*/ 159866 w 680"/>
              <a:gd name="T57" fmla="*/ 61876 h 438"/>
              <a:gd name="T58" fmla="*/ 171895 w 680"/>
              <a:gd name="T59" fmla="*/ 51032 h 438"/>
              <a:gd name="T60" fmla="*/ 183292 w 680"/>
              <a:gd name="T61" fmla="*/ 39869 h 438"/>
              <a:gd name="T62" fmla="*/ 194372 w 680"/>
              <a:gd name="T63" fmla="*/ 27749 h 438"/>
              <a:gd name="T64" fmla="*/ 204818 w 680"/>
              <a:gd name="T65" fmla="*/ 15310 h 438"/>
              <a:gd name="T66" fmla="*/ 215265 w 680"/>
              <a:gd name="T67" fmla="*/ 2233 h 438"/>
              <a:gd name="T68" fmla="*/ 212732 w 680"/>
              <a:gd name="T69" fmla="*/ 0 h 438"/>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680" h="438">
                <a:moveTo>
                  <a:pt x="672" y="0"/>
                </a:moveTo>
                <a:lnTo>
                  <a:pt x="640" y="41"/>
                </a:lnTo>
                <a:lnTo>
                  <a:pt x="606" y="80"/>
                </a:lnTo>
                <a:lnTo>
                  <a:pt x="571" y="117"/>
                </a:lnTo>
                <a:lnTo>
                  <a:pt x="535" y="152"/>
                </a:lnTo>
                <a:lnTo>
                  <a:pt x="498" y="186"/>
                </a:lnTo>
                <a:lnTo>
                  <a:pt x="459" y="218"/>
                </a:lnTo>
                <a:lnTo>
                  <a:pt x="420" y="248"/>
                </a:lnTo>
                <a:lnTo>
                  <a:pt x="379" y="276"/>
                </a:lnTo>
                <a:lnTo>
                  <a:pt x="336" y="301"/>
                </a:lnTo>
                <a:lnTo>
                  <a:pt x="292" y="326"/>
                </a:lnTo>
                <a:lnTo>
                  <a:pt x="247" y="347"/>
                </a:lnTo>
                <a:lnTo>
                  <a:pt x="200" y="368"/>
                </a:lnTo>
                <a:lnTo>
                  <a:pt x="154" y="386"/>
                </a:lnTo>
                <a:lnTo>
                  <a:pt x="104" y="402"/>
                </a:lnTo>
                <a:lnTo>
                  <a:pt x="53" y="416"/>
                </a:lnTo>
                <a:lnTo>
                  <a:pt x="0" y="428"/>
                </a:lnTo>
                <a:lnTo>
                  <a:pt x="3" y="438"/>
                </a:lnTo>
                <a:lnTo>
                  <a:pt x="55" y="426"/>
                </a:lnTo>
                <a:lnTo>
                  <a:pt x="106" y="412"/>
                </a:lnTo>
                <a:lnTo>
                  <a:pt x="156" y="396"/>
                </a:lnTo>
                <a:lnTo>
                  <a:pt x="205" y="378"/>
                </a:lnTo>
                <a:lnTo>
                  <a:pt x="252" y="357"/>
                </a:lnTo>
                <a:lnTo>
                  <a:pt x="297" y="335"/>
                </a:lnTo>
                <a:lnTo>
                  <a:pt x="341" y="311"/>
                </a:lnTo>
                <a:lnTo>
                  <a:pt x="384" y="283"/>
                </a:lnTo>
                <a:lnTo>
                  <a:pt x="425" y="255"/>
                </a:lnTo>
                <a:lnTo>
                  <a:pt x="467" y="225"/>
                </a:lnTo>
                <a:lnTo>
                  <a:pt x="505" y="194"/>
                </a:lnTo>
                <a:lnTo>
                  <a:pt x="543" y="160"/>
                </a:lnTo>
                <a:lnTo>
                  <a:pt x="579" y="125"/>
                </a:lnTo>
                <a:lnTo>
                  <a:pt x="614" y="87"/>
                </a:lnTo>
                <a:lnTo>
                  <a:pt x="647" y="48"/>
                </a:lnTo>
                <a:lnTo>
                  <a:pt x="680" y="7"/>
                </a:lnTo>
                <a:lnTo>
                  <a:pt x="672"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sp macro="" textlink="">
        <xdr:nvSpPr>
          <xdr:cNvPr id="932" name="Freeform 1131">
            <a:extLst>
              <a:ext uri="{FF2B5EF4-FFF2-40B4-BE49-F238E27FC236}">
                <a16:creationId xmlns:a16="http://schemas.microsoft.com/office/drawing/2014/main" id="{00000000-0008-0000-0800-0000A4030000}"/>
              </a:ext>
            </a:extLst>
          </xdr:cNvPr>
          <xdr:cNvSpPr>
            <a:spLocks/>
          </xdr:cNvSpPr>
        </xdr:nvSpPr>
        <xdr:spPr bwMode="auto">
          <a:xfrm>
            <a:off x="422916" y="517500"/>
            <a:ext cx="217108" cy="142200"/>
          </a:xfrm>
          <a:custGeom>
            <a:avLst/>
            <a:gdLst>
              <a:gd name="T0" fmla="*/ 214944 w 683"/>
              <a:gd name="T1" fmla="*/ 0 h 449"/>
              <a:gd name="T2" fmla="*/ 204133 w 683"/>
              <a:gd name="T3" fmla="*/ 12989 h 449"/>
              <a:gd name="T4" fmla="*/ 193005 w 683"/>
              <a:gd name="T5" fmla="*/ 25343 h 449"/>
              <a:gd name="T6" fmla="*/ 181240 w 683"/>
              <a:gd name="T7" fmla="*/ 36748 h 449"/>
              <a:gd name="T8" fmla="*/ 169157 w 683"/>
              <a:gd name="T9" fmla="*/ 48153 h 449"/>
              <a:gd name="T10" fmla="*/ 157393 w 683"/>
              <a:gd name="T11" fmla="*/ 58607 h 449"/>
              <a:gd name="T12" fmla="*/ 144674 w 683"/>
              <a:gd name="T13" fmla="*/ 69061 h 449"/>
              <a:gd name="T14" fmla="*/ 131955 w 683"/>
              <a:gd name="T15" fmla="*/ 78565 h 449"/>
              <a:gd name="T16" fmla="*/ 118919 w 683"/>
              <a:gd name="T17" fmla="*/ 87435 h 449"/>
              <a:gd name="T18" fmla="*/ 104928 w 683"/>
              <a:gd name="T19" fmla="*/ 95355 h 449"/>
              <a:gd name="T20" fmla="*/ 91256 w 683"/>
              <a:gd name="T21" fmla="*/ 103591 h 449"/>
              <a:gd name="T22" fmla="*/ 76630 w 683"/>
              <a:gd name="T23" fmla="*/ 110878 h 449"/>
              <a:gd name="T24" fmla="*/ 62003 w 683"/>
              <a:gd name="T25" fmla="*/ 117530 h 449"/>
              <a:gd name="T26" fmla="*/ 46741 w 683"/>
              <a:gd name="T27" fmla="*/ 123866 h 449"/>
              <a:gd name="T28" fmla="*/ 31796 w 683"/>
              <a:gd name="T29" fmla="*/ 129568 h 449"/>
              <a:gd name="T30" fmla="*/ 16216 w 683"/>
              <a:gd name="T31" fmla="*/ 134637 h 449"/>
              <a:gd name="T32" fmla="*/ 0 w 683"/>
              <a:gd name="T33" fmla="*/ 139072 h 449"/>
              <a:gd name="T34" fmla="*/ 954 w 683"/>
              <a:gd name="T35" fmla="*/ 142240 h 449"/>
              <a:gd name="T36" fmla="*/ 17170 w 683"/>
              <a:gd name="T37" fmla="*/ 137488 h 449"/>
              <a:gd name="T38" fmla="*/ 32432 w 683"/>
              <a:gd name="T39" fmla="*/ 132736 h 449"/>
              <a:gd name="T40" fmla="*/ 48331 w 683"/>
              <a:gd name="T41" fmla="*/ 126717 h 449"/>
              <a:gd name="T42" fmla="*/ 63593 w 683"/>
              <a:gd name="T43" fmla="*/ 120698 h 449"/>
              <a:gd name="T44" fmla="*/ 78219 w 683"/>
              <a:gd name="T45" fmla="*/ 113729 h 449"/>
              <a:gd name="T46" fmla="*/ 92846 w 683"/>
              <a:gd name="T47" fmla="*/ 106442 h 449"/>
              <a:gd name="T48" fmla="*/ 106518 w 683"/>
              <a:gd name="T49" fmla="*/ 98523 h 449"/>
              <a:gd name="T50" fmla="*/ 120509 w 683"/>
              <a:gd name="T51" fmla="*/ 89652 h 449"/>
              <a:gd name="T52" fmla="*/ 133545 w 683"/>
              <a:gd name="T53" fmla="*/ 80782 h 449"/>
              <a:gd name="T54" fmla="*/ 147218 w 683"/>
              <a:gd name="T55" fmla="*/ 71278 h 449"/>
              <a:gd name="T56" fmla="*/ 159618 w 683"/>
              <a:gd name="T57" fmla="*/ 60824 h 449"/>
              <a:gd name="T58" fmla="*/ 171701 w 683"/>
              <a:gd name="T59" fmla="*/ 50687 h 449"/>
              <a:gd name="T60" fmla="*/ 183466 w 683"/>
              <a:gd name="T61" fmla="*/ 38966 h 449"/>
              <a:gd name="T62" fmla="*/ 195548 w 683"/>
              <a:gd name="T63" fmla="*/ 27561 h 449"/>
              <a:gd name="T64" fmla="*/ 206677 w 683"/>
              <a:gd name="T65" fmla="*/ 15206 h 449"/>
              <a:gd name="T66" fmla="*/ 217170 w 683"/>
              <a:gd name="T67" fmla="*/ 2218 h 449"/>
              <a:gd name="T68" fmla="*/ 214944 w 683"/>
              <a:gd name="T69" fmla="*/ 0 h 449"/>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683" h="449">
                <a:moveTo>
                  <a:pt x="676" y="0"/>
                </a:moveTo>
                <a:lnTo>
                  <a:pt x="642" y="41"/>
                </a:lnTo>
                <a:lnTo>
                  <a:pt x="607" y="80"/>
                </a:lnTo>
                <a:lnTo>
                  <a:pt x="570" y="116"/>
                </a:lnTo>
                <a:lnTo>
                  <a:pt x="532" y="152"/>
                </a:lnTo>
                <a:lnTo>
                  <a:pt x="495" y="185"/>
                </a:lnTo>
                <a:lnTo>
                  <a:pt x="455" y="218"/>
                </a:lnTo>
                <a:lnTo>
                  <a:pt x="415" y="248"/>
                </a:lnTo>
                <a:lnTo>
                  <a:pt x="374" y="276"/>
                </a:lnTo>
                <a:lnTo>
                  <a:pt x="330" y="301"/>
                </a:lnTo>
                <a:lnTo>
                  <a:pt x="287" y="327"/>
                </a:lnTo>
                <a:lnTo>
                  <a:pt x="241" y="350"/>
                </a:lnTo>
                <a:lnTo>
                  <a:pt x="195" y="371"/>
                </a:lnTo>
                <a:lnTo>
                  <a:pt x="147" y="391"/>
                </a:lnTo>
                <a:lnTo>
                  <a:pt x="100" y="409"/>
                </a:lnTo>
                <a:lnTo>
                  <a:pt x="51" y="425"/>
                </a:lnTo>
                <a:lnTo>
                  <a:pt x="0" y="439"/>
                </a:lnTo>
                <a:lnTo>
                  <a:pt x="3" y="449"/>
                </a:lnTo>
                <a:lnTo>
                  <a:pt x="54" y="434"/>
                </a:lnTo>
                <a:lnTo>
                  <a:pt x="102" y="419"/>
                </a:lnTo>
                <a:lnTo>
                  <a:pt x="152" y="400"/>
                </a:lnTo>
                <a:lnTo>
                  <a:pt x="200" y="381"/>
                </a:lnTo>
                <a:lnTo>
                  <a:pt x="246" y="359"/>
                </a:lnTo>
                <a:lnTo>
                  <a:pt x="292" y="336"/>
                </a:lnTo>
                <a:lnTo>
                  <a:pt x="335" y="311"/>
                </a:lnTo>
                <a:lnTo>
                  <a:pt x="379" y="283"/>
                </a:lnTo>
                <a:lnTo>
                  <a:pt x="420" y="255"/>
                </a:lnTo>
                <a:lnTo>
                  <a:pt x="463" y="225"/>
                </a:lnTo>
                <a:lnTo>
                  <a:pt x="502" y="192"/>
                </a:lnTo>
                <a:lnTo>
                  <a:pt x="540" y="160"/>
                </a:lnTo>
                <a:lnTo>
                  <a:pt x="577" y="123"/>
                </a:lnTo>
                <a:lnTo>
                  <a:pt x="615" y="87"/>
                </a:lnTo>
                <a:lnTo>
                  <a:pt x="650" y="48"/>
                </a:lnTo>
                <a:lnTo>
                  <a:pt x="683" y="7"/>
                </a:lnTo>
                <a:lnTo>
                  <a:pt x="676"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pPr algn="ctr"/>
            <a:endParaRPr lang="pt-BR"/>
          </a:p>
        </xdr:txBody>
      </xdr:sp>
    </xdr:grpSp>
    <xdr:clientData/>
  </xdr:twoCellAnchor>
  <xdr:twoCellAnchor>
    <xdr:from>
      <xdr:col>6</xdr:col>
      <xdr:colOff>38100</xdr:colOff>
      <xdr:row>2</xdr:row>
      <xdr:rowOff>9525</xdr:rowOff>
    </xdr:from>
    <xdr:to>
      <xdr:col>6</xdr:col>
      <xdr:colOff>1019175</xdr:colOff>
      <xdr:row>5</xdr:row>
      <xdr:rowOff>47625</xdr:rowOff>
    </xdr:to>
    <xdr:pic>
      <xdr:nvPicPr>
        <xdr:cNvPr id="1133" name="Picture 1" descr="FENIXfinalmtbaixa">
          <a:extLst>
            <a:ext uri="{FF2B5EF4-FFF2-40B4-BE49-F238E27FC236}">
              <a16:creationId xmlns:a16="http://schemas.microsoft.com/office/drawing/2014/main" id="{00000000-0008-0000-0800-00006D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33900" y="333375"/>
          <a:ext cx="981075"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30</xdr:row>
      <xdr:rowOff>0</xdr:rowOff>
    </xdr:from>
    <xdr:to>
      <xdr:col>9</xdr:col>
      <xdr:colOff>304800</xdr:colOff>
      <xdr:row>31</xdr:row>
      <xdr:rowOff>114300</xdr:rowOff>
    </xdr:to>
    <xdr:sp macro="" textlink="">
      <xdr:nvSpPr>
        <xdr:cNvPr id="22529" name="AutoShape 1" descr="blob:https://web.whatsapp.com/71e258f9-663e-411d-b020-b413a2fec52b">
          <a:extLst>
            <a:ext uri="{FF2B5EF4-FFF2-40B4-BE49-F238E27FC236}">
              <a16:creationId xmlns:a16="http://schemas.microsoft.com/office/drawing/2014/main" id="{00000000-0008-0000-0800-000001580000}"/>
            </a:ext>
          </a:extLst>
        </xdr:cNvPr>
        <xdr:cNvSpPr>
          <a:spLocks noChangeAspect="1" noChangeArrowheads="1"/>
        </xdr:cNvSpPr>
      </xdr:nvSpPr>
      <xdr:spPr bwMode="auto">
        <a:xfrm>
          <a:off x="6848475" y="594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38</xdr:row>
      <xdr:rowOff>123825</xdr:rowOff>
    </xdr:from>
    <xdr:to>
      <xdr:col>22</xdr:col>
      <xdr:colOff>40414</xdr:colOff>
      <xdr:row>66</xdr:row>
      <xdr:rowOff>180975</xdr:rowOff>
    </xdr:to>
    <xdr:pic>
      <xdr:nvPicPr>
        <xdr:cNvPr id="22528" name="Imagem 22527">
          <a:extLst>
            <a:ext uri="{FF2B5EF4-FFF2-40B4-BE49-F238E27FC236}">
              <a16:creationId xmlns:a16="http://schemas.microsoft.com/office/drawing/2014/main" id="{00000000-0008-0000-0800-0000005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58075" y="7591425"/>
          <a:ext cx="7355614" cy="531495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6" Type="http://schemas.openxmlformats.org/officeDocument/2006/relationships/oleObject" Target="../embeddings/oleObject15.bin"/><Relationship Id="rId21" Type="http://schemas.openxmlformats.org/officeDocument/2006/relationships/oleObject" Target="../embeddings/oleObject10.bin"/><Relationship Id="rId42" Type="http://schemas.openxmlformats.org/officeDocument/2006/relationships/oleObject" Target="../embeddings/oleObject24.bin"/><Relationship Id="rId47" Type="http://schemas.openxmlformats.org/officeDocument/2006/relationships/image" Target="../media/image19.emf"/><Relationship Id="rId63" Type="http://schemas.openxmlformats.org/officeDocument/2006/relationships/oleObject" Target="../embeddings/oleObject42.bin"/><Relationship Id="rId68" Type="http://schemas.openxmlformats.org/officeDocument/2006/relationships/oleObject" Target="../embeddings/oleObject47.bin"/><Relationship Id="rId84" Type="http://schemas.openxmlformats.org/officeDocument/2006/relationships/comments" Target="../comments1.xml"/><Relationship Id="rId16" Type="http://schemas.openxmlformats.org/officeDocument/2006/relationships/oleObject" Target="../embeddings/oleObject7.bin"/><Relationship Id="rId11" Type="http://schemas.openxmlformats.org/officeDocument/2006/relationships/image" Target="../media/image5.emf"/><Relationship Id="rId32" Type="http://schemas.openxmlformats.org/officeDocument/2006/relationships/oleObject" Target="../embeddings/oleObject18.bin"/><Relationship Id="rId37" Type="http://schemas.openxmlformats.org/officeDocument/2006/relationships/image" Target="../media/image14.emf"/><Relationship Id="rId53" Type="http://schemas.openxmlformats.org/officeDocument/2006/relationships/oleObject" Target="../embeddings/oleObject32.bin"/><Relationship Id="rId58" Type="http://schemas.openxmlformats.org/officeDocument/2006/relationships/oleObject" Target="../embeddings/oleObject37.bin"/><Relationship Id="rId74" Type="http://schemas.openxmlformats.org/officeDocument/2006/relationships/oleObject" Target="../embeddings/oleObject53.bin"/><Relationship Id="rId79" Type="http://schemas.openxmlformats.org/officeDocument/2006/relationships/oleObject" Target="../embeddings/oleObject58.bin"/><Relationship Id="rId5" Type="http://schemas.openxmlformats.org/officeDocument/2006/relationships/image" Target="../media/image2.emf"/><Relationship Id="rId61" Type="http://schemas.openxmlformats.org/officeDocument/2006/relationships/oleObject" Target="../embeddings/oleObject40.bin"/><Relationship Id="rId82" Type="http://schemas.openxmlformats.org/officeDocument/2006/relationships/oleObject" Target="../embeddings/oleObject61.bin"/><Relationship Id="rId19" Type="http://schemas.openxmlformats.org/officeDocument/2006/relationships/image" Target="../media/image9.emf"/><Relationship Id="rId14" Type="http://schemas.openxmlformats.org/officeDocument/2006/relationships/oleObject" Target="../embeddings/oleObject6.bin"/><Relationship Id="rId22" Type="http://schemas.openxmlformats.org/officeDocument/2006/relationships/oleObject" Target="../embeddings/oleObject11.bin"/><Relationship Id="rId27" Type="http://schemas.openxmlformats.org/officeDocument/2006/relationships/image" Target="../media/image10.emf"/><Relationship Id="rId30" Type="http://schemas.openxmlformats.org/officeDocument/2006/relationships/oleObject" Target="../embeddings/oleObject17.bin"/><Relationship Id="rId35" Type="http://schemas.openxmlformats.org/officeDocument/2006/relationships/oleObject" Target="../embeddings/oleObject20.bin"/><Relationship Id="rId43" Type="http://schemas.openxmlformats.org/officeDocument/2006/relationships/image" Target="../media/image17.emf"/><Relationship Id="rId48" Type="http://schemas.openxmlformats.org/officeDocument/2006/relationships/oleObject" Target="../embeddings/oleObject27.bin"/><Relationship Id="rId56" Type="http://schemas.openxmlformats.org/officeDocument/2006/relationships/oleObject" Target="../embeddings/oleObject35.bin"/><Relationship Id="rId64" Type="http://schemas.openxmlformats.org/officeDocument/2006/relationships/oleObject" Target="../embeddings/oleObject43.bin"/><Relationship Id="rId69" Type="http://schemas.openxmlformats.org/officeDocument/2006/relationships/oleObject" Target="../embeddings/oleObject48.bin"/><Relationship Id="rId77" Type="http://schemas.openxmlformats.org/officeDocument/2006/relationships/oleObject" Target="../embeddings/oleObject56.bin"/><Relationship Id="rId8" Type="http://schemas.openxmlformats.org/officeDocument/2006/relationships/oleObject" Target="../embeddings/oleObject3.bin"/><Relationship Id="rId51" Type="http://schemas.openxmlformats.org/officeDocument/2006/relationships/oleObject" Target="../embeddings/oleObject30.bin"/><Relationship Id="rId72" Type="http://schemas.openxmlformats.org/officeDocument/2006/relationships/oleObject" Target="../embeddings/oleObject51.bin"/><Relationship Id="rId80" Type="http://schemas.openxmlformats.org/officeDocument/2006/relationships/oleObject" Target="../embeddings/oleObject59.bin"/><Relationship Id="rId3" Type="http://schemas.openxmlformats.org/officeDocument/2006/relationships/vmlDrawing" Target="../drawings/vmlDrawing1.vml"/><Relationship Id="rId12" Type="http://schemas.openxmlformats.org/officeDocument/2006/relationships/oleObject" Target="../embeddings/oleObject5.bin"/><Relationship Id="rId17" Type="http://schemas.openxmlformats.org/officeDocument/2006/relationships/image" Target="../media/image8.emf"/><Relationship Id="rId25" Type="http://schemas.openxmlformats.org/officeDocument/2006/relationships/oleObject" Target="../embeddings/oleObject14.bin"/><Relationship Id="rId33" Type="http://schemas.openxmlformats.org/officeDocument/2006/relationships/image" Target="../media/image13.emf"/><Relationship Id="rId38" Type="http://schemas.openxmlformats.org/officeDocument/2006/relationships/oleObject" Target="../embeddings/oleObject22.bin"/><Relationship Id="rId46" Type="http://schemas.openxmlformats.org/officeDocument/2006/relationships/oleObject" Target="../embeddings/oleObject26.bin"/><Relationship Id="rId59" Type="http://schemas.openxmlformats.org/officeDocument/2006/relationships/oleObject" Target="../embeddings/oleObject38.bin"/><Relationship Id="rId67" Type="http://schemas.openxmlformats.org/officeDocument/2006/relationships/oleObject" Target="../embeddings/oleObject46.bin"/><Relationship Id="rId20" Type="http://schemas.openxmlformats.org/officeDocument/2006/relationships/oleObject" Target="../embeddings/oleObject9.bin"/><Relationship Id="rId41" Type="http://schemas.openxmlformats.org/officeDocument/2006/relationships/image" Target="../media/image16.emf"/><Relationship Id="rId54" Type="http://schemas.openxmlformats.org/officeDocument/2006/relationships/oleObject" Target="../embeddings/oleObject33.bin"/><Relationship Id="rId62" Type="http://schemas.openxmlformats.org/officeDocument/2006/relationships/oleObject" Target="../embeddings/oleObject41.bin"/><Relationship Id="rId70" Type="http://schemas.openxmlformats.org/officeDocument/2006/relationships/oleObject" Target="../embeddings/oleObject49.bin"/><Relationship Id="rId75" Type="http://schemas.openxmlformats.org/officeDocument/2006/relationships/oleObject" Target="../embeddings/oleObject54.bin"/><Relationship Id="rId83" Type="http://schemas.openxmlformats.org/officeDocument/2006/relationships/oleObject" Target="../embeddings/oleObject62.bin"/><Relationship Id="rId1" Type="http://schemas.openxmlformats.org/officeDocument/2006/relationships/printerSettings" Target="../printerSettings/printerSettings5.bin"/><Relationship Id="rId6" Type="http://schemas.openxmlformats.org/officeDocument/2006/relationships/oleObject" Target="../embeddings/oleObject2.bin"/><Relationship Id="rId15" Type="http://schemas.openxmlformats.org/officeDocument/2006/relationships/image" Target="../media/image7.emf"/><Relationship Id="rId23" Type="http://schemas.openxmlformats.org/officeDocument/2006/relationships/oleObject" Target="../embeddings/oleObject12.bin"/><Relationship Id="rId28" Type="http://schemas.openxmlformats.org/officeDocument/2006/relationships/oleObject" Target="../embeddings/oleObject16.bin"/><Relationship Id="rId36" Type="http://schemas.openxmlformats.org/officeDocument/2006/relationships/oleObject" Target="../embeddings/oleObject21.bin"/><Relationship Id="rId49" Type="http://schemas.openxmlformats.org/officeDocument/2006/relationships/oleObject" Target="../embeddings/oleObject28.bin"/><Relationship Id="rId57" Type="http://schemas.openxmlformats.org/officeDocument/2006/relationships/oleObject" Target="../embeddings/oleObject36.bin"/><Relationship Id="rId10" Type="http://schemas.openxmlformats.org/officeDocument/2006/relationships/oleObject" Target="../embeddings/oleObject4.bin"/><Relationship Id="rId31" Type="http://schemas.openxmlformats.org/officeDocument/2006/relationships/image" Target="../media/image12.emf"/><Relationship Id="rId44" Type="http://schemas.openxmlformats.org/officeDocument/2006/relationships/oleObject" Target="../embeddings/oleObject25.bin"/><Relationship Id="rId52" Type="http://schemas.openxmlformats.org/officeDocument/2006/relationships/oleObject" Target="../embeddings/oleObject31.bin"/><Relationship Id="rId60" Type="http://schemas.openxmlformats.org/officeDocument/2006/relationships/oleObject" Target="../embeddings/oleObject39.bin"/><Relationship Id="rId65" Type="http://schemas.openxmlformats.org/officeDocument/2006/relationships/oleObject" Target="../embeddings/oleObject44.bin"/><Relationship Id="rId73" Type="http://schemas.openxmlformats.org/officeDocument/2006/relationships/oleObject" Target="../embeddings/oleObject52.bin"/><Relationship Id="rId78" Type="http://schemas.openxmlformats.org/officeDocument/2006/relationships/oleObject" Target="../embeddings/oleObject57.bin"/><Relationship Id="rId81" Type="http://schemas.openxmlformats.org/officeDocument/2006/relationships/oleObject" Target="../embeddings/oleObject60.bin"/><Relationship Id="rId4" Type="http://schemas.openxmlformats.org/officeDocument/2006/relationships/oleObject" Target="../embeddings/oleObject1.bin"/><Relationship Id="rId9" Type="http://schemas.openxmlformats.org/officeDocument/2006/relationships/image" Target="../media/image4.emf"/><Relationship Id="rId13" Type="http://schemas.openxmlformats.org/officeDocument/2006/relationships/image" Target="../media/image6.emf"/><Relationship Id="rId18" Type="http://schemas.openxmlformats.org/officeDocument/2006/relationships/oleObject" Target="../embeddings/oleObject8.bin"/><Relationship Id="rId39" Type="http://schemas.openxmlformats.org/officeDocument/2006/relationships/image" Target="../media/image15.emf"/><Relationship Id="rId34" Type="http://schemas.openxmlformats.org/officeDocument/2006/relationships/oleObject" Target="../embeddings/oleObject19.bin"/><Relationship Id="rId50" Type="http://schemas.openxmlformats.org/officeDocument/2006/relationships/oleObject" Target="../embeddings/oleObject29.bin"/><Relationship Id="rId55" Type="http://schemas.openxmlformats.org/officeDocument/2006/relationships/oleObject" Target="../embeddings/oleObject34.bin"/><Relationship Id="rId76" Type="http://schemas.openxmlformats.org/officeDocument/2006/relationships/oleObject" Target="../embeddings/oleObject55.bin"/><Relationship Id="rId7" Type="http://schemas.openxmlformats.org/officeDocument/2006/relationships/image" Target="../media/image3.emf"/><Relationship Id="rId71" Type="http://schemas.openxmlformats.org/officeDocument/2006/relationships/oleObject" Target="../embeddings/oleObject50.bin"/><Relationship Id="rId2" Type="http://schemas.openxmlformats.org/officeDocument/2006/relationships/drawing" Target="../drawings/drawing2.xml"/><Relationship Id="rId29" Type="http://schemas.openxmlformats.org/officeDocument/2006/relationships/image" Target="../media/image11.emf"/><Relationship Id="rId24" Type="http://schemas.openxmlformats.org/officeDocument/2006/relationships/oleObject" Target="../embeddings/oleObject13.bin"/><Relationship Id="rId40" Type="http://schemas.openxmlformats.org/officeDocument/2006/relationships/oleObject" Target="../embeddings/oleObject23.bin"/><Relationship Id="rId45" Type="http://schemas.openxmlformats.org/officeDocument/2006/relationships/image" Target="../media/image18.emf"/><Relationship Id="rId66" Type="http://schemas.openxmlformats.org/officeDocument/2006/relationships/oleObject" Target="../embeddings/oleObject4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workbookViewId="0">
      <selection activeCell="C14" sqref="C14"/>
    </sheetView>
  </sheetViews>
  <sheetFormatPr defaultColWidth="8.85546875" defaultRowHeight="15" x14ac:dyDescent="0.25"/>
  <cols>
    <col min="1" max="1" width="3.85546875" style="163" customWidth="1"/>
    <col min="11" max="11" width="3.42578125" bestFit="1" customWidth="1"/>
  </cols>
  <sheetData>
    <row r="1" spans="1:16" x14ac:dyDescent="0.25">
      <c r="A1" s="163" t="s">
        <v>464</v>
      </c>
      <c r="B1" s="149"/>
      <c r="K1" s="163" t="s">
        <v>463</v>
      </c>
      <c r="L1" s="149" t="s">
        <v>416</v>
      </c>
      <c r="P1" s="169" t="s">
        <v>420</v>
      </c>
    </row>
    <row r="2" spans="1:16" x14ac:dyDescent="0.25">
      <c r="A2" s="163" t="s">
        <v>464</v>
      </c>
      <c r="K2" s="163" t="s">
        <v>464</v>
      </c>
      <c r="L2" t="s">
        <v>417</v>
      </c>
    </row>
    <row r="3" spans="1:16" x14ac:dyDescent="0.25">
      <c r="A3" s="163" t="s">
        <v>464</v>
      </c>
      <c r="B3" s="149"/>
    </row>
    <row r="4" spans="1:16" x14ac:dyDescent="0.25">
      <c r="A4" s="163" t="s">
        <v>464</v>
      </c>
      <c r="B4" s="149"/>
    </row>
    <row r="5" spans="1:16" x14ac:dyDescent="0.25">
      <c r="A5" s="163" t="s">
        <v>464</v>
      </c>
    </row>
    <row r="6" spans="1:16" x14ac:dyDescent="0.25">
      <c r="A6" s="163" t="s">
        <v>464</v>
      </c>
    </row>
    <row r="7" spans="1:16" x14ac:dyDescent="0.25">
      <c r="A7" s="163" t="s">
        <v>464</v>
      </c>
    </row>
    <row r="8" spans="1:16" x14ac:dyDescent="0.25">
      <c r="A8" s="163" t="s">
        <v>464</v>
      </c>
    </row>
  </sheetData>
  <hyperlinks>
    <hyperlink ref="P1" location="'MEDIDAS DE SEGURANÇA'!A1" display="VOLTAR ÀS MEDIDAS DE SEGURANÇA" xr:uid="{00000000-0004-0000-0000-000000000000}"/>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8"/>
  <sheetViews>
    <sheetView zoomScale="130" zoomScaleNormal="130" workbookViewId="0">
      <selection activeCell="B10" sqref="B10"/>
    </sheetView>
  </sheetViews>
  <sheetFormatPr defaultColWidth="8.85546875" defaultRowHeight="15" x14ac:dyDescent="0.25"/>
  <cols>
    <col min="1" max="1" width="22.42578125" style="32" bestFit="1" customWidth="1"/>
    <col min="2" max="2" width="56.7109375" style="1" bestFit="1" customWidth="1"/>
    <col min="3" max="3" width="16.42578125" bestFit="1" customWidth="1"/>
    <col min="4" max="5" width="12.140625" bestFit="1" customWidth="1"/>
  </cols>
  <sheetData>
    <row r="1" spans="1:10" x14ac:dyDescent="0.25">
      <c r="A1" s="32" t="s">
        <v>432</v>
      </c>
      <c r="B1" s="1" t="s">
        <v>527</v>
      </c>
    </row>
    <row r="2" spans="1:10" x14ac:dyDescent="0.25">
      <c r="A2" s="32" t="s">
        <v>116</v>
      </c>
      <c r="B2" s="35" t="s">
        <v>482</v>
      </c>
    </row>
    <row r="3" spans="1:10" x14ac:dyDescent="0.25">
      <c r="A3" s="32" t="s">
        <v>401</v>
      </c>
      <c r="B3" s="36"/>
    </row>
    <row r="4" spans="1:10" x14ac:dyDescent="0.25">
      <c r="A4" s="32" t="s">
        <v>460</v>
      </c>
      <c r="B4" s="190" t="s">
        <v>528</v>
      </c>
    </row>
    <row r="5" spans="1:10" x14ac:dyDescent="0.25">
      <c r="A5" s="32" t="s">
        <v>109</v>
      </c>
      <c r="B5" s="36" t="s">
        <v>523</v>
      </c>
    </row>
    <row r="6" spans="1:10" x14ac:dyDescent="0.25">
      <c r="A6" s="32" t="s">
        <v>129</v>
      </c>
      <c r="B6" s="36" t="str">
        <f>B5</f>
        <v>PREFEITURA MUNICIPAL DE JOÃO NEIVA</v>
      </c>
    </row>
    <row r="7" spans="1:10" x14ac:dyDescent="0.25">
      <c r="A7" s="32" t="s">
        <v>127</v>
      </c>
      <c r="B7" s="36"/>
    </row>
    <row r="8" spans="1:10" x14ac:dyDescent="0.25">
      <c r="A8" s="32" t="s">
        <v>128</v>
      </c>
      <c r="B8" s="36"/>
      <c r="J8" s="178"/>
    </row>
    <row r="9" spans="1:10" x14ac:dyDescent="0.25">
      <c r="A9" s="32" t="s">
        <v>120</v>
      </c>
      <c r="B9" s="37" t="s">
        <v>529</v>
      </c>
      <c r="C9" t="s">
        <v>435</v>
      </c>
      <c r="J9" s="178"/>
    </row>
    <row r="10" spans="1:10" x14ac:dyDescent="0.25">
      <c r="A10" s="32" t="s">
        <v>121</v>
      </c>
      <c r="B10" s="37" t="s">
        <v>483</v>
      </c>
      <c r="C10" t="s">
        <v>436</v>
      </c>
    </row>
    <row r="11" spans="1:10" x14ac:dyDescent="0.25">
      <c r="A11" s="32" t="s">
        <v>122</v>
      </c>
      <c r="B11" s="36"/>
      <c r="C11" t="s">
        <v>437</v>
      </c>
    </row>
    <row r="12" spans="1:10" ht="15.75" x14ac:dyDescent="0.3">
      <c r="A12" s="32" t="s">
        <v>123</v>
      </c>
      <c r="B12" s="191" t="s">
        <v>521</v>
      </c>
      <c r="C12" t="s">
        <v>438</v>
      </c>
    </row>
    <row r="13" spans="1:10" x14ac:dyDescent="0.25">
      <c r="A13" s="32" t="s">
        <v>124</v>
      </c>
      <c r="B13" s="36" t="s">
        <v>524</v>
      </c>
    </row>
    <row r="14" spans="1:10" x14ac:dyDescent="0.25">
      <c r="A14" s="32" t="s">
        <v>125</v>
      </c>
      <c r="B14" s="36" t="s">
        <v>525</v>
      </c>
    </row>
    <row r="15" spans="1:10" x14ac:dyDescent="0.25">
      <c r="A15" s="32" t="s">
        <v>126</v>
      </c>
      <c r="B15" s="36" t="s">
        <v>484</v>
      </c>
    </row>
    <row r="16" spans="1:10" x14ac:dyDescent="0.25">
      <c r="A16" s="32" t="s">
        <v>434</v>
      </c>
      <c r="B16" s="36" t="str">
        <f>CONCATENATE(B9,C9,B10,C10,B13,C10,B14,C11,B15,C12)</f>
        <v>DEVÉNS GUASTE, SN - BAIRRO DE FÁTIMA - JOÃO NEIVA (ES)</v>
      </c>
    </row>
    <row r="17" spans="1:2" x14ac:dyDescent="0.25">
      <c r="A17" s="33" t="s">
        <v>111</v>
      </c>
      <c r="B17" s="31">
        <v>802.31</v>
      </c>
    </row>
    <row r="18" spans="1:2" x14ac:dyDescent="0.25">
      <c r="A18" s="33" t="s">
        <v>394</v>
      </c>
      <c r="B18" s="37">
        <v>0</v>
      </c>
    </row>
    <row r="19" spans="1:2" x14ac:dyDescent="0.25">
      <c r="A19" s="33" t="s">
        <v>395</v>
      </c>
      <c r="B19" s="37">
        <f>B17-B18</f>
        <v>802.31</v>
      </c>
    </row>
    <row r="20" spans="1:2" x14ac:dyDescent="0.25">
      <c r="A20" s="33" t="s">
        <v>110</v>
      </c>
      <c r="B20" s="35">
        <f>B19</f>
        <v>802.31</v>
      </c>
    </row>
    <row r="21" spans="1:2" x14ac:dyDescent="0.25">
      <c r="A21" s="33" t="s">
        <v>396</v>
      </c>
      <c r="B21" s="35">
        <v>180</v>
      </c>
    </row>
    <row r="22" spans="1:2" x14ac:dyDescent="0.25">
      <c r="A22" s="33" t="s">
        <v>112</v>
      </c>
      <c r="B22" s="35">
        <v>0</v>
      </c>
    </row>
    <row r="23" spans="1:2" x14ac:dyDescent="0.25">
      <c r="A23" s="32" t="s">
        <v>113</v>
      </c>
      <c r="B23" s="35" t="s">
        <v>207</v>
      </c>
    </row>
    <row r="24" spans="1:2" x14ac:dyDescent="0.25">
      <c r="A24" s="32" t="s">
        <v>114</v>
      </c>
      <c r="B24" s="35" t="s">
        <v>515</v>
      </c>
    </row>
    <row r="25" spans="1:2" x14ac:dyDescent="0.25">
      <c r="A25" s="32" t="s">
        <v>115</v>
      </c>
      <c r="B25" s="35">
        <v>400</v>
      </c>
    </row>
    <row r="26" spans="1:2" x14ac:dyDescent="0.25">
      <c r="A26" s="32" t="s">
        <v>433</v>
      </c>
      <c r="B26" s="35" t="s">
        <v>526</v>
      </c>
    </row>
    <row r="27" spans="1:2" x14ac:dyDescent="0.25">
      <c r="A27" s="32" t="s">
        <v>439</v>
      </c>
      <c r="B27" s="35" t="s">
        <v>485</v>
      </c>
    </row>
    <row r="29" spans="1:2" x14ac:dyDescent="0.25">
      <c r="A29" s="34" t="s">
        <v>117</v>
      </c>
      <c r="B29" s="128"/>
    </row>
    <row r="30" spans="1:2" x14ac:dyDescent="0.25">
      <c r="B30" s="35"/>
    </row>
    <row r="31" spans="1:2" x14ac:dyDescent="0.25">
      <c r="B31" s="35"/>
    </row>
    <row r="36" spans="2:5" x14ac:dyDescent="0.25">
      <c r="B36" s="35"/>
    </row>
    <row r="37" spans="2:5" x14ac:dyDescent="0.25">
      <c r="C37" s="29"/>
      <c r="D37" s="27"/>
      <c r="E37" s="30"/>
    </row>
    <row r="38" spans="2:5" x14ac:dyDescent="0.25">
      <c r="D38" s="28"/>
      <c r="E38" s="28"/>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7"/>
  <sheetViews>
    <sheetView tabSelected="1" topLeftCell="A7" zoomScale="110" zoomScaleNormal="110" workbookViewId="0">
      <selection activeCell="I18" sqref="I18:K18"/>
    </sheetView>
  </sheetViews>
  <sheetFormatPr defaultColWidth="8.85546875" defaultRowHeight="15" x14ac:dyDescent="0.25"/>
  <cols>
    <col min="1" max="1" width="12.7109375" style="11" customWidth="1"/>
    <col min="2" max="2" width="7.85546875" style="11" customWidth="1"/>
    <col min="3" max="3" width="14.140625" style="11" customWidth="1"/>
    <col min="4" max="4" width="9.28515625" style="11" customWidth="1"/>
    <col min="5" max="5" width="12" style="16" customWidth="1"/>
    <col min="6" max="6" width="11.28515625" style="11" customWidth="1"/>
    <col min="7" max="7" width="9.140625" style="11"/>
    <col min="8" max="8" width="10" style="11" customWidth="1"/>
    <col min="9" max="10" width="9.140625" style="11"/>
    <col min="11" max="11" width="16.140625" style="11" customWidth="1"/>
    <col min="12" max="12" width="9.140625" style="11"/>
  </cols>
  <sheetData>
    <row r="1" spans="1:12" ht="15.75" customHeight="1" thickBot="1" x14ac:dyDescent="0.3">
      <c r="A1" s="12" t="s">
        <v>0</v>
      </c>
      <c r="B1" s="5" t="str">
        <f>DADOS!B23</f>
        <v>E-5</v>
      </c>
      <c r="C1" s="264" t="s">
        <v>2</v>
      </c>
      <c r="D1" s="265"/>
      <c r="E1" s="265"/>
      <c r="F1" s="265"/>
      <c r="G1" s="265"/>
      <c r="H1" s="265"/>
      <c r="I1" s="265"/>
      <c r="J1" s="265"/>
      <c r="K1" s="266"/>
    </row>
    <row r="2" spans="1:12" ht="15.75" thickBot="1" x14ac:dyDescent="0.3">
      <c r="A2" s="9" t="s">
        <v>3</v>
      </c>
      <c r="B2" s="3" t="s">
        <v>516</v>
      </c>
      <c r="C2" s="267"/>
      <c r="D2" s="268"/>
      <c r="E2" s="268"/>
      <c r="F2" s="268"/>
      <c r="G2" s="268"/>
      <c r="H2" s="268"/>
      <c r="I2" s="268"/>
      <c r="J2" s="268"/>
      <c r="K2" s="269"/>
    </row>
    <row r="3" spans="1:12" ht="23.25" thickBot="1" x14ac:dyDescent="0.3">
      <c r="A3" s="9" t="s">
        <v>4</v>
      </c>
      <c r="B3" s="3">
        <f>DADOS!B22</f>
        <v>0</v>
      </c>
      <c r="C3" s="270"/>
      <c r="D3" s="271"/>
      <c r="E3" s="271"/>
      <c r="F3" s="271"/>
      <c r="G3" s="271"/>
      <c r="H3" s="271"/>
      <c r="I3" s="271"/>
      <c r="J3" s="271"/>
      <c r="K3" s="272"/>
    </row>
    <row r="4" spans="1:12" ht="24.75" customHeight="1" thickBot="1" x14ac:dyDescent="0.3">
      <c r="A4" s="192" t="s">
        <v>495</v>
      </c>
      <c r="B4" s="193"/>
      <c r="C4" s="185" t="s">
        <v>511</v>
      </c>
      <c r="D4" s="192" t="s">
        <v>496</v>
      </c>
      <c r="E4" s="198"/>
      <c r="F4" s="186" t="s">
        <v>497</v>
      </c>
      <c r="G4" s="201" t="s">
        <v>498</v>
      </c>
      <c r="H4" s="202"/>
      <c r="I4" s="202"/>
      <c r="J4" s="202"/>
      <c r="K4" s="203"/>
      <c r="L4" s="187"/>
    </row>
    <row r="5" spans="1:12" ht="15.75" customHeight="1" thickBot="1" x14ac:dyDescent="0.3">
      <c r="A5" s="194"/>
      <c r="B5" s="195"/>
      <c r="C5" s="185" t="s">
        <v>512</v>
      </c>
      <c r="D5" s="199"/>
      <c r="E5" s="200"/>
      <c r="F5" s="188" t="s">
        <v>497</v>
      </c>
      <c r="G5" s="204" t="s">
        <v>499</v>
      </c>
      <c r="H5" s="205"/>
      <c r="I5" s="206"/>
      <c r="J5" s="207" t="s">
        <v>500</v>
      </c>
      <c r="K5" s="208"/>
      <c r="L5" s="189"/>
    </row>
    <row r="6" spans="1:12" ht="15.75" thickBot="1" x14ac:dyDescent="0.3">
      <c r="A6" s="194"/>
      <c r="B6" s="195"/>
      <c r="C6" s="185" t="s">
        <v>511</v>
      </c>
      <c r="D6" s="192" t="s">
        <v>501</v>
      </c>
      <c r="E6" s="198"/>
      <c r="F6" s="188" t="s">
        <v>502</v>
      </c>
      <c r="G6" s="204" t="s">
        <v>503</v>
      </c>
      <c r="H6" s="205"/>
      <c r="I6" s="206"/>
      <c r="J6" s="209"/>
      <c r="K6" s="210"/>
      <c r="L6" s="189"/>
    </row>
    <row r="7" spans="1:12" ht="15.75" customHeight="1" thickBot="1" x14ac:dyDescent="0.3">
      <c r="A7" s="194"/>
      <c r="B7" s="195"/>
      <c r="C7" s="185" t="s">
        <v>512</v>
      </c>
      <c r="D7" s="199"/>
      <c r="E7" s="200"/>
      <c r="F7" s="188" t="s">
        <v>502</v>
      </c>
      <c r="G7" s="204" t="s">
        <v>504</v>
      </c>
      <c r="H7" s="205"/>
      <c r="I7" s="206"/>
      <c r="J7" s="209"/>
      <c r="K7" s="210"/>
      <c r="L7" s="189"/>
    </row>
    <row r="8" spans="1:12" ht="15.75" customHeight="1" thickBot="1" x14ac:dyDescent="0.3">
      <c r="A8" s="194"/>
      <c r="B8" s="195"/>
      <c r="C8" s="185" t="s">
        <v>511</v>
      </c>
      <c r="D8" s="192" t="s">
        <v>505</v>
      </c>
      <c r="E8" s="198"/>
      <c r="F8" s="188" t="s">
        <v>502</v>
      </c>
      <c r="G8" s="204" t="s">
        <v>506</v>
      </c>
      <c r="H8" s="205"/>
      <c r="I8" s="206"/>
      <c r="J8" s="209"/>
      <c r="K8" s="210"/>
      <c r="L8" s="189"/>
    </row>
    <row r="9" spans="1:12" ht="15.75" customHeight="1" thickBot="1" x14ac:dyDescent="0.3">
      <c r="A9" s="194"/>
      <c r="B9" s="195"/>
      <c r="C9" s="185" t="s">
        <v>512</v>
      </c>
      <c r="D9" s="199"/>
      <c r="E9" s="200"/>
      <c r="F9" s="188" t="s">
        <v>502</v>
      </c>
      <c r="G9" s="204" t="s">
        <v>507</v>
      </c>
      <c r="H9" s="205"/>
      <c r="I9" s="206"/>
      <c r="J9" s="209"/>
      <c r="K9" s="210"/>
      <c r="L9" s="189"/>
    </row>
    <row r="10" spans="1:12" ht="15.75" customHeight="1" thickBot="1" x14ac:dyDescent="0.3">
      <c r="A10" s="194"/>
      <c r="B10" s="195"/>
      <c r="C10" s="213" t="s">
        <v>512</v>
      </c>
      <c r="D10" s="192" t="s">
        <v>508</v>
      </c>
      <c r="E10" s="198"/>
      <c r="F10" s="221" t="s">
        <v>513</v>
      </c>
      <c r="G10" s="215" t="s">
        <v>509</v>
      </c>
      <c r="H10" s="216"/>
      <c r="I10" s="217"/>
      <c r="J10" s="209"/>
      <c r="K10" s="210"/>
      <c r="L10" s="189"/>
    </row>
    <row r="11" spans="1:12" ht="15.75" customHeight="1" thickBot="1" x14ac:dyDescent="0.3">
      <c r="A11" s="196"/>
      <c r="B11" s="197"/>
      <c r="C11" s="214"/>
      <c r="D11" s="199"/>
      <c r="E11" s="200"/>
      <c r="F11" s="222"/>
      <c r="G11" s="218" t="s">
        <v>510</v>
      </c>
      <c r="H11" s="219"/>
      <c r="I11" s="220"/>
      <c r="J11" s="211"/>
      <c r="K11" s="212"/>
      <c r="L11" s="189"/>
    </row>
    <row r="12" spans="1:12" s="11" customFormat="1" ht="23.25" thickBot="1" x14ac:dyDescent="0.25">
      <c r="A12" s="192" t="s">
        <v>100</v>
      </c>
      <c r="B12" s="193"/>
      <c r="C12" s="173" t="s">
        <v>6</v>
      </c>
      <c r="D12" s="250" t="s">
        <v>7</v>
      </c>
      <c r="E12" s="251"/>
      <c r="F12" s="250" t="s">
        <v>8</v>
      </c>
      <c r="G12" s="248"/>
      <c r="H12" s="248"/>
      <c r="I12" s="251"/>
      <c r="J12" s="250" t="s">
        <v>9</v>
      </c>
      <c r="K12" s="251"/>
    </row>
    <row r="13" spans="1:12" s="11" customFormat="1" ht="15.75" customHeight="1" thickBot="1" x14ac:dyDescent="0.25">
      <c r="A13" s="194"/>
      <c r="B13" s="246"/>
      <c r="C13" s="278" t="s">
        <v>479</v>
      </c>
      <c r="D13" s="261">
        <f>DADOS!B21</f>
        <v>180</v>
      </c>
      <c r="E13" s="262"/>
      <c r="F13" s="274" t="s">
        <v>10</v>
      </c>
      <c r="G13" s="275"/>
      <c r="H13" s="237" t="s">
        <v>514</v>
      </c>
      <c r="I13" s="239"/>
      <c r="J13" s="261" t="s">
        <v>530</v>
      </c>
      <c r="K13" s="262"/>
    </row>
    <row r="14" spans="1:12" s="11" customFormat="1" ht="15.75" customHeight="1" thickBot="1" x14ac:dyDescent="0.25">
      <c r="A14" s="194"/>
      <c r="B14" s="246"/>
      <c r="C14" s="227"/>
      <c r="D14" s="279"/>
      <c r="E14" s="210"/>
      <c r="F14" s="274" t="s">
        <v>71</v>
      </c>
      <c r="G14" s="275"/>
      <c r="H14" s="263" t="s">
        <v>514</v>
      </c>
      <c r="I14" s="263"/>
      <c r="J14" s="273" t="s">
        <v>12</v>
      </c>
      <c r="K14" s="254"/>
    </row>
    <row r="15" spans="1:12" s="11" customFormat="1" ht="15.75" customHeight="1" thickBot="1" x14ac:dyDescent="0.25">
      <c r="A15" s="194"/>
      <c r="B15" s="246"/>
      <c r="C15" s="222"/>
      <c r="D15" s="280"/>
      <c r="E15" s="212"/>
      <c r="F15" s="276" t="s">
        <v>11</v>
      </c>
      <c r="G15" s="277"/>
      <c r="H15" s="263" t="s">
        <v>514</v>
      </c>
      <c r="I15" s="263"/>
      <c r="J15" s="261">
        <v>96.25</v>
      </c>
      <c r="K15" s="262"/>
    </row>
    <row r="16" spans="1:12" s="11" customFormat="1" ht="23.25" hidden="1" thickBot="1" x14ac:dyDescent="0.25">
      <c r="A16" s="194"/>
      <c r="B16" s="195"/>
      <c r="C16" s="15" t="s">
        <v>13</v>
      </c>
      <c r="D16" s="250" t="s">
        <v>14</v>
      </c>
      <c r="E16" s="251"/>
      <c r="F16" s="250" t="s">
        <v>15</v>
      </c>
      <c r="G16" s="251"/>
      <c r="H16" s="248" t="s">
        <v>480</v>
      </c>
      <c r="I16" s="248"/>
      <c r="J16" s="250" t="s">
        <v>16</v>
      </c>
      <c r="K16" s="251"/>
    </row>
    <row r="17" spans="1:12" s="11" customFormat="1" ht="15" hidden="1" customHeight="1" thickBot="1" x14ac:dyDescent="0.25">
      <c r="A17" s="194"/>
      <c r="B17" s="195"/>
      <c r="C17" s="8">
        <v>0.9</v>
      </c>
      <c r="D17" s="237" t="s">
        <v>494</v>
      </c>
      <c r="E17" s="239"/>
      <c r="F17" s="237" t="s">
        <v>80</v>
      </c>
      <c r="G17" s="239"/>
      <c r="H17" s="238" t="s">
        <v>80</v>
      </c>
      <c r="I17" s="238"/>
      <c r="J17" s="237" t="s">
        <v>80</v>
      </c>
      <c r="K17" s="239"/>
    </row>
    <row r="18" spans="1:12" ht="16.5" customHeight="1" thickBot="1" x14ac:dyDescent="0.3">
      <c r="A18" s="245" t="s">
        <v>101</v>
      </c>
      <c r="B18" s="245"/>
      <c r="C18" s="250" t="s">
        <v>18</v>
      </c>
      <c r="D18" s="248"/>
      <c r="E18" s="251"/>
      <c r="F18" s="250" t="s">
        <v>19</v>
      </c>
      <c r="G18" s="248"/>
      <c r="H18" s="251"/>
      <c r="I18" s="201" t="s">
        <v>72</v>
      </c>
      <c r="J18" s="202"/>
      <c r="K18" s="203"/>
    </row>
    <row r="19" spans="1:12" ht="16.5" customHeight="1" thickBot="1" x14ac:dyDescent="0.3">
      <c r="A19" s="246"/>
      <c r="B19" s="246"/>
      <c r="C19" s="237" t="s">
        <v>64</v>
      </c>
      <c r="D19" s="238"/>
      <c r="E19" s="239"/>
      <c r="F19" s="237" t="s">
        <v>82</v>
      </c>
      <c r="G19" s="238"/>
      <c r="H19" s="239"/>
      <c r="I19" s="258" t="s">
        <v>81</v>
      </c>
      <c r="J19" s="259"/>
      <c r="K19" s="260"/>
    </row>
    <row r="20" spans="1:12" ht="16.5" customHeight="1" thickBot="1" x14ac:dyDescent="0.3">
      <c r="A20" s="246"/>
      <c r="B20" s="246"/>
      <c r="C20" s="250" t="s">
        <v>73</v>
      </c>
      <c r="D20" s="248"/>
      <c r="E20" s="248"/>
      <c r="F20" s="248"/>
      <c r="G20" s="248"/>
      <c r="H20" s="248"/>
      <c r="I20" s="250" t="s">
        <v>22</v>
      </c>
      <c r="J20" s="248"/>
      <c r="K20" s="251"/>
    </row>
    <row r="21" spans="1:12" ht="16.5" customHeight="1" thickBot="1" x14ac:dyDescent="0.3">
      <c r="A21" s="246"/>
      <c r="B21" s="246"/>
      <c r="C21" s="244" t="s">
        <v>74</v>
      </c>
      <c r="D21" s="238"/>
      <c r="E21" s="239"/>
      <c r="F21" s="237" t="s">
        <v>481</v>
      </c>
      <c r="G21" s="238"/>
      <c r="H21" s="239"/>
      <c r="I21" s="237" t="s">
        <v>74</v>
      </c>
      <c r="J21" s="238"/>
      <c r="K21" s="18" t="s">
        <v>83</v>
      </c>
    </row>
    <row r="22" spans="1:12" ht="16.5" customHeight="1" thickBot="1" x14ac:dyDescent="0.3">
      <c r="A22" s="246"/>
      <c r="B22" s="246"/>
      <c r="C22" s="237" t="s">
        <v>75</v>
      </c>
      <c r="D22" s="238"/>
      <c r="E22" s="239"/>
      <c r="F22" s="237" t="s">
        <v>481</v>
      </c>
      <c r="G22" s="238"/>
      <c r="H22" s="239"/>
      <c r="I22" s="237" t="s">
        <v>75</v>
      </c>
      <c r="J22" s="238"/>
      <c r="K22" s="18" t="s">
        <v>531</v>
      </c>
    </row>
    <row r="23" spans="1:12" ht="16.5" customHeight="1" thickBot="1" x14ac:dyDescent="0.3">
      <c r="A23" s="246"/>
      <c r="B23" s="246"/>
      <c r="C23" s="237" t="s">
        <v>76</v>
      </c>
      <c r="D23" s="238"/>
      <c r="E23" s="239"/>
      <c r="F23" s="237" t="s">
        <v>481</v>
      </c>
      <c r="G23" s="238"/>
      <c r="H23" s="239"/>
      <c r="I23" s="237" t="s">
        <v>76</v>
      </c>
      <c r="J23" s="238"/>
      <c r="K23" s="18" t="s">
        <v>83</v>
      </c>
    </row>
    <row r="24" spans="1:12" ht="16.5" customHeight="1" thickBot="1" x14ac:dyDescent="0.3">
      <c r="A24" s="246"/>
      <c r="B24" s="246"/>
      <c r="C24" s="253" t="s">
        <v>23</v>
      </c>
      <c r="D24" s="245"/>
      <c r="E24" s="245"/>
      <c r="F24" s="245"/>
      <c r="G24" s="245"/>
      <c r="H24" s="254"/>
      <c r="I24" s="250" t="s">
        <v>24</v>
      </c>
      <c r="J24" s="248"/>
      <c r="K24" s="251"/>
    </row>
    <row r="25" spans="1:12" ht="16.5" customHeight="1" thickBot="1" x14ac:dyDescent="0.3">
      <c r="A25" s="246"/>
      <c r="B25" s="246"/>
      <c r="C25" s="250" t="s">
        <v>25</v>
      </c>
      <c r="D25" s="248"/>
      <c r="E25" s="251"/>
      <c r="F25" s="237" t="s">
        <v>26</v>
      </c>
      <c r="G25" s="238"/>
      <c r="H25" s="255"/>
      <c r="I25" s="252" t="s">
        <v>77</v>
      </c>
      <c r="J25" s="248"/>
      <c r="K25" s="18" t="s">
        <v>27</v>
      </c>
    </row>
    <row r="26" spans="1:12" ht="16.5" customHeight="1" thickBot="1" x14ac:dyDescent="0.3">
      <c r="A26" s="247"/>
      <c r="B26" s="247"/>
      <c r="C26" s="250" t="s">
        <v>28</v>
      </c>
      <c r="D26" s="248"/>
      <c r="E26" s="251"/>
      <c r="F26" s="237" t="s">
        <v>29</v>
      </c>
      <c r="G26" s="238"/>
      <c r="H26" s="239"/>
      <c r="I26" s="250" t="s">
        <v>78</v>
      </c>
      <c r="J26" s="251"/>
      <c r="K26" s="18" t="s">
        <v>30</v>
      </c>
    </row>
    <row r="27" spans="1:12" ht="15.75" customHeight="1" thickBot="1" x14ac:dyDescent="0.3">
      <c r="A27" s="253" t="s">
        <v>102</v>
      </c>
      <c r="B27" s="291"/>
      <c r="C27" s="287" t="s">
        <v>491</v>
      </c>
      <c r="D27" s="202"/>
      <c r="E27" s="202"/>
      <c r="F27" s="202"/>
      <c r="G27" s="202"/>
      <c r="H27" s="202"/>
      <c r="I27" s="288" t="s">
        <v>31</v>
      </c>
      <c r="J27" s="289"/>
      <c r="K27" s="290"/>
      <c r="L27"/>
    </row>
    <row r="28" spans="1:12" ht="23.25" customHeight="1" thickBot="1" x14ac:dyDescent="0.3">
      <c r="A28" s="194"/>
      <c r="B28" s="246"/>
      <c r="C28" s="13" t="s">
        <v>32</v>
      </c>
      <c r="D28" s="248" t="s">
        <v>84</v>
      </c>
      <c r="E28" s="249"/>
      <c r="F28" s="24" t="s">
        <v>33</v>
      </c>
      <c r="G28" s="250" t="s">
        <v>85</v>
      </c>
      <c r="H28" s="251"/>
      <c r="I28" s="231" t="s">
        <v>34</v>
      </c>
      <c r="J28" s="231"/>
      <c r="K28" s="232"/>
    </row>
    <row r="29" spans="1:12" ht="15.75" customHeight="1" thickBot="1" x14ac:dyDescent="0.3">
      <c r="A29" s="194"/>
      <c r="B29" s="195"/>
      <c r="C29" s="281" t="s">
        <v>479</v>
      </c>
      <c r="D29" s="261" t="s">
        <v>86</v>
      </c>
      <c r="E29" s="283"/>
      <c r="F29" s="285">
        <v>4</v>
      </c>
      <c r="G29" s="261" t="s">
        <v>88</v>
      </c>
      <c r="H29" s="262"/>
      <c r="I29" s="295" t="s">
        <v>517</v>
      </c>
      <c r="J29" s="295"/>
      <c r="K29" s="240"/>
    </row>
    <row r="30" spans="1:12" ht="15.75" thickBot="1" x14ac:dyDescent="0.3">
      <c r="A30" s="194"/>
      <c r="B30" s="195"/>
      <c r="C30" s="282"/>
      <c r="D30" s="284"/>
      <c r="E30" s="241"/>
      <c r="F30" s="286"/>
      <c r="G30" s="280"/>
      <c r="H30" s="212"/>
      <c r="I30" s="14" t="s">
        <v>94</v>
      </c>
      <c r="J30" s="22" t="s">
        <v>89</v>
      </c>
      <c r="K30" s="19" t="s">
        <v>490</v>
      </c>
    </row>
    <row r="31" spans="1:12" ht="15.75" thickBot="1" x14ac:dyDescent="0.3">
      <c r="A31" s="194"/>
      <c r="B31" s="195"/>
      <c r="C31" s="21" t="s">
        <v>48</v>
      </c>
      <c r="D31" s="258" t="s">
        <v>91</v>
      </c>
      <c r="E31" s="294"/>
      <c r="F31" s="183">
        <v>1</v>
      </c>
      <c r="G31" s="237" t="s">
        <v>90</v>
      </c>
      <c r="H31" s="239"/>
      <c r="I31" s="14" t="s">
        <v>91</v>
      </c>
      <c r="J31" s="23" t="s">
        <v>90</v>
      </c>
      <c r="K31" s="19" t="s">
        <v>490</v>
      </c>
    </row>
    <row r="32" spans="1:12" ht="15.75" thickBot="1" x14ac:dyDescent="0.3">
      <c r="A32" s="194"/>
      <c r="B32" s="246"/>
      <c r="C32" s="177" t="s">
        <v>87</v>
      </c>
      <c r="D32" s="238" t="s">
        <v>92</v>
      </c>
      <c r="E32" s="239"/>
      <c r="F32" s="176">
        <v>1</v>
      </c>
      <c r="G32" s="237" t="s">
        <v>89</v>
      </c>
      <c r="H32" s="239"/>
      <c r="I32" s="17" t="s">
        <v>93</v>
      </c>
      <c r="J32" s="182" t="s">
        <v>88</v>
      </c>
      <c r="K32" s="172" t="s">
        <v>518</v>
      </c>
    </row>
    <row r="33" spans="1:12" ht="22.5" hidden="1" customHeight="1" thickBot="1" x14ac:dyDescent="0.3">
      <c r="A33" s="192" t="s">
        <v>38</v>
      </c>
      <c r="B33" s="193"/>
      <c r="C33" s="230" t="s">
        <v>18</v>
      </c>
      <c r="D33" s="231"/>
      <c r="E33" s="232"/>
      <c r="F33" s="230" t="s">
        <v>35</v>
      </c>
      <c r="G33" s="231"/>
      <c r="H33" s="174"/>
      <c r="I33" s="199" t="s">
        <v>20</v>
      </c>
      <c r="J33" s="200"/>
      <c r="K33" s="25" t="s">
        <v>37</v>
      </c>
      <c r="L33"/>
    </row>
    <row r="34" spans="1:12" ht="15.75" hidden="1" thickBot="1" x14ac:dyDescent="0.3">
      <c r="A34" s="194"/>
      <c r="B34" s="195"/>
      <c r="C34" s="233" t="s">
        <v>39</v>
      </c>
      <c r="D34" s="234"/>
      <c r="E34" s="235"/>
      <c r="F34" s="223" t="s">
        <v>36</v>
      </c>
      <c r="G34" s="224"/>
      <c r="H34" s="175"/>
      <c r="I34" s="233" t="s">
        <v>21</v>
      </c>
      <c r="J34" s="234"/>
      <c r="K34" s="7" t="s">
        <v>5</v>
      </c>
      <c r="L34"/>
    </row>
    <row r="35" spans="1:12" ht="23.25" hidden="1" thickBot="1" x14ac:dyDescent="0.3">
      <c r="A35" s="194"/>
      <c r="B35" s="195"/>
      <c r="C35" s="230" t="s">
        <v>40</v>
      </c>
      <c r="D35" s="232"/>
      <c r="E35" s="171" t="s">
        <v>41</v>
      </c>
      <c r="F35" s="230" t="s">
        <v>42</v>
      </c>
      <c r="G35" s="231"/>
      <c r="H35" s="198"/>
      <c r="I35" s="198"/>
      <c r="J35" s="198"/>
      <c r="K35" s="20" t="s">
        <v>43</v>
      </c>
      <c r="L35"/>
    </row>
    <row r="36" spans="1:12" ht="15.75" hidden="1" customHeight="1" thickBot="1" x14ac:dyDescent="0.3">
      <c r="A36" s="194"/>
      <c r="B36" s="195"/>
      <c r="C36" s="223" t="s">
        <v>44</v>
      </c>
      <c r="D36" s="236"/>
      <c r="E36" s="3" t="s">
        <v>17</v>
      </c>
      <c r="F36" s="223" t="s">
        <v>45</v>
      </c>
      <c r="G36" s="224"/>
      <c r="H36" s="237" t="s">
        <v>46</v>
      </c>
      <c r="I36" s="238"/>
      <c r="J36" s="239"/>
      <c r="K36" s="221" t="s">
        <v>47</v>
      </c>
      <c r="L36"/>
    </row>
    <row r="37" spans="1:12" ht="15.75" hidden="1" customHeight="1" thickBot="1" x14ac:dyDescent="0.3">
      <c r="A37" s="194"/>
      <c r="B37" s="195"/>
      <c r="C37" s="207" t="s">
        <v>65</v>
      </c>
      <c r="D37" s="240"/>
      <c r="E37" s="242" t="s">
        <v>66</v>
      </c>
      <c r="F37" s="223" t="s">
        <v>67</v>
      </c>
      <c r="G37" s="224"/>
      <c r="H37" s="237" t="s">
        <v>68</v>
      </c>
      <c r="I37" s="238"/>
      <c r="J37" s="239"/>
      <c r="K37" s="227"/>
      <c r="L37"/>
    </row>
    <row r="38" spans="1:12" ht="15.75" hidden="1" customHeight="1" thickBot="1" x14ac:dyDescent="0.3">
      <c r="A38" s="199"/>
      <c r="B38" s="229"/>
      <c r="C38" s="225"/>
      <c r="D38" s="241"/>
      <c r="E38" s="243"/>
      <c r="F38" s="223" t="s">
        <v>69</v>
      </c>
      <c r="G38" s="224"/>
      <c r="H38" s="225" t="s">
        <v>70</v>
      </c>
      <c r="I38" s="226"/>
      <c r="J38" s="226"/>
      <c r="K38" s="228"/>
      <c r="L38"/>
    </row>
    <row r="39" spans="1:12" ht="23.25" customHeight="1" thickBot="1" x14ac:dyDescent="0.3">
      <c r="A39" s="192" t="s">
        <v>103</v>
      </c>
      <c r="B39" s="193"/>
      <c r="C39" s="10" t="s">
        <v>49</v>
      </c>
      <c r="D39" s="201" t="s">
        <v>50</v>
      </c>
      <c r="E39" s="203"/>
      <c r="F39" s="231" t="s">
        <v>51</v>
      </c>
      <c r="G39" s="232"/>
      <c r="H39" s="230" t="s">
        <v>52</v>
      </c>
      <c r="I39" s="231"/>
      <c r="J39" s="231"/>
      <c r="K39" s="232"/>
    </row>
    <row r="40" spans="1:12" ht="15.75" thickBot="1" x14ac:dyDescent="0.3">
      <c r="A40" s="194"/>
      <c r="B40" s="195"/>
      <c r="C40" s="4" t="s">
        <v>53</v>
      </c>
      <c r="D40" s="258" t="s">
        <v>96</v>
      </c>
      <c r="E40" s="260"/>
      <c r="F40" s="224" t="s">
        <v>54</v>
      </c>
      <c r="G40" s="236"/>
      <c r="H40" s="223" t="s">
        <v>97</v>
      </c>
      <c r="I40" s="224"/>
      <c r="J40" s="224"/>
      <c r="K40" s="236"/>
    </row>
    <row r="41" spans="1:12" ht="24" customHeight="1" thickBot="1" x14ac:dyDescent="0.3">
      <c r="A41" s="194"/>
      <c r="B41" s="195"/>
      <c r="C41" s="230" t="s">
        <v>55</v>
      </c>
      <c r="D41" s="200"/>
      <c r="E41" s="195"/>
      <c r="F41" s="230" t="s">
        <v>56</v>
      </c>
      <c r="G41" s="232"/>
      <c r="H41" s="230" t="s">
        <v>57</v>
      </c>
      <c r="I41" s="231"/>
      <c r="J41" s="231"/>
      <c r="K41" s="232"/>
    </row>
    <row r="42" spans="1:12" ht="15.75" thickBot="1" x14ac:dyDescent="0.3">
      <c r="A42" s="194"/>
      <c r="B42" s="195"/>
      <c r="C42" s="223" t="s">
        <v>519</v>
      </c>
      <c r="D42" s="224"/>
      <c r="E42" s="19" t="s">
        <v>520</v>
      </c>
      <c r="F42" s="224" t="s">
        <v>489</v>
      </c>
      <c r="G42" s="236"/>
      <c r="H42" s="223" t="s">
        <v>79</v>
      </c>
      <c r="I42" s="224"/>
      <c r="J42" s="224"/>
      <c r="K42" s="236"/>
    </row>
    <row r="43" spans="1:12" ht="15.75" thickBot="1" x14ac:dyDescent="0.3">
      <c r="A43" s="194"/>
      <c r="B43" s="195"/>
      <c r="C43" s="230" t="s">
        <v>58</v>
      </c>
      <c r="D43" s="231"/>
      <c r="E43" s="200"/>
      <c r="F43" s="231"/>
      <c r="G43" s="231"/>
      <c r="H43" s="231"/>
      <c r="I43" s="231"/>
      <c r="J43" s="231"/>
      <c r="K43" s="232"/>
    </row>
    <row r="44" spans="1:12" ht="23.25" customHeight="1" thickBot="1" x14ac:dyDescent="0.3">
      <c r="A44" s="194"/>
      <c r="B44" s="195"/>
      <c r="C44" s="296" t="s">
        <v>59</v>
      </c>
      <c r="D44" s="297"/>
      <c r="E44" s="6" t="s">
        <v>60</v>
      </c>
      <c r="F44" s="192" t="s">
        <v>61</v>
      </c>
      <c r="G44" s="193"/>
      <c r="H44" s="192" t="s">
        <v>62</v>
      </c>
      <c r="I44" s="198"/>
      <c r="J44" s="198"/>
      <c r="K44" s="193"/>
    </row>
    <row r="45" spans="1:12" ht="15.75" thickBot="1" x14ac:dyDescent="0.3">
      <c r="A45" s="199"/>
      <c r="B45" s="200"/>
      <c r="C45" s="292">
        <v>0</v>
      </c>
      <c r="D45" s="293"/>
      <c r="E45" s="26">
        <v>0</v>
      </c>
      <c r="F45" s="288" t="s">
        <v>99</v>
      </c>
      <c r="G45" s="293"/>
      <c r="H45" s="288" t="s">
        <v>98</v>
      </c>
      <c r="I45" s="289"/>
      <c r="J45" s="289"/>
      <c r="K45" s="290"/>
      <c r="L45"/>
    </row>
    <row r="46" spans="1:12" ht="40.5" customHeight="1" thickBot="1" x14ac:dyDescent="0.3">
      <c r="A46" s="192" t="s">
        <v>105</v>
      </c>
      <c r="B46" s="198"/>
      <c r="C46" s="256" t="s">
        <v>104</v>
      </c>
      <c r="D46" s="224"/>
      <c r="E46" s="224"/>
      <c r="F46" s="224"/>
      <c r="G46" s="224"/>
      <c r="H46" s="224"/>
      <c r="I46" s="224"/>
      <c r="J46" s="224"/>
      <c r="K46" s="257"/>
      <c r="L46"/>
    </row>
    <row r="47" spans="1:12" ht="15.75" customHeight="1" thickBot="1" x14ac:dyDescent="0.3">
      <c r="A47" s="250" t="s">
        <v>63</v>
      </c>
      <c r="B47" s="251"/>
      <c r="C47" s="258" t="s">
        <v>95</v>
      </c>
      <c r="D47" s="259"/>
      <c r="E47" s="259"/>
      <c r="F47" s="259"/>
      <c r="G47" s="259"/>
      <c r="H47" s="259"/>
      <c r="I47" s="259"/>
      <c r="J47" s="259"/>
      <c r="K47" s="260"/>
      <c r="L47"/>
    </row>
  </sheetData>
  <mergeCells count="124">
    <mergeCell ref="C29:C30"/>
    <mergeCell ref="D29:E30"/>
    <mergeCell ref="F29:F30"/>
    <mergeCell ref="G29:H30"/>
    <mergeCell ref="C27:H27"/>
    <mergeCell ref="I27:K27"/>
    <mergeCell ref="A27:B32"/>
    <mergeCell ref="C45:D45"/>
    <mergeCell ref="F45:G45"/>
    <mergeCell ref="H45:K45"/>
    <mergeCell ref="A39:B45"/>
    <mergeCell ref="G31:H31"/>
    <mergeCell ref="D31:E31"/>
    <mergeCell ref="D32:E32"/>
    <mergeCell ref="I29:K29"/>
    <mergeCell ref="G28:H28"/>
    <mergeCell ref="G32:H32"/>
    <mergeCell ref="D39:E39"/>
    <mergeCell ref="F39:G39"/>
    <mergeCell ref="H39:K39"/>
    <mergeCell ref="F42:G42"/>
    <mergeCell ref="H42:K42"/>
    <mergeCell ref="C43:K43"/>
    <mergeCell ref="C44:D44"/>
    <mergeCell ref="F44:G44"/>
    <mergeCell ref="H44:K44"/>
    <mergeCell ref="F40:G40"/>
    <mergeCell ref="H40:K40"/>
    <mergeCell ref="C41:E41"/>
    <mergeCell ref="F41:G41"/>
    <mergeCell ref="H41:K41"/>
    <mergeCell ref="D40:E40"/>
    <mergeCell ref="C42:D42"/>
    <mergeCell ref="C1:K3"/>
    <mergeCell ref="F17:G17"/>
    <mergeCell ref="J14:K14"/>
    <mergeCell ref="J16:K16"/>
    <mergeCell ref="J17:K17"/>
    <mergeCell ref="H16:I16"/>
    <mergeCell ref="H17:I17"/>
    <mergeCell ref="F13:G13"/>
    <mergeCell ref="F15:G15"/>
    <mergeCell ref="F16:G16"/>
    <mergeCell ref="D16:E16"/>
    <mergeCell ref="D17:E17"/>
    <mergeCell ref="D12:E12"/>
    <mergeCell ref="J15:K15"/>
    <mergeCell ref="H14:I14"/>
    <mergeCell ref="C13:C15"/>
    <mergeCell ref="D13:E15"/>
    <mergeCell ref="F14:G14"/>
    <mergeCell ref="A12:B17"/>
    <mergeCell ref="C46:K46"/>
    <mergeCell ref="C47:K47"/>
    <mergeCell ref="J12:K12"/>
    <mergeCell ref="F12:I12"/>
    <mergeCell ref="F26:H26"/>
    <mergeCell ref="C22:E22"/>
    <mergeCell ref="C23:E23"/>
    <mergeCell ref="F22:H22"/>
    <mergeCell ref="I18:K18"/>
    <mergeCell ref="I19:K19"/>
    <mergeCell ref="I21:J21"/>
    <mergeCell ref="I22:J22"/>
    <mergeCell ref="I23:J23"/>
    <mergeCell ref="C18:E18"/>
    <mergeCell ref="C19:E19"/>
    <mergeCell ref="F18:H18"/>
    <mergeCell ref="F19:H19"/>
    <mergeCell ref="C20:H20"/>
    <mergeCell ref="J13:K13"/>
    <mergeCell ref="A46:B46"/>
    <mergeCell ref="A47:B47"/>
    <mergeCell ref="H13:I13"/>
    <mergeCell ref="H15:I15"/>
    <mergeCell ref="C21:E21"/>
    <mergeCell ref="F21:H21"/>
    <mergeCell ref="A18:B26"/>
    <mergeCell ref="I28:K28"/>
    <mergeCell ref="D28:E28"/>
    <mergeCell ref="I24:K24"/>
    <mergeCell ref="I25:J25"/>
    <mergeCell ref="I26:J26"/>
    <mergeCell ref="C24:H24"/>
    <mergeCell ref="F25:H25"/>
    <mergeCell ref="C25:E25"/>
    <mergeCell ref="C26:E26"/>
    <mergeCell ref="F23:H23"/>
    <mergeCell ref="I20:K20"/>
    <mergeCell ref="F38:G38"/>
    <mergeCell ref="H38:J38"/>
    <mergeCell ref="K36:K38"/>
    <mergeCell ref="A33:B38"/>
    <mergeCell ref="C33:E33"/>
    <mergeCell ref="F33:G33"/>
    <mergeCell ref="I33:J33"/>
    <mergeCell ref="C34:E34"/>
    <mergeCell ref="F34:G34"/>
    <mergeCell ref="I34:J34"/>
    <mergeCell ref="C35:D35"/>
    <mergeCell ref="F35:J35"/>
    <mergeCell ref="C36:D36"/>
    <mergeCell ref="F36:G36"/>
    <mergeCell ref="H36:J36"/>
    <mergeCell ref="C37:D38"/>
    <mergeCell ref="E37:E38"/>
    <mergeCell ref="F37:G37"/>
    <mergeCell ref="H37:J37"/>
    <mergeCell ref="A4:B11"/>
    <mergeCell ref="D4:E5"/>
    <mergeCell ref="G4:K4"/>
    <mergeCell ref="G5:I5"/>
    <mergeCell ref="J5:K11"/>
    <mergeCell ref="D6:E7"/>
    <mergeCell ref="G6:I6"/>
    <mergeCell ref="G7:I7"/>
    <mergeCell ref="D8:E9"/>
    <mergeCell ref="G8:I8"/>
    <mergeCell ref="G9:I9"/>
    <mergeCell ref="C10:C11"/>
    <mergeCell ref="D10:E11"/>
    <mergeCell ref="G10:I10"/>
    <mergeCell ref="G11:I11"/>
    <mergeCell ref="F10:F11"/>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3"/>
  <sheetViews>
    <sheetView workbookViewId="0">
      <selection activeCell="F12" sqref="F12"/>
    </sheetView>
  </sheetViews>
  <sheetFormatPr defaultColWidth="8.85546875" defaultRowHeight="15" x14ac:dyDescent="0.25"/>
  <cols>
    <col min="1" max="1" width="5.28515625" style="2" bestFit="1" customWidth="1"/>
    <col min="2" max="2" width="44.28515625" bestFit="1" customWidth="1"/>
    <col min="3" max="3" width="16.42578125" style="2" customWidth="1"/>
  </cols>
  <sheetData>
    <row r="1" spans="1:3" ht="18.75" x14ac:dyDescent="0.3">
      <c r="A1" s="301" t="s">
        <v>415</v>
      </c>
      <c r="B1" s="301"/>
      <c r="C1" s="301"/>
    </row>
    <row r="2" spans="1:3" x14ac:dyDescent="0.25">
      <c r="A2" s="141" t="s">
        <v>414</v>
      </c>
      <c r="B2" s="142" t="s">
        <v>413</v>
      </c>
      <c r="C2" s="143"/>
    </row>
    <row r="3" spans="1:3" x14ac:dyDescent="0.25">
      <c r="A3" s="140">
        <v>1</v>
      </c>
      <c r="B3" s="139"/>
      <c r="C3" s="144"/>
    </row>
    <row r="4" spans="1:3" x14ac:dyDescent="0.25">
      <c r="A4" s="140">
        <v>2</v>
      </c>
      <c r="B4" s="139"/>
      <c r="C4" s="145"/>
    </row>
    <row r="5" spans="1:3" x14ac:dyDescent="0.25">
      <c r="A5" s="140">
        <v>3</v>
      </c>
      <c r="B5" s="139"/>
      <c r="C5" s="145"/>
    </row>
    <row r="6" spans="1:3" x14ac:dyDescent="0.25">
      <c r="A6" s="140">
        <v>3</v>
      </c>
      <c r="B6" s="139"/>
      <c r="C6" s="145"/>
    </row>
    <row r="7" spans="1:3" x14ac:dyDescent="0.25">
      <c r="A7" s="140">
        <v>3</v>
      </c>
      <c r="B7" s="139"/>
      <c r="C7" s="145"/>
    </row>
    <row r="8" spans="1:3" x14ac:dyDescent="0.25">
      <c r="A8" s="140">
        <v>4</v>
      </c>
      <c r="B8" s="139"/>
      <c r="C8" s="145"/>
    </row>
    <row r="9" spans="1:3" x14ac:dyDescent="0.25">
      <c r="A9" s="140">
        <v>5</v>
      </c>
      <c r="B9" s="139"/>
      <c r="C9" s="145"/>
    </row>
    <row r="10" spans="1:3" x14ac:dyDescent="0.25">
      <c r="A10" s="140">
        <v>6</v>
      </c>
      <c r="B10" s="139"/>
      <c r="C10" s="145"/>
    </row>
    <row r="11" spans="1:3" x14ac:dyDescent="0.25">
      <c r="A11" s="151">
        <v>7</v>
      </c>
      <c r="B11" s="150"/>
      <c r="C11" s="152"/>
    </row>
    <row r="12" spans="1:3" x14ac:dyDescent="0.25">
      <c r="A12" s="298" t="s">
        <v>412</v>
      </c>
      <c r="B12" s="299"/>
      <c r="C12" s="146">
        <f>SUM(C3:C11)</f>
        <v>0</v>
      </c>
    </row>
    <row r="13" spans="1:3" x14ac:dyDescent="0.25">
      <c r="A13" s="300"/>
      <c r="B13" s="300"/>
      <c r="C13" s="300"/>
    </row>
  </sheetData>
  <mergeCells count="3">
    <mergeCell ref="A12:B12"/>
    <mergeCell ref="A13:C13"/>
    <mergeCell ref="A1:C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4"/>
  <sheetViews>
    <sheetView zoomScaleNormal="100" zoomScaleSheetLayoutView="100" workbookViewId="0">
      <selection activeCell="B13" sqref="B13:E13"/>
    </sheetView>
  </sheetViews>
  <sheetFormatPr defaultColWidth="8.85546875" defaultRowHeight="15" x14ac:dyDescent="0.25"/>
  <cols>
    <col min="1" max="1" width="1" customWidth="1"/>
    <col min="2" max="2" width="15.42578125" customWidth="1"/>
    <col min="3" max="3" width="29.85546875" customWidth="1"/>
    <col min="4" max="4" width="32.140625" customWidth="1"/>
    <col min="5" max="5" width="15.42578125" customWidth="1"/>
  </cols>
  <sheetData>
    <row r="1" spans="2:5" ht="10.5" customHeight="1" x14ac:dyDescent="0.25"/>
    <row r="2" spans="2:5" x14ac:dyDescent="0.25">
      <c r="B2" s="330"/>
      <c r="C2" s="330"/>
      <c r="D2" s="330"/>
      <c r="E2" s="330"/>
    </row>
    <row r="3" spans="2:5" ht="15.75" x14ac:dyDescent="0.25">
      <c r="B3" s="331"/>
      <c r="C3" s="332" t="s">
        <v>397</v>
      </c>
      <c r="D3" s="332"/>
      <c r="E3" s="326"/>
    </row>
    <row r="4" spans="2:5" ht="15.75" x14ac:dyDescent="0.25">
      <c r="B4" s="331"/>
      <c r="C4" s="332" t="s">
        <v>398</v>
      </c>
      <c r="D4" s="332"/>
      <c r="E4" s="326"/>
    </row>
    <row r="5" spans="2:5" ht="15.75" x14ac:dyDescent="0.25">
      <c r="B5" s="331"/>
      <c r="C5" s="332" t="s">
        <v>399</v>
      </c>
      <c r="D5" s="332"/>
      <c r="E5" s="326"/>
    </row>
    <row r="7" spans="2:5" ht="18" customHeight="1" x14ac:dyDescent="0.25">
      <c r="B7" s="326"/>
      <c r="C7" s="326"/>
      <c r="D7" s="326"/>
      <c r="E7" s="326"/>
    </row>
    <row r="8" spans="2:5" ht="30" customHeight="1" x14ac:dyDescent="0.25">
      <c r="B8" s="327" t="s">
        <v>411</v>
      </c>
      <c r="C8" s="328"/>
      <c r="D8" s="328"/>
      <c r="E8" s="329"/>
    </row>
    <row r="9" spans="2:5" ht="9.75" customHeight="1" x14ac:dyDescent="0.25"/>
    <row r="10" spans="2:5" x14ac:dyDescent="0.25">
      <c r="B10" s="323" t="s">
        <v>402</v>
      </c>
      <c r="C10" s="324"/>
      <c r="D10" s="324"/>
      <c r="E10" s="325"/>
    </row>
    <row r="11" spans="2:5" x14ac:dyDescent="0.25">
      <c r="B11" s="305" t="str">
        <f>DADOS!B24</f>
        <v>E-5 (8512-1/00 - Educação infantil - Pré-escola) / E-1 (8513-9/00 - Ensino Fundamental)</v>
      </c>
      <c r="C11" s="306"/>
      <c r="D11" s="306"/>
      <c r="E11" s="307"/>
    </row>
    <row r="12" spans="2:5" x14ac:dyDescent="0.25">
      <c r="B12" s="305"/>
      <c r="C12" s="306"/>
      <c r="D12" s="306"/>
      <c r="E12" s="307"/>
    </row>
    <row r="13" spans="2:5" x14ac:dyDescent="0.25">
      <c r="B13" s="305"/>
      <c r="C13" s="306"/>
      <c r="D13" s="306"/>
      <c r="E13" s="307"/>
    </row>
    <row r="14" spans="2:5" x14ac:dyDescent="0.25">
      <c r="B14" s="305"/>
      <c r="C14" s="306"/>
      <c r="D14" s="306"/>
      <c r="E14" s="307"/>
    </row>
    <row r="15" spans="2:5" x14ac:dyDescent="0.25">
      <c r="B15" s="305"/>
      <c r="C15" s="306"/>
      <c r="D15" s="306"/>
      <c r="E15" s="307"/>
    </row>
    <row r="16" spans="2:5" x14ac:dyDescent="0.25">
      <c r="B16" s="305"/>
      <c r="C16" s="306"/>
      <c r="D16" s="306"/>
      <c r="E16" s="307"/>
    </row>
    <row r="17" spans="2:5" x14ac:dyDescent="0.25">
      <c r="B17" s="305"/>
      <c r="C17" s="306"/>
      <c r="D17" s="306"/>
      <c r="E17" s="307"/>
    </row>
    <row r="18" spans="2:5" x14ac:dyDescent="0.25">
      <c r="B18" s="305"/>
      <c r="C18" s="306"/>
      <c r="D18" s="306"/>
      <c r="E18" s="307"/>
    </row>
    <row r="19" spans="2:5" x14ac:dyDescent="0.25">
      <c r="B19" s="305"/>
      <c r="C19" s="306"/>
      <c r="D19" s="306"/>
      <c r="E19" s="307"/>
    </row>
    <row r="20" spans="2:5" x14ac:dyDescent="0.25">
      <c r="B20" s="305"/>
      <c r="C20" s="306"/>
      <c r="D20" s="306"/>
      <c r="E20" s="307"/>
    </row>
    <row r="21" spans="2:5" x14ac:dyDescent="0.25">
      <c r="B21" s="305"/>
      <c r="C21" s="306"/>
      <c r="D21" s="306"/>
      <c r="E21" s="307"/>
    </row>
    <row r="22" spans="2:5" x14ac:dyDescent="0.25">
      <c r="B22" s="323" t="s">
        <v>407</v>
      </c>
      <c r="C22" s="324"/>
      <c r="D22" s="324"/>
      <c r="E22" s="325"/>
    </row>
    <row r="23" spans="2:5" x14ac:dyDescent="0.25">
      <c r="B23" s="130" t="s">
        <v>403</v>
      </c>
      <c r="C23" s="131"/>
      <c r="D23" s="130" t="s">
        <v>405</v>
      </c>
      <c r="E23" s="135"/>
    </row>
    <row r="24" spans="2:5" x14ac:dyDescent="0.25">
      <c r="B24" s="129"/>
      <c r="C24" s="132"/>
      <c r="D24" s="129"/>
      <c r="E24" s="127"/>
    </row>
    <row r="25" spans="2:5" x14ac:dyDescent="0.25">
      <c r="B25" s="129" t="s">
        <v>404</v>
      </c>
      <c r="C25" s="132"/>
      <c r="D25" s="129" t="s">
        <v>406</v>
      </c>
      <c r="E25" s="127"/>
    </row>
    <row r="26" spans="2:5" x14ac:dyDescent="0.25">
      <c r="B26" s="133"/>
      <c r="C26" s="134"/>
      <c r="D26" s="133"/>
      <c r="E26" s="134"/>
    </row>
    <row r="27" spans="2:5" x14ac:dyDescent="0.25">
      <c r="B27" s="130" t="s">
        <v>403</v>
      </c>
      <c r="C27" s="131"/>
      <c r="D27" s="130" t="s">
        <v>405</v>
      </c>
      <c r="E27" s="135"/>
    </row>
    <row r="28" spans="2:5" x14ac:dyDescent="0.25">
      <c r="B28" s="129"/>
      <c r="C28" s="132"/>
      <c r="D28" s="129"/>
      <c r="E28" s="127"/>
    </row>
    <row r="29" spans="2:5" x14ac:dyDescent="0.25">
      <c r="B29" s="129" t="s">
        <v>404</v>
      </c>
      <c r="C29" s="132"/>
      <c r="D29" s="129" t="s">
        <v>406</v>
      </c>
      <c r="E29" s="127"/>
    </row>
    <row r="30" spans="2:5" x14ac:dyDescent="0.25">
      <c r="B30" s="133"/>
      <c r="C30" s="134"/>
      <c r="D30" s="133"/>
      <c r="E30" s="134"/>
    </row>
    <row r="31" spans="2:5" x14ac:dyDescent="0.25">
      <c r="B31" s="130" t="s">
        <v>403</v>
      </c>
      <c r="C31" s="131"/>
      <c r="D31" s="130" t="s">
        <v>405</v>
      </c>
      <c r="E31" s="135"/>
    </row>
    <row r="32" spans="2:5" x14ac:dyDescent="0.25">
      <c r="B32" s="129"/>
      <c r="C32" s="132"/>
      <c r="D32" s="129"/>
      <c r="E32" s="127"/>
    </row>
    <row r="33" spans="2:5" x14ac:dyDescent="0.25">
      <c r="B33" s="129" t="s">
        <v>404</v>
      </c>
      <c r="C33" s="132"/>
      <c r="D33" s="129" t="s">
        <v>406</v>
      </c>
      <c r="E33" s="127"/>
    </row>
    <row r="34" spans="2:5" x14ac:dyDescent="0.25">
      <c r="B34" s="133"/>
      <c r="C34" s="134"/>
      <c r="D34" s="133"/>
      <c r="E34" s="134"/>
    </row>
    <row r="35" spans="2:5" x14ac:dyDescent="0.25">
      <c r="B35" s="302" t="s">
        <v>409</v>
      </c>
      <c r="C35" s="303"/>
      <c r="D35" s="303"/>
      <c r="E35" s="304"/>
    </row>
    <row r="36" spans="2:5" x14ac:dyDescent="0.25">
      <c r="B36" s="136" t="s">
        <v>408</v>
      </c>
      <c r="C36" s="137"/>
      <c r="D36" s="137"/>
      <c r="E36" s="138"/>
    </row>
    <row r="37" spans="2:5" x14ac:dyDescent="0.25">
      <c r="B37" s="305"/>
      <c r="C37" s="306"/>
      <c r="D37" s="306"/>
      <c r="E37" s="307"/>
    </row>
    <row r="38" spans="2:5" x14ac:dyDescent="0.25">
      <c r="B38" s="305"/>
      <c r="C38" s="306"/>
      <c r="D38" s="306"/>
      <c r="E38" s="307"/>
    </row>
    <row r="39" spans="2:5" x14ac:dyDescent="0.25">
      <c r="B39" s="305"/>
      <c r="C39" s="306"/>
      <c r="D39" s="306"/>
      <c r="E39" s="307"/>
    </row>
    <row r="40" spans="2:5" x14ac:dyDescent="0.25">
      <c r="B40" s="305"/>
      <c r="C40" s="306"/>
      <c r="D40" s="306"/>
      <c r="E40" s="307"/>
    </row>
    <row r="41" spans="2:5" x14ac:dyDescent="0.25">
      <c r="B41" s="305"/>
      <c r="C41" s="306"/>
      <c r="D41" s="306"/>
      <c r="E41" s="307"/>
    </row>
    <row r="42" spans="2:5" x14ac:dyDescent="0.25">
      <c r="B42" s="302" t="s">
        <v>410</v>
      </c>
      <c r="C42" s="303"/>
      <c r="D42" s="303"/>
      <c r="E42" s="304"/>
    </row>
    <row r="43" spans="2:5" ht="15" customHeight="1" x14ac:dyDescent="0.25">
      <c r="B43" s="314"/>
      <c r="C43" s="315"/>
      <c r="D43" s="315"/>
      <c r="E43" s="316"/>
    </row>
    <row r="44" spans="2:5" x14ac:dyDescent="0.25">
      <c r="B44" s="317"/>
      <c r="C44" s="318"/>
      <c r="D44" s="318"/>
      <c r="E44" s="319"/>
    </row>
    <row r="45" spans="2:5" x14ac:dyDescent="0.25">
      <c r="B45" s="317"/>
      <c r="C45" s="318"/>
      <c r="D45" s="318"/>
      <c r="E45" s="319"/>
    </row>
    <row r="46" spans="2:5" x14ac:dyDescent="0.25">
      <c r="B46" s="320"/>
      <c r="C46" s="321"/>
      <c r="D46" s="321"/>
      <c r="E46" s="322"/>
    </row>
    <row r="47" spans="2:5" x14ac:dyDescent="0.25">
      <c r="B47" s="320"/>
      <c r="C47" s="321"/>
      <c r="D47" s="321"/>
      <c r="E47" s="322"/>
    </row>
    <row r="48" spans="2:5" x14ac:dyDescent="0.25">
      <c r="B48" s="305"/>
      <c r="C48" s="306"/>
      <c r="D48" s="306"/>
      <c r="E48" s="307"/>
    </row>
    <row r="49" spans="2:5" x14ac:dyDescent="0.25">
      <c r="B49" s="305"/>
      <c r="C49" s="306"/>
      <c r="D49" s="306"/>
      <c r="E49" s="307"/>
    </row>
    <row r="50" spans="2:5" x14ac:dyDescent="0.25">
      <c r="B50" s="305"/>
      <c r="C50" s="306"/>
      <c r="D50" s="306"/>
      <c r="E50" s="307"/>
    </row>
    <row r="51" spans="2:5" x14ac:dyDescent="0.25">
      <c r="B51" s="305"/>
      <c r="C51" s="306"/>
      <c r="D51" s="306"/>
      <c r="E51" s="307"/>
    </row>
    <row r="52" spans="2:5" x14ac:dyDescent="0.25">
      <c r="B52" s="305"/>
      <c r="C52" s="306"/>
      <c r="D52" s="306"/>
      <c r="E52" s="307"/>
    </row>
    <row r="53" spans="2:5" x14ac:dyDescent="0.25">
      <c r="B53" s="311"/>
      <c r="C53" s="312"/>
      <c r="D53" s="312"/>
      <c r="E53" s="313"/>
    </row>
    <row r="54" spans="2:5" x14ac:dyDescent="0.25">
      <c r="B54" s="308" t="s">
        <v>400</v>
      </c>
      <c r="C54" s="309"/>
      <c r="D54" s="309"/>
      <c r="E54" s="310"/>
    </row>
  </sheetData>
  <mergeCells count="37">
    <mergeCell ref="B2:E2"/>
    <mergeCell ref="B3:B5"/>
    <mergeCell ref="C3:D3"/>
    <mergeCell ref="E3:E5"/>
    <mergeCell ref="C4:D4"/>
    <mergeCell ref="C5:D5"/>
    <mergeCell ref="B18:E18"/>
    <mergeCell ref="B22:E22"/>
    <mergeCell ref="B7:E7"/>
    <mergeCell ref="B8:E8"/>
    <mergeCell ref="B10:E10"/>
    <mergeCell ref="B12:E12"/>
    <mergeCell ref="B13:E13"/>
    <mergeCell ref="B11:E11"/>
    <mergeCell ref="B19:E19"/>
    <mergeCell ref="B14:E14"/>
    <mergeCell ref="B15:E15"/>
    <mergeCell ref="B16:E16"/>
    <mergeCell ref="B17:E17"/>
    <mergeCell ref="B54:E54"/>
    <mergeCell ref="B39:E39"/>
    <mergeCell ref="B40:E40"/>
    <mergeCell ref="B41:E41"/>
    <mergeCell ref="B42:E42"/>
    <mergeCell ref="B49:E49"/>
    <mergeCell ref="B50:E50"/>
    <mergeCell ref="B51:E51"/>
    <mergeCell ref="B52:E52"/>
    <mergeCell ref="B53:E53"/>
    <mergeCell ref="B48:E48"/>
    <mergeCell ref="B43:E45"/>
    <mergeCell ref="B46:E47"/>
    <mergeCell ref="B35:E35"/>
    <mergeCell ref="B37:E37"/>
    <mergeCell ref="B38:E38"/>
    <mergeCell ref="B20:E20"/>
    <mergeCell ref="B21:E21"/>
  </mergeCells>
  <printOptions horizontalCentered="1"/>
  <pageMargins left="0.51181102362204722" right="0.51181102362204722" top="0.78740157480314965" bottom="0.78740157480314965" header="0.31496062992125984" footer="0.31496062992125984"/>
  <pageSetup paperSize="9" scale="9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18"/>
  <sheetViews>
    <sheetView workbookViewId="0">
      <selection activeCell="E19" sqref="E19"/>
    </sheetView>
  </sheetViews>
  <sheetFormatPr defaultColWidth="8.85546875" defaultRowHeight="15" x14ac:dyDescent="0.25"/>
  <cols>
    <col min="1" max="1" width="54.42578125" bestFit="1" customWidth="1"/>
  </cols>
  <sheetData>
    <row r="2" spans="1:1" x14ac:dyDescent="0.25">
      <c r="A2" t="s">
        <v>145</v>
      </c>
    </row>
    <row r="3" spans="1:1" x14ac:dyDescent="0.25">
      <c r="A3" t="s">
        <v>143</v>
      </c>
    </row>
    <row r="4" spans="1:1" x14ac:dyDescent="0.25">
      <c r="A4" t="s">
        <v>144</v>
      </c>
    </row>
    <row r="5" spans="1:1" x14ac:dyDescent="0.25">
      <c r="A5" t="s">
        <v>132</v>
      </c>
    </row>
    <row r="6" spans="1:1" x14ac:dyDescent="0.25">
      <c r="A6" t="s">
        <v>140</v>
      </c>
    </row>
    <row r="7" spans="1:1" x14ac:dyDescent="0.25">
      <c r="A7" t="s">
        <v>141</v>
      </c>
    </row>
    <row r="8" spans="1:1" x14ac:dyDescent="0.25">
      <c r="A8" t="s">
        <v>119</v>
      </c>
    </row>
    <row r="9" spans="1:1" x14ac:dyDescent="0.25">
      <c r="A9" t="s">
        <v>142</v>
      </c>
    </row>
    <row r="10" spans="1:1" x14ac:dyDescent="0.25">
      <c r="A10" t="s">
        <v>130</v>
      </c>
    </row>
    <row r="11" spans="1:1" x14ac:dyDescent="0.25">
      <c r="A11" t="s">
        <v>133</v>
      </c>
    </row>
    <row r="12" spans="1:1" x14ac:dyDescent="0.25">
      <c r="A12" t="s">
        <v>134</v>
      </c>
    </row>
    <row r="13" spans="1:1" x14ac:dyDescent="0.25">
      <c r="A13" t="s">
        <v>135</v>
      </c>
    </row>
    <row r="14" spans="1:1" x14ac:dyDescent="0.25">
      <c r="A14" t="s">
        <v>136</v>
      </c>
    </row>
    <row r="15" spans="1:1" x14ac:dyDescent="0.25">
      <c r="A15" t="s">
        <v>137</v>
      </c>
    </row>
    <row r="16" spans="1:1" x14ac:dyDescent="0.25">
      <c r="A16" t="s">
        <v>138</v>
      </c>
    </row>
    <row r="17" spans="1:1" x14ac:dyDescent="0.25">
      <c r="A17" t="s">
        <v>139</v>
      </c>
    </row>
    <row r="18" spans="1:1" x14ac:dyDescent="0.25">
      <c r="A18" t="s">
        <v>118</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164"/>
  <sheetViews>
    <sheetView topLeftCell="L115" workbookViewId="0">
      <selection activeCell="L139" sqref="L139:T139"/>
    </sheetView>
  </sheetViews>
  <sheetFormatPr defaultColWidth="9.140625" defaultRowHeight="15" customHeight="1" x14ac:dyDescent="0.2"/>
  <cols>
    <col min="1" max="1" width="17.28515625" style="39" hidden="1" customWidth="1"/>
    <col min="2" max="2" width="15.42578125" style="39" hidden="1" customWidth="1"/>
    <col min="3" max="7" width="11.42578125" style="39" hidden="1" customWidth="1"/>
    <col min="8" max="8" width="5.42578125" style="39" hidden="1" customWidth="1"/>
    <col min="9" max="9" width="36.85546875" style="39" hidden="1" customWidth="1"/>
    <col min="10" max="10" width="9.140625" style="38" hidden="1" customWidth="1"/>
    <col min="11" max="11" width="9.140625" style="40" hidden="1" customWidth="1"/>
    <col min="12" max="12" width="11" style="40" customWidth="1"/>
    <col min="13" max="13" width="12.85546875" style="40" customWidth="1"/>
    <col min="14" max="14" width="9.42578125" style="40" bestFit="1" customWidth="1"/>
    <col min="15" max="15" width="10.140625" style="40" customWidth="1"/>
    <col min="16" max="16" width="6.140625" style="40" customWidth="1"/>
    <col min="17" max="17" width="8.42578125" style="40" customWidth="1"/>
    <col min="18" max="18" width="5.140625" style="40" customWidth="1"/>
    <col min="19" max="19" width="11.7109375" style="40" customWidth="1"/>
    <col min="20" max="20" width="12" style="40" customWidth="1"/>
    <col min="21" max="21" width="7.85546875" style="40" customWidth="1"/>
    <col min="22" max="22" width="5.42578125" style="40" bestFit="1" customWidth="1"/>
    <col min="23" max="25" width="8" style="40" customWidth="1"/>
    <col min="26" max="27" width="4.42578125" style="40" bestFit="1" customWidth="1"/>
    <col min="28" max="16384" width="9.140625" style="40"/>
  </cols>
  <sheetData>
    <row r="1" spans="1:22" ht="30" customHeight="1" x14ac:dyDescent="0.2">
      <c r="A1" s="340" t="s">
        <v>146</v>
      </c>
      <c r="B1" s="341"/>
      <c r="C1" s="341"/>
      <c r="D1" s="341"/>
      <c r="E1" s="342"/>
      <c r="F1" s="38"/>
      <c r="G1" s="38"/>
      <c r="I1" s="38" t="s">
        <v>147</v>
      </c>
      <c r="J1" s="38" t="s">
        <v>148</v>
      </c>
      <c r="L1" s="333" t="s">
        <v>147</v>
      </c>
      <c r="M1" s="343"/>
      <c r="N1" s="334"/>
      <c r="O1" s="333" t="s">
        <v>149</v>
      </c>
      <c r="P1" s="343"/>
      <c r="Q1" s="343"/>
      <c r="R1" s="334"/>
      <c r="S1" s="41" t="s">
        <v>150</v>
      </c>
      <c r="T1" s="41" t="s">
        <v>151</v>
      </c>
    </row>
    <row r="2" spans="1:22" ht="15" customHeight="1" thickBot="1" x14ac:dyDescent="0.25">
      <c r="A2" s="344" t="s">
        <v>149</v>
      </c>
      <c r="B2" s="347" t="s">
        <v>152</v>
      </c>
      <c r="C2" s="347"/>
      <c r="D2" s="347"/>
      <c r="E2" s="348"/>
      <c r="F2" s="38"/>
      <c r="G2" s="38"/>
      <c r="I2" s="39" t="s">
        <v>1</v>
      </c>
      <c r="J2" s="38" t="s">
        <v>153</v>
      </c>
      <c r="L2" s="349" t="s">
        <v>207</v>
      </c>
      <c r="M2" s="350"/>
      <c r="N2" s="351"/>
      <c r="O2" s="337" t="s">
        <v>154</v>
      </c>
      <c r="P2" s="339"/>
      <c r="Q2" s="339"/>
      <c r="R2" s="338"/>
      <c r="S2" s="42">
        <f>IF(B26=B5,LOOKUP(O2,A6:A11,B6:B11),IF(B26=C5,LOOKUP(O2,A6:A11,C6:C11),IF(B26=D5,LOOKUP(O2,A6:A11,D6:D11),IF(B26=E5,LOOKUP(O2,A6:A11,E6:E11)))))</f>
        <v>2</v>
      </c>
      <c r="T2" s="42">
        <f>IF(B26=B17,LOOKUP(O2,A18:A23,B18:B23),IF(B26=C17,LOOKUP(O2,A18:A23,C18:C23),IF(B26=D17,LOOKUP(O2,A18:A23,D18:D23),IF(B26=E17,LOOKUP(O2,A18:A23,E18:E23)))))</f>
        <v>8</v>
      </c>
    </row>
    <row r="3" spans="1:22" ht="60" customHeight="1" x14ac:dyDescent="0.2">
      <c r="A3" s="345"/>
      <c r="B3" s="352" t="s">
        <v>155</v>
      </c>
      <c r="C3" s="352"/>
      <c r="D3" s="352"/>
      <c r="E3" s="353"/>
      <c r="F3" s="38"/>
      <c r="G3" s="38"/>
      <c r="I3" s="39" t="s">
        <v>156</v>
      </c>
      <c r="J3" s="38" t="s">
        <v>153</v>
      </c>
      <c r="L3" s="333" t="s">
        <v>157</v>
      </c>
      <c r="M3" s="334"/>
      <c r="N3" s="333" t="s">
        <v>158</v>
      </c>
      <c r="O3" s="343"/>
      <c r="P3" s="334"/>
      <c r="Q3" s="333" t="s">
        <v>159</v>
      </c>
      <c r="R3" s="334"/>
      <c r="S3" s="333" t="s">
        <v>160</v>
      </c>
      <c r="T3" s="334"/>
    </row>
    <row r="4" spans="1:22" ht="15" customHeight="1" thickBot="1" x14ac:dyDescent="0.25">
      <c r="A4" s="346"/>
      <c r="B4" s="335" t="s">
        <v>49</v>
      </c>
      <c r="C4" s="335"/>
      <c r="D4" s="335"/>
      <c r="E4" s="336"/>
      <c r="F4" s="43"/>
      <c r="G4" s="43"/>
      <c r="I4" s="39" t="s">
        <v>161</v>
      </c>
      <c r="J4" s="38" t="s">
        <v>108</v>
      </c>
      <c r="L4" s="337">
        <f>LOOKUP(S2,A37:A41,C37:C41)</f>
        <v>13</v>
      </c>
      <c r="M4" s="338"/>
      <c r="N4" s="337">
        <f>LOOKUP(S2,A37:A41,D37:D41)</f>
        <v>40</v>
      </c>
      <c r="O4" s="339"/>
      <c r="P4" s="338"/>
      <c r="Q4" s="337">
        <f>LOOKUP(S2,A37:A41,E37:E41)</f>
        <v>30</v>
      </c>
      <c r="R4" s="338"/>
      <c r="S4" s="337">
        <f>LOOKUP(S2,A37:A41,G37:G41)</f>
        <v>130</v>
      </c>
      <c r="T4" s="338"/>
    </row>
    <row r="5" spans="1:22" ht="15" customHeight="1" x14ac:dyDescent="0.2">
      <c r="A5" s="44"/>
      <c r="B5" s="45" t="s">
        <v>153</v>
      </c>
      <c r="C5" s="45" t="s">
        <v>108</v>
      </c>
      <c r="D5" s="45" t="s">
        <v>107</v>
      </c>
      <c r="E5" s="45" t="s">
        <v>162</v>
      </c>
      <c r="F5" s="43"/>
      <c r="G5" s="43"/>
      <c r="I5" s="39" t="s">
        <v>163</v>
      </c>
      <c r="J5" s="38" t="s">
        <v>108</v>
      </c>
    </row>
    <row r="6" spans="1:22" ht="15" customHeight="1" x14ac:dyDescent="0.2">
      <c r="A6" s="46" t="s">
        <v>164</v>
      </c>
      <c r="B6" s="47">
        <v>2</v>
      </c>
      <c r="C6" s="47">
        <v>3</v>
      </c>
      <c r="D6" s="47">
        <v>5</v>
      </c>
      <c r="E6" s="47">
        <v>5</v>
      </c>
      <c r="F6" s="43"/>
      <c r="G6" s="43"/>
      <c r="I6" s="39" t="s">
        <v>165</v>
      </c>
      <c r="J6" s="38" t="s">
        <v>153</v>
      </c>
      <c r="L6" s="354" t="s">
        <v>166</v>
      </c>
      <c r="M6" s="354"/>
      <c r="N6" s="354"/>
      <c r="O6" s="354"/>
      <c r="P6" s="354"/>
      <c r="Q6" s="354"/>
      <c r="R6" s="354"/>
      <c r="S6" s="354"/>
      <c r="T6" s="354"/>
      <c r="U6" s="48"/>
    </row>
    <row r="7" spans="1:22" ht="15" customHeight="1" x14ac:dyDescent="0.2">
      <c r="A7" s="46" t="s">
        <v>167</v>
      </c>
      <c r="B7" s="47">
        <v>2</v>
      </c>
      <c r="C7" s="47">
        <v>3</v>
      </c>
      <c r="D7" s="47">
        <v>4</v>
      </c>
      <c r="E7" s="47">
        <v>4</v>
      </c>
      <c r="F7" s="43"/>
      <c r="G7" s="43"/>
      <c r="I7" s="39" t="s">
        <v>168</v>
      </c>
      <c r="J7" s="38" t="s">
        <v>108</v>
      </c>
      <c r="L7" s="354"/>
      <c r="M7" s="354"/>
      <c r="N7" s="354"/>
      <c r="O7" s="354"/>
      <c r="P7" s="354"/>
      <c r="Q7" s="354"/>
      <c r="R7" s="354"/>
      <c r="S7" s="354"/>
      <c r="T7" s="354"/>
      <c r="U7" s="48"/>
    </row>
    <row r="8" spans="1:22" ht="15" customHeight="1" x14ac:dyDescent="0.2">
      <c r="A8" s="46" t="s">
        <v>169</v>
      </c>
      <c r="B8" s="47">
        <v>2</v>
      </c>
      <c r="C8" s="47">
        <v>3</v>
      </c>
      <c r="D8" s="47">
        <v>5</v>
      </c>
      <c r="E8" s="47">
        <v>5</v>
      </c>
      <c r="F8" s="43"/>
      <c r="G8" s="43"/>
      <c r="I8" s="39" t="s">
        <v>170</v>
      </c>
      <c r="J8" s="38" t="s">
        <v>107</v>
      </c>
      <c r="L8" s="355" t="s">
        <v>171</v>
      </c>
      <c r="M8" s="355"/>
      <c r="N8" s="355"/>
      <c r="O8" s="355"/>
      <c r="P8" s="355"/>
      <c r="Q8" s="355"/>
      <c r="R8" s="355"/>
      <c r="S8" s="355"/>
      <c r="T8" s="355"/>
      <c r="U8" s="48"/>
    </row>
    <row r="9" spans="1:22" ht="15" customHeight="1" x14ac:dyDescent="0.2">
      <c r="A9" s="46" t="s">
        <v>172</v>
      </c>
      <c r="B9" s="47">
        <v>2</v>
      </c>
      <c r="C9" s="47">
        <v>3</v>
      </c>
      <c r="D9" s="47">
        <v>4</v>
      </c>
      <c r="E9" s="47">
        <v>5</v>
      </c>
      <c r="F9" s="43"/>
      <c r="G9" s="43"/>
      <c r="I9" s="39" t="s">
        <v>173</v>
      </c>
      <c r="J9" s="38" t="s">
        <v>108</v>
      </c>
      <c r="L9" s="355"/>
      <c r="M9" s="355"/>
      <c r="N9" s="355"/>
      <c r="O9" s="355"/>
      <c r="P9" s="355"/>
      <c r="Q9" s="355"/>
      <c r="R9" s="355"/>
      <c r="S9" s="355"/>
      <c r="T9" s="355"/>
      <c r="U9" s="48"/>
    </row>
    <row r="10" spans="1:22" ht="15" customHeight="1" x14ac:dyDescent="0.2">
      <c r="A10" s="46" t="s">
        <v>174</v>
      </c>
      <c r="B10" s="47">
        <v>2</v>
      </c>
      <c r="C10" s="47">
        <v>3</v>
      </c>
      <c r="D10" s="47">
        <v>5</v>
      </c>
      <c r="E10" s="47">
        <v>5</v>
      </c>
      <c r="F10" s="43"/>
      <c r="G10" s="43"/>
      <c r="I10" s="39" t="s">
        <v>175</v>
      </c>
      <c r="J10" s="38" t="s">
        <v>108</v>
      </c>
      <c r="L10" s="356" t="s">
        <v>176</v>
      </c>
      <c r="M10" s="356"/>
      <c r="N10" s="356"/>
      <c r="O10" s="356"/>
      <c r="P10" s="356"/>
      <c r="Q10" s="356"/>
      <c r="R10" s="356"/>
      <c r="S10" s="356"/>
      <c r="T10" s="49">
        <f>S2</f>
        <v>2</v>
      </c>
      <c r="U10" s="48"/>
      <c r="V10" s="48"/>
    </row>
    <row r="11" spans="1:22" ht="15" customHeight="1" x14ac:dyDescent="0.25">
      <c r="A11" s="50" t="s">
        <v>154</v>
      </c>
      <c r="B11" s="51">
        <v>2</v>
      </c>
      <c r="C11" s="51">
        <v>3</v>
      </c>
      <c r="D11" s="51">
        <v>3</v>
      </c>
      <c r="E11" s="51">
        <v>3</v>
      </c>
      <c r="F11" s="43"/>
      <c r="G11" s="43"/>
      <c r="I11" s="39" t="s">
        <v>177</v>
      </c>
      <c r="J11" s="38" t="s">
        <v>153</v>
      </c>
      <c r="L11" s="52" t="s">
        <v>178</v>
      </c>
      <c r="M11" s="357" t="s">
        <v>179</v>
      </c>
      <c r="N11" s="357"/>
      <c r="O11" s="357"/>
      <c r="P11" s="357"/>
      <c r="Q11" s="357"/>
      <c r="R11" s="357"/>
      <c r="S11" s="357"/>
      <c r="T11" s="357"/>
      <c r="U11" s="48"/>
      <c r="V11" s="48"/>
    </row>
    <row r="12" spans="1:22" ht="15" customHeight="1" x14ac:dyDescent="0.25">
      <c r="F12" s="43"/>
      <c r="G12" s="43"/>
      <c r="I12" s="39" t="s">
        <v>180</v>
      </c>
      <c r="J12" s="38" t="s">
        <v>153</v>
      </c>
      <c r="L12" s="53" t="s">
        <v>181</v>
      </c>
      <c r="M12" s="53">
        <v>1</v>
      </c>
      <c r="N12" s="48"/>
      <c r="O12" s="48"/>
      <c r="P12" s="48"/>
      <c r="Q12" s="48"/>
      <c r="R12" s="48"/>
      <c r="S12" s="48"/>
      <c r="T12" s="48"/>
      <c r="U12" s="48"/>
      <c r="V12" s="48"/>
    </row>
    <row r="13" spans="1:22" ht="15" customHeight="1" x14ac:dyDescent="0.2">
      <c r="A13" s="340" t="s">
        <v>146</v>
      </c>
      <c r="B13" s="341"/>
      <c r="C13" s="341"/>
      <c r="D13" s="341"/>
      <c r="E13" s="342"/>
      <c r="F13" s="43"/>
      <c r="G13" s="43"/>
      <c r="I13" s="39" t="s">
        <v>182</v>
      </c>
      <c r="J13" s="38" t="s">
        <v>108</v>
      </c>
      <c r="L13" s="48" t="s">
        <v>183</v>
      </c>
      <c r="M13" s="48" t="s">
        <v>184</v>
      </c>
      <c r="N13" s="54">
        <f>IF(O16=13,(N14/33)^2,IF(O16=16,(N14/51.55)^2,IF(O16=19,(N14/74.24)^2,IF(O16=25.4,(N14/131.99)^2))))</f>
        <v>15.5188246097337</v>
      </c>
      <c r="O13" s="48" t="s">
        <v>185</v>
      </c>
      <c r="P13" s="48"/>
      <c r="Q13" s="48"/>
      <c r="R13" s="48"/>
      <c r="S13" s="48"/>
      <c r="T13" s="48"/>
      <c r="U13" s="48"/>
      <c r="V13" s="48"/>
    </row>
    <row r="14" spans="1:22" ht="15" customHeight="1" x14ac:dyDescent="0.2">
      <c r="A14" s="344" t="s">
        <v>149</v>
      </c>
      <c r="B14" s="347" t="s">
        <v>152</v>
      </c>
      <c r="C14" s="347"/>
      <c r="D14" s="347"/>
      <c r="E14" s="348"/>
      <c r="F14" s="38"/>
      <c r="G14" s="38"/>
      <c r="I14" s="39" t="s">
        <v>186</v>
      </c>
      <c r="J14" s="38" t="s">
        <v>153</v>
      </c>
      <c r="L14" s="48" t="s">
        <v>187</v>
      </c>
      <c r="M14" s="55" t="s">
        <v>188</v>
      </c>
      <c r="N14" s="56">
        <f>S4</f>
        <v>130</v>
      </c>
      <c r="O14" s="48" t="s">
        <v>189</v>
      </c>
      <c r="P14" s="48"/>
      <c r="Q14" s="48"/>
      <c r="R14" s="48"/>
      <c r="S14" s="48"/>
      <c r="T14" s="48"/>
      <c r="U14" s="55"/>
      <c r="V14" s="48"/>
    </row>
    <row r="15" spans="1:22" ht="15" customHeight="1" x14ac:dyDescent="0.2">
      <c r="A15" s="358"/>
      <c r="B15" s="352" t="s">
        <v>155</v>
      </c>
      <c r="C15" s="352"/>
      <c r="D15" s="352"/>
      <c r="E15" s="353"/>
      <c r="F15" s="38"/>
      <c r="G15" s="38"/>
      <c r="I15" s="39" t="s">
        <v>190</v>
      </c>
      <c r="J15" s="38" t="s">
        <v>108</v>
      </c>
      <c r="L15" s="48" t="s">
        <v>191</v>
      </c>
      <c r="M15" s="48" t="s">
        <v>192</v>
      </c>
      <c r="N15" s="57" t="s">
        <v>193</v>
      </c>
      <c r="O15" s="57">
        <f>N4</f>
        <v>40</v>
      </c>
      <c r="P15" s="48" t="s">
        <v>194</v>
      </c>
      <c r="Q15" s="48"/>
      <c r="R15" s="48"/>
      <c r="S15" s="48"/>
      <c r="T15" s="48"/>
      <c r="U15" s="48"/>
      <c r="V15" s="48"/>
    </row>
    <row r="16" spans="1:22" ht="15" customHeight="1" x14ac:dyDescent="0.2">
      <c r="A16" s="359"/>
      <c r="B16" s="360" t="s">
        <v>151</v>
      </c>
      <c r="C16" s="360"/>
      <c r="D16" s="360"/>
      <c r="E16" s="361"/>
      <c r="F16" s="38"/>
      <c r="G16" s="38"/>
      <c r="I16" s="39" t="s">
        <v>195</v>
      </c>
      <c r="J16" s="38" t="s">
        <v>153</v>
      </c>
      <c r="L16" s="48" t="s">
        <v>196</v>
      </c>
      <c r="M16" s="48" t="s">
        <v>197</v>
      </c>
      <c r="N16" s="57" t="s">
        <v>193</v>
      </c>
      <c r="O16" s="57">
        <f>L4</f>
        <v>13</v>
      </c>
      <c r="P16" s="48" t="s">
        <v>194</v>
      </c>
      <c r="Q16" s="48"/>
      <c r="R16" s="48"/>
      <c r="S16" s="48"/>
      <c r="T16" s="48"/>
      <c r="U16" s="48"/>
      <c r="V16" s="48"/>
    </row>
    <row r="17" spans="1:22" ht="15" customHeight="1" x14ac:dyDescent="0.2">
      <c r="A17" s="44"/>
      <c r="B17" s="45" t="s">
        <v>153</v>
      </c>
      <c r="C17" s="45" t="s">
        <v>108</v>
      </c>
      <c r="D17" s="45" t="s">
        <v>107</v>
      </c>
      <c r="E17" s="45" t="s">
        <v>162</v>
      </c>
      <c r="F17" s="38"/>
      <c r="G17" s="38"/>
      <c r="I17" s="39" t="s">
        <v>131</v>
      </c>
      <c r="J17" s="38" t="s">
        <v>153</v>
      </c>
      <c r="L17" s="48" t="s">
        <v>198</v>
      </c>
      <c r="M17" s="58" t="s">
        <v>199</v>
      </c>
      <c r="N17" s="57" t="s">
        <v>193</v>
      </c>
      <c r="O17" s="57">
        <v>65</v>
      </c>
      <c r="P17" s="48" t="s">
        <v>194</v>
      </c>
      <c r="Q17" s="364" t="s">
        <v>200</v>
      </c>
      <c r="R17" s="364"/>
      <c r="S17" s="364"/>
      <c r="T17" s="48"/>
      <c r="U17" s="48"/>
      <c r="V17" s="48"/>
    </row>
    <row r="18" spans="1:22" ht="15" customHeight="1" x14ac:dyDescent="0.2">
      <c r="A18" s="46" t="s">
        <v>164</v>
      </c>
      <c r="B18" s="59">
        <v>25</v>
      </c>
      <c r="C18" s="59">
        <v>35</v>
      </c>
      <c r="D18" s="59">
        <v>48</v>
      </c>
      <c r="E18" s="59">
        <v>80</v>
      </c>
      <c r="F18" s="38"/>
      <c r="G18" s="38"/>
      <c r="I18" s="39" t="s">
        <v>201</v>
      </c>
      <c r="J18" s="38" t="s">
        <v>153</v>
      </c>
      <c r="L18" s="48"/>
      <c r="M18" s="58"/>
      <c r="N18" s="57"/>
      <c r="O18" s="57"/>
      <c r="P18" s="48"/>
      <c r="Q18" s="48"/>
      <c r="R18" s="48"/>
      <c r="S18" s="48"/>
      <c r="T18" s="56"/>
      <c r="U18" s="56"/>
      <c r="V18" s="48"/>
    </row>
    <row r="19" spans="1:22" ht="15" customHeight="1" x14ac:dyDescent="0.25">
      <c r="A19" s="46" t="s">
        <v>167</v>
      </c>
      <c r="B19" s="60">
        <v>12</v>
      </c>
      <c r="C19" s="60">
        <v>18</v>
      </c>
      <c r="D19" s="60">
        <v>25</v>
      </c>
      <c r="E19" s="60">
        <v>35</v>
      </c>
      <c r="F19" s="38"/>
      <c r="G19" s="38"/>
      <c r="I19" s="39" t="s">
        <v>202</v>
      </c>
      <c r="J19" s="38" t="s">
        <v>153</v>
      </c>
      <c r="L19" s="52" t="s">
        <v>203</v>
      </c>
      <c r="M19" s="357" t="s">
        <v>204</v>
      </c>
      <c r="N19" s="357"/>
      <c r="O19" s="357"/>
      <c r="P19" s="357"/>
      <c r="Q19" s="357"/>
      <c r="R19" s="61" t="s">
        <v>205</v>
      </c>
      <c r="S19" s="52">
        <f>O15</f>
        <v>40</v>
      </c>
      <c r="T19" s="52" t="s">
        <v>194</v>
      </c>
      <c r="U19" s="56"/>
      <c r="V19" s="48"/>
    </row>
    <row r="20" spans="1:22" ht="15" customHeight="1" x14ac:dyDescent="0.2">
      <c r="A20" s="46" t="s">
        <v>169</v>
      </c>
      <c r="B20" s="60">
        <v>35</v>
      </c>
      <c r="C20" s="60">
        <v>48</v>
      </c>
      <c r="D20" s="60">
        <v>70</v>
      </c>
      <c r="E20" s="60">
        <v>110</v>
      </c>
      <c r="F20" s="38"/>
      <c r="G20" s="38"/>
      <c r="I20" s="39" t="s">
        <v>206</v>
      </c>
      <c r="J20" s="38" t="s">
        <v>153</v>
      </c>
      <c r="L20" s="48"/>
      <c r="M20" s="362"/>
      <c r="N20" s="362"/>
      <c r="O20" s="362"/>
      <c r="P20" s="362"/>
      <c r="Q20" s="362"/>
      <c r="R20" s="362"/>
      <c r="S20" s="362"/>
      <c r="T20" s="48"/>
      <c r="U20" s="56"/>
      <c r="V20" s="48"/>
    </row>
    <row r="21" spans="1:22" ht="15" customHeight="1" x14ac:dyDescent="0.2">
      <c r="A21" s="46" t="s">
        <v>172</v>
      </c>
      <c r="B21" s="60">
        <v>18</v>
      </c>
      <c r="C21" s="60">
        <v>25</v>
      </c>
      <c r="D21" s="60">
        <v>35</v>
      </c>
      <c r="E21" s="60">
        <v>55</v>
      </c>
      <c r="F21" s="38"/>
      <c r="G21" s="38"/>
      <c r="I21" s="39" t="s">
        <v>207</v>
      </c>
      <c r="J21" s="38" t="s">
        <v>153</v>
      </c>
      <c r="L21" s="48" t="s">
        <v>208</v>
      </c>
      <c r="M21" s="362" t="s">
        <v>209</v>
      </c>
      <c r="N21" s="362"/>
      <c r="O21" s="362"/>
      <c r="P21" s="362"/>
      <c r="Q21" s="362"/>
      <c r="R21" s="362"/>
      <c r="S21" s="62">
        <f>IF(O15=40,(0.0000136*(N14^1.85)),IF(O15=65,(0.00000116*(N14^1.85))))</f>
        <v>0.1107475456053498</v>
      </c>
      <c r="T21" s="48" t="s">
        <v>210</v>
      </c>
      <c r="U21" s="56"/>
      <c r="V21" s="48"/>
    </row>
    <row r="22" spans="1:22" ht="15" customHeight="1" x14ac:dyDescent="0.2">
      <c r="A22" s="46" t="s">
        <v>174</v>
      </c>
      <c r="B22" s="60">
        <v>47</v>
      </c>
      <c r="C22" s="60">
        <v>70</v>
      </c>
      <c r="D22" s="60">
        <v>100</v>
      </c>
      <c r="E22" s="60">
        <v>140</v>
      </c>
      <c r="F22" s="38"/>
      <c r="G22" s="38"/>
      <c r="I22" s="39" t="s">
        <v>211</v>
      </c>
      <c r="J22" s="38" t="s">
        <v>153</v>
      </c>
      <c r="L22" s="48" t="s">
        <v>212</v>
      </c>
      <c r="M22" s="365" t="s">
        <v>213</v>
      </c>
      <c r="N22" s="365"/>
      <c r="O22" s="365"/>
      <c r="P22" s="365"/>
      <c r="Q22" s="365"/>
      <c r="R22" s="365"/>
      <c r="S22" s="48">
        <v>30</v>
      </c>
      <c r="T22" s="48" t="s">
        <v>214</v>
      </c>
      <c r="U22" s="56"/>
      <c r="V22" s="48"/>
    </row>
    <row r="23" spans="1:22" ht="15" customHeight="1" x14ac:dyDescent="0.25">
      <c r="A23" s="50" t="s">
        <v>154</v>
      </c>
      <c r="B23" s="60">
        <v>8</v>
      </c>
      <c r="C23" s="60">
        <v>12</v>
      </c>
      <c r="D23" s="60">
        <v>16</v>
      </c>
      <c r="E23" s="60">
        <v>20</v>
      </c>
      <c r="F23" s="38"/>
      <c r="G23" s="38"/>
      <c r="I23" s="39" t="s">
        <v>215</v>
      </c>
      <c r="J23" s="38" t="s">
        <v>107</v>
      </c>
      <c r="L23" s="53" t="s">
        <v>216</v>
      </c>
      <c r="M23" s="63">
        <f>S21*S22</f>
        <v>3.3224263681604942</v>
      </c>
      <c r="N23" s="64" t="s">
        <v>185</v>
      </c>
      <c r="O23" s="65"/>
      <c r="P23" s="65"/>
      <c r="Q23" s="65"/>
      <c r="R23" s="65"/>
      <c r="S23" s="48"/>
      <c r="T23" s="48"/>
      <c r="U23" s="56"/>
      <c r="V23" s="48"/>
    </row>
    <row r="24" spans="1:22" ht="15" customHeight="1" x14ac:dyDescent="0.25">
      <c r="F24" s="38"/>
      <c r="G24" s="38"/>
      <c r="I24" s="39" t="s">
        <v>217</v>
      </c>
      <c r="J24" s="38" t="s">
        <v>153</v>
      </c>
      <c r="L24" s="53"/>
      <c r="M24" s="64"/>
      <c r="N24" s="64"/>
      <c r="O24" s="65"/>
      <c r="P24" s="65"/>
      <c r="Q24" s="65"/>
      <c r="R24" s="65"/>
      <c r="S24" s="48"/>
      <c r="T24" s="48"/>
      <c r="U24" s="56"/>
      <c r="V24" s="48"/>
    </row>
    <row r="25" spans="1:22" ht="15" customHeight="1" x14ac:dyDescent="0.25">
      <c r="A25" s="40"/>
      <c r="B25" s="43" t="s">
        <v>218</v>
      </c>
      <c r="I25" s="39" t="s">
        <v>219</v>
      </c>
      <c r="J25" s="38" t="s">
        <v>107</v>
      </c>
      <c r="L25" s="52" t="s">
        <v>220</v>
      </c>
      <c r="M25" s="357" t="s">
        <v>221</v>
      </c>
      <c r="N25" s="357"/>
      <c r="O25" s="357"/>
      <c r="P25" s="357"/>
      <c r="Q25" s="357"/>
      <c r="R25" s="61" t="s">
        <v>205</v>
      </c>
      <c r="S25" s="52">
        <v>65</v>
      </c>
      <c r="T25" s="52" t="s">
        <v>194</v>
      </c>
      <c r="U25" s="56"/>
      <c r="V25" s="48"/>
    </row>
    <row r="26" spans="1:22" ht="15" customHeight="1" x14ac:dyDescent="0.25">
      <c r="A26" s="43" t="s">
        <v>222</v>
      </c>
      <c r="B26" s="38" t="str">
        <f>LOOKUP(L2,I2:I58,J2:J58)</f>
        <v>A</v>
      </c>
      <c r="I26" s="39" t="s">
        <v>223</v>
      </c>
      <c r="J26" s="38" t="s">
        <v>153</v>
      </c>
      <c r="L26" s="53"/>
      <c r="M26" s="362"/>
      <c r="N26" s="362"/>
      <c r="O26" s="362"/>
      <c r="P26" s="362"/>
      <c r="Q26" s="362"/>
      <c r="R26" s="362"/>
      <c r="S26" s="362"/>
      <c r="T26" s="66"/>
      <c r="U26" s="66"/>
      <c r="V26" s="66"/>
    </row>
    <row r="27" spans="1:22" ht="15" customHeight="1" x14ac:dyDescent="0.25">
      <c r="A27" s="50" t="s">
        <v>154</v>
      </c>
      <c r="I27" s="39" t="s">
        <v>224</v>
      </c>
      <c r="J27" s="38" t="s">
        <v>153</v>
      </c>
      <c r="L27" s="48" t="s">
        <v>225</v>
      </c>
      <c r="M27" s="362" t="s">
        <v>209</v>
      </c>
      <c r="N27" s="362"/>
      <c r="O27" s="362"/>
      <c r="P27" s="362"/>
      <c r="Q27" s="362"/>
      <c r="R27" s="362"/>
      <c r="S27" s="62">
        <f>1237.76*((N14^1.85)/(S25^4.87))</f>
        <v>1.4946640835593359E-2</v>
      </c>
      <c r="T27" s="48" t="s">
        <v>210</v>
      </c>
      <c r="U27" s="66"/>
      <c r="V27" s="66"/>
    </row>
    <row r="28" spans="1:22" ht="15" customHeight="1" x14ac:dyDescent="0.25">
      <c r="A28" s="46" t="s">
        <v>167</v>
      </c>
      <c r="I28" s="39" t="s">
        <v>226</v>
      </c>
      <c r="J28" s="38" t="s">
        <v>153</v>
      </c>
      <c r="L28" s="48" t="s">
        <v>227</v>
      </c>
      <c r="M28" s="362" t="s">
        <v>228</v>
      </c>
      <c r="N28" s="362"/>
      <c r="O28" s="362"/>
      <c r="P28" s="362"/>
      <c r="Q28" s="362"/>
      <c r="R28" s="362"/>
      <c r="S28" s="48">
        <v>10</v>
      </c>
      <c r="T28" s="48" t="s">
        <v>214</v>
      </c>
      <c r="U28" s="66"/>
      <c r="V28" s="66"/>
    </row>
    <row r="29" spans="1:22" ht="15" customHeight="1" x14ac:dyDescent="0.25">
      <c r="A29" s="46" t="s">
        <v>222</v>
      </c>
      <c r="I29" s="39" t="s">
        <v>229</v>
      </c>
      <c r="J29" s="38" t="s">
        <v>108</v>
      </c>
      <c r="L29" s="48" t="s">
        <v>216</v>
      </c>
      <c r="M29" s="67">
        <f>S27*S28</f>
        <v>0.14946640835593358</v>
      </c>
      <c r="N29" s="53" t="s">
        <v>185</v>
      </c>
      <c r="O29" s="48"/>
      <c r="P29" s="48"/>
      <c r="Q29" s="48"/>
      <c r="R29" s="48"/>
      <c r="S29" s="48"/>
      <c r="T29" s="48"/>
      <c r="U29" s="48"/>
      <c r="V29" s="48"/>
    </row>
    <row r="30" spans="1:22" ht="15" customHeight="1" x14ac:dyDescent="0.25">
      <c r="A30" s="46" t="s">
        <v>164</v>
      </c>
      <c r="I30" s="39" t="s">
        <v>230</v>
      </c>
      <c r="J30" s="38" t="s">
        <v>108</v>
      </c>
      <c r="L30" s="48"/>
      <c r="M30" s="67"/>
      <c r="N30" s="53"/>
      <c r="O30" s="48"/>
      <c r="P30" s="48"/>
      <c r="Q30" s="48"/>
      <c r="R30" s="48"/>
      <c r="S30" s="48"/>
      <c r="T30" s="48"/>
      <c r="U30" s="48"/>
      <c r="V30" s="48"/>
    </row>
    <row r="31" spans="1:22" ht="15" customHeight="1" x14ac:dyDescent="0.25">
      <c r="A31" s="46" t="s">
        <v>169</v>
      </c>
      <c r="I31" s="39" t="s">
        <v>231</v>
      </c>
      <c r="J31" s="38" t="s">
        <v>108</v>
      </c>
      <c r="L31" s="52" t="s">
        <v>232</v>
      </c>
      <c r="M31" s="357" t="s">
        <v>233</v>
      </c>
      <c r="N31" s="357"/>
      <c r="O31" s="357"/>
      <c r="P31" s="357"/>
      <c r="Q31" s="357"/>
      <c r="R31" s="61" t="s">
        <v>205</v>
      </c>
      <c r="S31" s="52">
        <v>65</v>
      </c>
      <c r="T31" s="52" t="s">
        <v>194</v>
      </c>
      <c r="U31" s="48"/>
      <c r="V31" s="48"/>
    </row>
    <row r="32" spans="1:22" ht="15" customHeight="1" x14ac:dyDescent="0.2">
      <c r="A32" s="46" t="s">
        <v>174</v>
      </c>
      <c r="I32" s="39" t="s">
        <v>234</v>
      </c>
      <c r="J32" s="38" t="s">
        <v>153</v>
      </c>
      <c r="L32" s="48"/>
      <c r="M32" s="363"/>
      <c r="N32" s="363"/>
      <c r="O32" s="363"/>
      <c r="P32" s="363"/>
      <c r="Q32" s="363"/>
      <c r="R32" s="363"/>
      <c r="S32" s="363"/>
      <c r="T32" s="48"/>
      <c r="U32" s="48"/>
      <c r="V32" s="48"/>
    </row>
    <row r="33" spans="1:24" ht="15" customHeight="1" x14ac:dyDescent="0.2">
      <c r="I33" s="39" t="s">
        <v>235</v>
      </c>
      <c r="J33" s="38" t="s">
        <v>108</v>
      </c>
      <c r="L33" s="48" t="s">
        <v>225</v>
      </c>
      <c r="M33" s="362" t="s">
        <v>209</v>
      </c>
      <c r="N33" s="362"/>
      <c r="O33" s="362"/>
      <c r="P33" s="362"/>
      <c r="Q33" s="362"/>
      <c r="R33" s="362"/>
      <c r="S33" s="62">
        <f>1237.76*((N14^1.85)/(S31^4.87))</f>
        <v>1.4946640835593359E-2</v>
      </c>
      <c r="T33" s="48" t="s">
        <v>210</v>
      </c>
      <c r="U33" s="48"/>
      <c r="V33" s="68"/>
      <c r="W33" s="39">
        <v>65</v>
      </c>
      <c r="X33" s="39">
        <v>75</v>
      </c>
    </row>
    <row r="34" spans="1:24" ht="15" customHeight="1" x14ac:dyDescent="0.2">
      <c r="A34" s="368" t="s">
        <v>236</v>
      </c>
      <c r="B34" s="368"/>
      <c r="C34" s="368"/>
      <c r="D34" s="368"/>
      <c r="E34" s="368"/>
      <c r="F34" s="368"/>
      <c r="G34" s="368"/>
      <c r="I34" s="39" t="s">
        <v>237</v>
      </c>
      <c r="J34" s="38" t="s">
        <v>153</v>
      </c>
      <c r="L34" s="48" t="s">
        <v>238</v>
      </c>
      <c r="M34" s="363" t="s">
        <v>239</v>
      </c>
      <c r="N34" s="363"/>
      <c r="O34" s="363"/>
      <c r="P34" s="363"/>
      <c r="Q34" s="363"/>
      <c r="R34" s="363"/>
      <c r="S34" s="48"/>
      <c r="T34" s="48" t="s">
        <v>214</v>
      </c>
      <c r="U34" s="48"/>
      <c r="V34" s="39" t="s">
        <v>240</v>
      </c>
      <c r="W34" s="68">
        <v>1.9</v>
      </c>
      <c r="X34" s="68">
        <v>2.2000000000000002</v>
      </c>
    </row>
    <row r="35" spans="1:24" ht="15" customHeight="1" x14ac:dyDescent="0.2">
      <c r="A35" s="371" t="s">
        <v>150</v>
      </c>
      <c r="B35" s="372" t="s">
        <v>241</v>
      </c>
      <c r="C35" s="373"/>
      <c r="D35" s="371" t="s">
        <v>242</v>
      </c>
      <c r="E35" s="371"/>
      <c r="F35" s="371" t="s">
        <v>243</v>
      </c>
      <c r="G35" s="371" t="s">
        <v>160</v>
      </c>
      <c r="I35" s="39" t="s">
        <v>244</v>
      </c>
      <c r="J35" s="38" t="s">
        <v>153</v>
      </c>
      <c r="L35" s="48" t="s">
        <v>245</v>
      </c>
      <c r="M35" s="57" t="s">
        <v>246</v>
      </c>
      <c r="N35" s="56">
        <v>3</v>
      </c>
      <c r="O35" s="54">
        <v>2</v>
      </c>
      <c r="P35" s="54">
        <f>N35*O35</f>
        <v>6</v>
      </c>
      <c r="Q35" s="69"/>
      <c r="R35" s="69"/>
      <c r="S35" s="48"/>
      <c r="T35" s="48"/>
      <c r="U35" s="48"/>
      <c r="V35" s="39" t="s">
        <v>247</v>
      </c>
      <c r="W35" s="68">
        <v>2</v>
      </c>
      <c r="X35" s="68">
        <v>2.5</v>
      </c>
    </row>
    <row r="36" spans="1:24" ht="15" customHeight="1" x14ac:dyDescent="0.2">
      <c r="A36" s="371"/>
      <c r="B36" s="374"/>
      <c r="C36" s="336"/>
      <c r="D36" s="70" t="s">
        <v>248</v>
      </c>
      <c r="E36" s="70" t="s">
        <v>159</v>
      </c>
      <c r="F36" s="371"/>
      <c r="G36" s="371"/>
      <c r="I36" s="39" t="s">
        <v>249</v>
      </c>
      <c r="J36" s="38" t="s">
        <v>153</v>
      </c>
      <c r="L36" s="48"/>
      <c r="M36" s="57" t="s">
        <v>250</v>
      </c>
      <c r="N36" s="56">
        <v>1</v>
      </c>
      <c r="O36" s="54">
        <v>4.3</v>
      </c>
      <c r="P36" s="54">
        <f>N36*O36</f>
        <v>4.3</v>
      </c>
      <c r="Q36" s="69"/>
      <c r="R36" s="69"/>
      <c r="S36" s="48"/>
      <c r="T36" s="48"/>
      <c r="U36" s="48"/>
      <c r="V36" s="39" t="s">
        <v>250</v>
      </c>
      <c r="W36" s="68">
        <v>4.3</v>
      </c>
      <c r="X36" s="68">
        <v>5.2</v>
      </c>
    </row>
    <row r="37" spans="1:24" ht="15" customHeight="1" x14ac:dyDescent="0.2">
      <c r="A37" s="71">
        <v>1</v>
      </c>
      <c r="B37" s="72" t="s">
        <v>251</v>
      </c>
      <c r="C37" s="71" t="s">
        <v>252</v>
      </c>
      <c r="D37" s="71">
        <v>32</v>
      </c>
      <c r="E37" s="71">
        <v>45</v>
      </c>
      <c r="F37" s="71" t="s">
        <v>253</v>
      </c>
      <c r="G37" s="71">
        <v>100</v>
      </c>
      <c r="I37" s="39" t="s">
        <v>106</v>
      </c>
      <c r="J37" s="38" t="s">
        <v>153</v>
      </c>
      <c r="L37" s="48"/>
      <c r="M37" s="57" t="s">
        <v>254</v>
      </c>
      <c r="N37" s="56">
        <v>0</v>
      </c>
      <c r="O37" s="54">
        <v>1.3</v>
      </c>
      <c r="P37" s="54">
        <f>N37*O37</f>
        <v>0</v>
      </c>
      <c r="Q37" s="48"/>
      <c r="R37" s="48"/>
      <c r="S37" s="366" t="s">
        <v>255</v>
      </c>
      <c r="T37" s="366"/>
      <c r="U37" s="48"/>
      <c r="V37" s="39" t="s">
        <v>254</v>
      </c>
      <c r="W37" s="68">
        <v>1.3</v>
      </c>
      <c r="X37" s="68">
        <v>1.6</v>
      </c>
    </row>
    <row r="38" spans="1:24" ht="15" customHeight="1" x14ac:dyDescent="0.2">
      <c r="A38" s="71">
        <v>2</v>
      </c>
      <c r="B38" s="72" t="s">
        <v>256</v>
      </c>
      <c r="C38" s="71">
        <v>13</v>
      </c>
      <c r="D38" s="71">
        <v>40</v>
      </c>
      <c r="E38" s="71">
        <v>30</v>
      </c>
      <c r="F38" s="71" t="s">
        <v>253</v>
      </c>
      <c r="G38" s="71">
        <v>130</v>
      </c>
      <c r="I38" s="39" t="s">
        <v>257</v>
      </c>
      <c r="J38" s="38" t="s">
        <v>107</v>
      </c>
      <c r="L38" s="48" t="s">
        <v>245</v>
      </c>
      <c r="M38" s="73">
        <f>SUM(P35:P37)</f>
        <v>10.3</v>
      </c>
      <c r="N38" s="48" t="s">
        <v>214</v>
      </c>
      <c r="R38" s="48"/>
      <c r="S38" s="74">
        <v>2.1</v>
      </c>
      <c r="T38" s="75">
        <v>0</v>
      </c>
      <c r="U38" s="48"/>
      <c r="V38" s="39" t="s">
        <v>258</v>
      </c>
      <c r="W38" s="68">
        <v>0.4</v>
      </c>
      <c r="X38" s="68">
        <v>0.5</v>
      </c>
    </row>
    <row r="39" spans="1:24" ht="15" customHeight="1" x14ac:dyDescent="0.2">
      <c r="A39" s="71">
        <v>3</v>
      </c>
      <c r="B39" s="72" t="s">
        <v>259</v>
      </c>
      <c r="C39" s="71">
        <v>16</v>
      </c>
      <c r="D39" s="71">
        <v>40</v>
      </c>
      <c r="E39" s="71">
        <v>30</v>
      </c>
      <c r="F39" s="71" t="s">
        <v>253</v>
      </c>
      <c r="G39" s="71">
        <v>200</v>
      </c>
      <c r="I39" s="39" t="s">
        <v>260</v>
      </c>
      <c r="J39" s="38" t="s">
        <v>153</v>
      </c>
      <c r="L39" s="48" t="s">
        <v>261</v>
      </c>
      <c r="M39" s="73">
        <f>SUM(S38:T43)</f>
        <v>30.1</v>
      </c>
      <c r="N39" s="48" t="s">
        <v>214</v>
      </c>
      <c r="O39" s="76"/>
      <c r="R39" s="48"/>
      <c r="S39" s="74">
        <v>1.5</v>
      </c>
      <c r="T39" s="75">
        <v>0</v>
      </c>
      <c r="U39" s="48"/>
      <c r="V39" s="39" t="s">
        <v>262</v>
      </c>
      <c r="W39" s="68">
        <v>8.1</v>
      </c>
      <c r="X39" s="68">
        <v>9.6999999999999993</v>
      </c>
    </row>
    <row r="40" spans="1:24" ht="15" customHeight="1" x14ac:dyDescent="0.2">
      <c r="A40" s="71">
        <v>4</v>
      </c>
      <c r="B40" s="72" t="s">
        <v>263</v>
      </c>
      <c r="C40" s="71">
        <v>19</v>
      </c>
      <c r="D40" s="71">
        <v>65</v>
      </c>
      <c r="E40" s="71">
        <v>30</v>
      </c>
      <c r="F40" s="71" t="s">
        <v>253</v>
      </c>
      <c r="G40" s="71">
        <v>400</v>
      </c>
      <c r="I40" s="39" t="s">
        <v>264</v>
      </c>
      <c r="J40" s="38" t="s">
        <v>153</v>
      </c>
      <c r="L40" s="48" t="s">
        <v>238</v>
      </c>
      <c r="M40" s="55">
        <f>M38+M39</f>
        <v>40.400000000000006</v>
      </c>
      <c r="N40" s="48" t="s">
        <v>214</v>
      </c>
      <c r="O40" s="48"/>
      <c r="P40" s="48"/>
      <c r="Q40" s="48"/>
      <c r="R40" s="48"/>
      <c r="S40" s="74">
        <v>5</v>
      </c>
      <c r="T40" s="75"/>
      <c r="U40" s="363"/>
      <c r="V40" s="363"/>
    </row>
    <row r="41" spans="1:24" ht="15" customHeight="1" x14ac:dyDescent="0.25">
      <c r="A41" s="71">
        <v>5</v>
      </c>
      <c r="B41" s="72" t="s">
        <v>265</v>
      </c>
      <c r="C41" s="71">
        <v>25</v>
      </c>
      <c r="D41" s="71">
        <v>65</v>
      </c>
      <c r="E41" s="71">
        <v>30</v>
      </c>
      <c r="F41" s="71" t="s">
        <v>266</v>
      </c>
      <c r="G41" s="71">
        <v>600</v>
      </c>
      <c r="I41" s="39" t="s">
        <v>267</v>
      </c>
      <c r="J41" s="38" t="s">
        <v>153</v>
      </c>
      <c r="L41" s="48" t="s">
        <v>268</v>
      </c>
      <c r="M41" s="67">
        <f>S33*M40</f>
        <v>0.60384428975797177</v>
      </c>
      <c r="N41" s="53" t="s">
        <v>185</v>
      </c>
      <c r="O41" s="48"/>
      <c r="P41" s="48"/>
      <c r="Q41" s="48"/>
      <c r="R41" s="48"/>
      <c r="S41" s="74">
        <v>21.5</v>
      </c>
      <c r="T41" s="75"/>
      <c r="U41" s="48"/>
      <c r="V41" s="48"/>
    </row>
    <row r="42" spans="1:24" ht="15" customHeight="1" x14ac:dyDescent="0.25">
      <c r="A42" s="38"/>
      <c r="B42" s="77"/>
      <c r="C42" s="38"/>
      <c r="D42" s="38"/>
      <c r="E42" s="38"/>
      <c r="F42" s="38"/>
      <c r="G42" s="38"/>
      <c r="L42" s="48"/>
      <c r="M42" s="67"/>
      <c r="N42" s="53"/>
      <c r="O42" s="48"/>
      <c r="P42" s="48"/>
      <c r="Q42" s="48"/>
      <c r="R42" s="48"/>
      <c r="S42" s="74">
        <v>0</v>
      </c>
      <c r="T42" s="75"/>
      <c r="U42" s="48"/>
      <c r="V42" s="48"/>
    </row>
    <row r="43" spans="1:24" ht="15" customHeight="1" x14ac:dyDescent="0.2">
      <c r="I43" s="39" t="s">
        <v>269</v>
      </c>
      <c r="J43" s="38" t="s">
        <v>108</v>
      </c>
      <c r="L43" s="48"/>
      <c r="M43" s="48"/>
      <c r="N43" s="48"/>
      <c r="O43" s="48"/>
      <c r="P43" s="48"/>
      <c r="Q43" s="48"/>
      <c r="R43" s="48"/>
      <c r="S43" s="74"/>
      <c r="T43" s="75"/>
      <c r="U43" s="48"/>
      <c r="V43" s="48"/>
    </row>
    <row r="44" spans="1:24" ht="15" customHeight="1" x14ac:dyDescent="0.25">
      <c r="I44" s="39" t="s">
        <v>270</v>
      </c>
      <c r="J44" s="38" t="s">
        <v>153</v>
      </c>
      <c r="L44" s="52" t="s">
        <v>271</v>
      </c>
      <c r="M44" s="367" t="s">
        <v>272</v>
      </c>
      <c r="N44" s="367"/>
      <c r="O44" s="367"/>
      <c r="P44" s="367"/>
      <c r="Q44" s="367"/>
      <c r="R44" s="367"/>
      <c r="S44" s="367"/>
      <c r="T44" s="367"/>
      <c r="U44" s="55"/>
      <c r="V44" s="48"/>
    </row>
    <row r="45" spans="1:24" ht="15" customHeight="1" x14ac:dyDescent="0.2">
      <c r="A45" s="368" t="s">
        <v>273</v>
      </c>
      <c r="B45" s="368"/>
      <c r="C45" s="368"/>
      <c r="D45" s="368"/>
      <c r="E45" s="368"/>
      <c r="F45" s="368"/>
      <c r="I45" s="39" t="s">
        <v>274</v>
      </c>
      <c r="J45" s="38" t="s">
        <v>153</v>
      </c>
      <c r="L45" s="369"/>
      <c r="M45" s="369"/>
      <c r="N45" s="369"/>
      <c r="O45" s="369"/>
      <c r="P45" s="369"/>
      <c r="Q45" s="369"/>
      <c r="R45" s="369"/>
      <c r="S45" s="369"/>
      <c r="T45" s="369"/>
      <c r="U45" s="48"/>
      <c r="V45" s="48"/>
    </row>
    <row r="46" spans="1:24" ht="15" customHeight="1" x14ac:dyDescent="0.25">
      <c r="A46" s="368" t="s">
        <v>275</v>
      </c>
      <c r="B46" s="368" t="s">
        <v>276</v>
      </c>
      <c r="C46" s="368"/>
      <c r="D46" s="368"/>
      <c r="E46" s="368"/>
      <c r="F46" s="368"/>
      <c r="I46" s="39" t="s">
        <v>277</v>
      </c>
      <c r="J46" s="38" t="s">
        <v>153</v>
      </c>
      <c r="L46" s="48" t="s">
        <v>278</v>
      </c>
      <c r="M46" s="40">
        <v>0</v>
      </c>
      <c r="N46" s="63">
        <v>-2.1</v>
      </c>
      <c r="O46" s="48" t="s">
        <v>214</v>
      </c>
      <c r="P46" s="53"/>
      <c r="Q46" s="48"/>
      <c r="R46" s="48"/>
      <c r="S46" s="48"/>
      <c r="T46" s="53"/>
      <c r="U46" s="53"/>
      <c r="V46" s="53"/>
    </row>
    <row r="47" spans="1:24" ht="15" customHeight="1" x14ac:dyDescent="0.2">
      <c r="A47" s="368"/>
      <c r="B47" s="71">
        <v>1</v>
      </c>
      <c r="C47" s="71">
        <v>2</v>
      </c>
      <c r="D47" s="71">
        <v>3</v>
      </c>
      <c r="E47" s="71">
        <v>4</v>
      </c>
      <c r="F47" s="71">
        <v>5</v>
      </c>
      <c r="I47" s="39" t="s">
        <v>279</v>
      </c>
      <c r="J47" s="38" t="s">
        <v>108</v>
      </c>
      <c r="O47" s="55"/>
      <c r="P47" s="55"/>
      <c r="Q47" s="55"/>
      <c r="R47" s="48"/>
      <c r="S47" s="48"/>
      <c r="T47" s="48"/>
      <c r="U47" s="370"/>
      <c r="V47" s="370"/>
    </row>
    <row r="48" spans="1:24" ht="15" customHeight="1" x14ac:dyDescent="0.25">
      <c r="A48" s="71" t="s">
        <v>280</v>
      </c>
      <c r="B48" s="71" t="s">
        <v>281</v>
      </c>
      <c r="C48" s="71" t="s">
        <v>281</v>
      </c>
      <c r="D48" s="71" t="s">
        <v>281</v>
      </c>
      <c r="E48" s="71" t="s">
        <v>281</v>
      </c>
      <c r="F48" s="71" t="s">
        <v>281</v>
      </c>
      <c r="I48" s="39" t="s">
        <v>282</v>
      </c>
      <c r="J48" s="38" t="s">
        <v>107</v>
      </c>
      <c r="L48" s="48" t="s">
        <v>268</v>
      </c>
      <c r="M48" s="67">
        <f>N13+M23+M29+M41+N46</f>
        <v>17.4945616760081</v>
      </c>
      <c r="N48" s="67" t="s">
        <v>185</v>
      </c>
      <c r="O48" s="55"/>
      <c r="P48" s="55"/>
      <c r="Q48" s="55"/>
      <c r="R48" s="48"/>
      <c r="S48" s="48"/>
      <c r="T48" s="48"/>
      <c r="U48" s="54"/>
      <c r="V48" s="54"/>
    </row>
    <row r="49" spans="1:22" ht="15" customHeight="1" x14ac:dyDescent="0.2">
      <c r="A49" s="71" t="s">
        <v>283</v>
      </c>
      <c r="B49" s="71" t="s">
        <v>284</v>
      </c>
      <c r="C49" s="71" t="s">
        <v>281</v>
      </c>
      <c r="D49" s="71" t="s">
        <v>281</v>
      </c>
      <c r="E49" s="71" t="s">
        <v>281</v>
      </c>
      <c r="F49" s="71" t="s">
        <v>281</v>
      </c>
      <c r="I49" s="39" t="s">
        <v>285</v>
      </c>
      <c r="J49" s="38" t="s">
        <v>162</v>
      </c>
      <c r="L49" s="78"/>
      <c r="M49" s="79"/>
      <c r="N49" s="78"/>
      <c r="O49" s="78"/>
      <c r="P49" s="78"/>
      <c r="Q49" s="78"/>
      <c r="R49" s="78"/>
      <c r="S49" s="78"/>
      <c r="T49" s="78"/>
      <c r="U49" s="79"/>
      <c r="V49" s="78"/>
    </row>
    <row r="50" spans="1:22" ht="15" customHeight="1" x14ac:dyDescent="0.25">
      <c r="A50" s="71" t="s">
        <v>286</v>
      </c>
      <c r="B50" s="71" t="s">
        <v>284</v>
      </c>
      <c r="C50" s="71" t="s">
        <v>281</v>
      </c>
      <c r="D50" s="71" t="s">
        <v>281</v>
      </c>
      <c r="E50" s="71" t="s">
        <v>281</v>
      </c>
      <c r="F50" s="71" t="s">
        <v>281</v>
      </c>
      <c r="I50" s="39" t="s">
        <v>287</v>
      </c>
      <c r="J50" s="38" t="s">
        <v>153</v>
      </c>
      <c r="L50" s="52" t="s">
        <v>288</v>
      </c>
      <c r="M50" s="357" t="s">
        <v>289</v>
      </c>
      <c r="N50" s="357"/>
      <c r="O50" s="357"/>
      <c r="P50" s="357"/>
      <c r="Q50" s="357"/>
      <c r="R50" s="357"/>
      <c r="S50" s="357"/>
      <c r="T50" s="357"/>
      <c r="U50" s="78"/>
      <c r="V50" s="78"/>
    </row>
    <row r="51" spans="1:22" ht="15" customHeight="1" x14ac:dyDescent="0.25">
      <c r="A51" s="71" t="s">
        <v>290</v>
      </c>
      <c r="B51" s="71" t="s">
        <v>281</v>
      </c>
      <c r="C51" s="71" t="s">
        <v>284</v>
      </c>
      <c r="D51" s="71" t="s">
        <v>284</v>
      </c>
      <c r="E51" s="71" t="s">
        <v>284</v>
      </c>
      <c r="F51" s="71" t="s">
        <v>284</v>
      </c>
      <c r="I51" s="39" t="s">
        <v>291</v>
      </c>
      <c r="J51" s="38" t="s">
        <v>108</v>
      </c>
      <c r="L51" s="53" t="s">
        <v>181</v>
      </c>
      <c r="M51" s="80">
        <v>2</v>
      </c>
      <c r="N51" s="48"/>
      <c r="O51" s="48"/>
      <c r="P51" s="48"/>
      <c r="Q51" s="48"/>
      <c r="R51" s="48"/>
      <c r="S51" s="48"/>
      <c r="T51" s="48"/>
      <c r="U51" s="48"/>
      <c r="V51" s="48"/>
    </row>
    <row r="52" spans="1:22" ht="15" customHeight="1" x14ac:dyDescent="0.2">
      <c r="I52" s="39" t="s">
        <v>292</v>
      </c>
      <c r="J52" s="38" t="s">
        <v>108</v>
      </c>
      <c r="L52" s="48" t="s">
        <v>293</v>
      </c>
      <c r="M52" s="48" t="s">
        <v>184</v>
      </c>
      <c r="N52" s="54">
        <f>IF(O16=13,(N53/33)^2,IF(O16=16,(N53/51.55)^2,IF(O16=19,(N53/74.24)^2,IF(O16=25.4,(N53/131.99)^2))))</f>
        <v>15.5188246097337</v>
      </c>
      <c r="O52" s="48" t="s">
        <v>185</v>
      </c>
      <c r="P52" s="48"/>
      <c r="Q52" s="48"/>
      <c r="R52" s="48" t="s">
        <v>294</v>
      </c>
      <c r="S52" s="48"/>
      <c r="T52" s="48"/>
      <c r="U52" s="48"/>
      <c r="V52" s="48"/>
    </row>
    <row r="53" spans="1:22" ht="15" customHeight="1" x14ac:dyDescent="0.2">
      <c r="I53" s="39" t="s">
        <v>295</v>
      </c>
      <c r="J53" s="38" t="s">
        <v>107</v>
      </c>
      <c r="L53" s="48" t="s">
        <v>296</v>
      </c>
      <c r="M53" s="55" t="s">
        <v>188</v>
      </c>
      <c r="N53" s="81">
        <f>P83</f>
        <v>130</v>
      </c>
      <c r="O53" s="48" t="s">
        <v>189</v>
      </c>
      <c r="P53" s="48"/>
      <c r="Q53" s="55"/>
      <c r="R53" s="48"/>
      <c r="S53" s="48"/>
      <c r="T53" s="48"/>
      <c r="U53" s="55"/>
      <c r="V53" s="48"/>
    </row>
    <row r="54" spans="1:22" ht="15" customHeight="1" x14ac:dyDescent="0.2">
      <c r="I54" s="39" t="s">
        <v>297</v>
      </c>
      <c r="J54" s="38" t="s">
        <v>162</v>
      </c>
      <c r="L54" s="48" t="s">
        <v>298</v>
      </c>
      <c r="M54" s="48" t="s">
        <v>192</v>
      </c>
      <c r="N54" s="57" t="s">
        <v>193</v>
      </c>
      <c r="O54" s="57">
        <f>O15</f>
        <v>40</v>
      </c>
      <c r="P54" s="48" t="s">
        <v>194</v>
      </c>
      <c r="Q54" s="48"/>
      <c r="R54" s="48"/>
      <c r="S54" s="48"/>
      <c r="T54" s="48"/>
      <c r="U54" s="48"/>
      <c r="V54" s="48"/>
    </row>
    <row r="55" spans="1:22" ht="15" customHeight="1" x14ac:dyDescent="0.2">
      <c r="I55" s="39" t="s">
        <v>299</v>
      </c>
      <c r="J55" s="38" t="s">
        <v>107</v>
      </c>
      <c r="L55" s="48" t="s">
        <v>300</v>
      </c>
      <c r="M55" s="48" t="s">
        <v>197</v>
      </c>
      <c r="N55" s="57" t="s">
        <v>193</v>
      </c>
      <c r="O55" s="57">
        <f>O16</f>
        <v>13</v>
      </c>
      <c r="P55" s="48" t="s">
        <v>194</v>
      </c>
      <c r="Q55" s="48"/>
      <c r="R55" s="48"/>
      <c r="S55" s="48"/>
      <c r="T55" s="48"/>
      <c r="U55" s="48"/>
      <c r="V55" s="48"/>
    </row>
    <row r="56" spans="1:22" ht="15" customHeight="1" x14ac:dyDescent="0.2">
      <c r="I56" s="39" t="s">
        <v>301</v>
      </c>
      <c r="J56" s="38" t="s">
        <v>162</v>
      </c>
      <c r="L56" s="48" t="s">
        <v>302</v>
      </c>
      <c r="M56" s="58" t="s">
        <v>199</v>
      </c>
      <c r="N56" s="57" t="s">
        <v>193</v>
      </c>
      <c r="O56" s="57">
        <v>65</v>
      </c>
      <c r="P56" s="48" t="s">
        <v>194</v>
      </c>
      <c r="Q56" s="48"/>
      <c r="R56" s="48"/>
      <c r="S56" s="48"/>
      <c r="T56" s="48"/>
      <c r="U56" s="48"/>
      <c r="V56" s="48"/>
    </row>
    <row r="57" spans="1:22" ht="15" customHeight="1" x14ac:dyDescent="0.25">
      <c r="I57" s="39" t="s">
        <v>303</v>
      </c>
      <c r="J57" s="38" t="s">
        <v>107</v>
      </c>
      <c r="L57" s="52" t="s">
        <v>304</v>
      </c>
      <c r="M57" s="357" t="s">
        <v>204</v>
      </c>
      <c r="N57" s="357"/>
      <c r="O57" s="357"/>
      <c r="P57" s="357"/>
      <c r="Q57" s="357"/>
      <c r="R57" s="61" t="s">
        <v>205</v>
      </c>
      <c r="S57" s="52">
        <f>O54</f>
        <v>40</v>
      </c>
      <c r="T57" s="52" t="s">
        <v>194</v>
      </c>
      <c r="U57" s="48"/>
      <c r="V57" s="48"/>
    </row>
    <row r="58" spans="1:22" ht="15" customHeight="1" x14ac:dyDescent="0.2">
      <c r="I58" s="39" t="s">
        <v>305</v>
      </c>
      <c r="J58" s="38" t="s">
        <v>153</v>
      </c>
      <c r="L58" s="48"/>
      <c r="M58" s="362"/>
      <c r="N58" s="362"/>
      <c r="O58" s="362"/>
      <c r="P58" s="362"/>
      <c r="Q58" s="362"/>
      <c r="R58" s="362"/>
      <c r="S58" s="362"/>
      <c r="T58" s="48"/>
      <c r="U58" s="48"/>
      <c r="V58" s="48"/>
    </row>
    <row r="59" spans="1:22" ht="15" customHeight="1" x14ac:dyDescent="0.2">
      <c r="L59" s="48" t="s">
        <v>208</v>
      </c>
      <c r="M59" s="362" t="s">
        <v>209</v>
      </c>
      <c r="N59" s="362"/>
      <c r="O59" s="362"/>
      <c r="P59" s="362"/>
      <c r="Q59" s="362"/>
      <c r="R59" s="362"/>
      <c r="S59" s="62">
        <f>0.0000136*(N53^1.85)</f>
        <v>0.1107475456053498</v>
      </c>
      <c r="T59" s="48" t="s">
        <v>210</v>
      </c>
      <c r="U59" s="48"/>
      <c r="V59" s="48"/>
    </row>
    <row r="60" spans="1:22" ht="15" customHeight="1" x14ac:dyDescent="0.2">
      <c r="L60" s="48" t="s">
        <v>212</v>
      </c>
      <c r="M60" s="365" t="s">
        <v>213</v>
      </c>
      <c r="N60" s="365"/>
      <c r="O60" s="365"/>
      <c r="P60" s="365"/>
      <c r="Q60" s="365"/>
      <c r="R60" s="365"/>
      <c r="S60" s="48">
        <v>30</v>
      </c>
      <c r="T60" s="48" t="s">
        <v>214</v>
      </c>
      <c r="U60" s="48"/>
      <c r="V60" s="48"/>
    </row>
    <row r="61" spans="1:22" ht="15" customHeight="1" x14ac:dyDescent="0.25">
      <c r="L61" s="53" t="s">
        <v>216</v>
      </c>
      <c r="M61" s="63">
        <f>S59*S60</f>
        <v>3.3224263681604942</v>
      </c>
      <c r="N61" s="64" t="s">
        <v>185</v>
      </c>
      <c r="O61" s="65"/>
      <c r="P61" s="65"/>
      <c r="Q61" s="65"/>
      <c r="R61" s="65"/>
      <c r="S61" s="48"/>
      <c r="T61" s="48"/>
      <c r="U61" s="48"/>
      <c r="V61" s="48"/>
    </row>
    <row r="62" spans="1:22" ht="15" customHeight="1" x14ac:dyDescent="0.25">
      <c r="L62" s="52" t="s">
        <v>306</v>
      </c>
      <c r="M62" s="357" t="s">
        <v>221</v>
      </c>
      <c r="N62" s="357"/>
      <c r="O62" s="357"/>
      <c r="P62" s="357"/>
      <c r="Q62" s="357"/>
      <c r="R62" s="61" t="s">
        <v>205</v>
      </c>
      <c r="S62" s="52">
        <v>65</v>
      </c>
      <c r="T62" s="52" t="s">
        <v>194</v>
      </c>
      <c r="U62" s="48"/>
      <c r="V62" s="48"/>
    </row>
    <row r="63" spans="1:22" ht="15" customHeight="1" x14ac:dyDescent="0.25">
      <c r="L63" s="53"/>
      <c r="M63" s="362"/>
      <c r="N63" s="362"/>
      <c r="O63" s="362"/>
      <c r="P63" s="362"/>
      <c r="Q63" s="362"/>
      <c r="R63" s="362"/>
      <c r="S63" s="362"/>
      <c r="T63" s="66"/>
      <c r="U63" s="48"/>
      <c r="V63" s="48"/>
    </row>
    <row r="64" spans="1:22" ht="15" customHeight="1" x14ac:dyDescent="0.2">
      <c r="L64" s="48" t="s">
        <v>225</v>
      </c>
      <c r="M64" s="362" t="s">
        <v>209</v>
      </c>
      <c r="N64" s="362"/>
      <c r="O64" s="362"/>
      <c r="P64" s="362"/>
      <c r="Q64" s="362"/>
      <c r="R64" s="362"/>
      <c r="S64" s="62">
        <f>1237.76*((N53^1.85)/(S62^4.87))</f>
        <v>1.4946640835593359E-2</v>
      </c>
      <c r="T64" s="48" t="s">
        <v>210</v>
      </c>
      <c r="U64" s="48"/>
      <c r="V64" s="48"/>
    </row>
    <row r="65" spans="12:25" ht="15" customHeight="1" x14ac:dyDescent="0.2">
      <c r="L65" s="48" t="s">
        <v>227</v>
      </c>
      <c r="M65" s="362" t="s">
        <v>228</v>
      </c>
      <c r="N65" s="362"/>
      <c r="O65" s="362"/>
      <c r="P65" s="362"/>
      <c r="Q65" s="362"/>
      <c r="R65" s="362"/>
      <c r="S65" s="48">
        <v>30</v>
      </c>
      <c r="T65" s="48" t="s">
        <v>214</v>
      </c>
      <c r="U65" s="48"/>
      <c r="V65" s="48"/>
    </row>
    <row r="66" spans="12:25" ht="15" customHeight="1" x14ac:dyDescent="0.25">
      <c r="L66" s="48" t="s">
        <v>216</v>
      </c>
      <c r="M66" s="67">
        <f>S64*S65</f>
        <v>0.44839922506780078</v>
      </c>
      <c r="N66" s="53" t="s">
        <v>185</v>
      </c>
      <c r="O66" s="48"/>
      <c r="P66" s="48"/>
      <c r="Q66" s="48"/>
      <c r="R66" s="48"/>
      <c r="S66" s="48"/>
      <c r="T66" s="48"/>
      <c r="U66" s="48"/>
      <c r="V66" s="48"/>
    </row>
    <row r="67" spans="12:25" ht="15" customHeight="1" x14ac:dyDescent="0.25">
      <c r="L67" s="52" t="s">
        <v>307</v>
      </c>
      <c r="M67" s="357" t="s">
        <v>308</v>
      </c>
      <c r="N67" s="357"/>
      <c r="O67" s="357"/>
      <c r="P67" s="357"/>
      <c r="Q67" s="357"/>
      <c r="R67" s="61" t="s">
        <v>205</v>
      </c>
      <c r="S67" s="52">
        <v>65</v>
      </c>
      <c r="T67" s="52" t="s">
        <v>194</v>
      </c>
      <c r="U67" s="48"/>
      <c r="V67" s="48"/>
    </row>
    <row r="68" spans="12:25" ht="15" customHeight="1" x14ac:dyDescent="0.2">
      <c r="L68" s="48"/>
      <c r="M68" s="363"/>
      <c r="N68" s="363"/>
      <c r="O68" s="363"/>
      <c r="P68" s="363"/>
      <c r="Q68" s="363"/>
      <c r="R68" s="363"/>
      <c r="S68" s="363"/>
      <c r="T68" s="48"/>
      <c r="U68" s="48"/>
      <c r="V68" s="48"/>
    </row>
    <row r="69" spans="12:25" ht="15" customHeight="1" x14ac:dyDescent="0.2">
      <c r="L69" s="48" t="s">
        <v>225</v>
      </c>
      <c r="M69" s="362" t="s">
        <v>209</v>
      </c>
      <c r="N69" s="362"/>
      <c r="O69" s="362"/>
      <c r="P69" s="362"/>
      <c r="Q69" s="362"/>
      <c r="R69" s="362"/>
      <c r="S69" s="82">
        <f>1237.76*((N53^1.85)/(S67^4.87))</f>
        <v>1.4946640835593359E-2</v>
      </c>
      <c r="T69" s="48" t="s">
        <v>210</v>
      </c>
      <c r="U69" s="48"/>
      <c r="V69" s="68"/>
      <c r="W69" s="39">
        <v>65</v>
      </c>
      <c r="X69" s="39">
        <v>75</v>
      </c>
      <c r="Y69" s="40">
        <v>100</v>
      </c>
    </row>
    <row r="70" spans="12:25" ht="15" customHeight="1" x14ac:dyDescent="0.2">
      <c r="L70" s="48" t="s">
        <v>238</v>
      </c>
      <c r="M70" s="363" t="s">
        <v>309</v>
      </c>
      <c r="N70" s="363"/>
      <c r="O70" s="363"/>
      <c r="P70" s="363"/>
      <c r="Q70" s="363"/>
      <c r="R70" s="363"/>
      <c r="S70" s="48"/>
      <c r="T70" s="48" t="s">
        <v>214</v>
      </c>
      <c r="U70" s="48"/>
      <c r="V70" s="39" t="s">
        <v>240</v>
      </c>
      <c r="W70" s="68">
        <v>1.9</v>
      </c>
      <c r="X70" s="68">
        <v>2.2000000000000002</v>
      </c>
      <c r="Y70" s="40">
        <v>3.2</v>
      </c>
    </row>
    <row r="71" spans="12:25" ht="15" customHeight="1" x14ac:dyDescent="0.2">
      <c r="L71" s="48" t="s">
        <v>245</v>
      </c>
      <c r="M71" s="57" t="s">
        <v>246</v>
      </c>
      <c r="N71" s="56">
        <v>1</v>
      </c>
      <c r="O71" s="54">
        <v>2</v>
      </c>
      <c r="P71" s="54">
        <f>N71*O71</f>
        <v>2</v>
      </c>
      <c r="Q71" s="69"/>
      <c r="R71" s="69"/>
      <c r="S71" s="48"/>
      <c r="T71" s="48"/>
      <c r="U71" s="48"/>
      <c r="V71" s="39" t="s">
        <v>247</v>
      </c>
      <c r="W71" s="68">
        <v>2</v>
      </c>
      <c r="X71" s="68">
        <v>2.5</v>
      </c>
      <c r="Y71" s="40">
        <v>3.4</v>
      </c>
    </row>
    <row r="72" spans="12:25" ht="15" customHeight="1" x14ac:dyDescent="0.2">
      <c r="L72" s="48"/>
      <c r="M72" s="57" t="s">
        <v>250</v>
      </c>
      <c r="N72" s="56">
        <v>1</v>
      </c>
      <c r="O72" s="54">
        <v>4.3</v>
      </c>
      <c r="P72" s="54">
        <f>N72*O72</f>
        <v>4.3</v>
      </c>
      <c r="Q72" s="69"/>
      <c r="R72" s="69"/>
      <c r="S72" s="48"/>
      <c r="T72" s="48"/>
      <c r="U72" s="48"/>
      <c r="V72" s="39" t="s">
        <v>250</v>
      </c>
      <c r="W72" s="68">
        <v>4.3</v>
      </c>
      <c r="X72" s="68">
        <v>5.2</v>
      </c>
      <c r="Y72" s="40">
        <v>6.7</v>
      </c>
    </row>
    <row r="73" spans="12:25" ht="15" customHeight="1" x14ac:dyDescent="0.2">
      <c r="L73" s="48"/>
      <c r="M73" s="57" t="s">
        <v>254</v>
      </c>
      <c r="N73" s="56">
        <v>0</v>
      </c>
      <c r="O73" s="54">
        <v>1.3</v>
      </c>
      <c r="P73" s="54">
        <f>N73*O73</f>
        <v>0</v>
      </c>
      <c r="Q73" s="48"/>
      <c r="R73" s="48"/>
      <c r="S73" s="366" t="s">
        <v>255</v>
      </c>
      <c r="T73" s="366"/>
      <c r="U73" s="48"/>
      <c r="V73" s="39" t="s">
        <v>254</v>
      </c>
      <c r="W73" s="68">
        <v>1.3</v>
      </c>
      <c r="X73" s="68">
        <v>1.6</v>
      </c>
      <c r="Y73" s="40">
        <v>2.1</v>
      </c>
    </row>
    <row r="74" spans="12:25" ht="15" customHeight="1" x14ac:dyDescent="0.2">
      <c r="L74" s="48" t="s">
        <v>245</v>
      </c>
      <c r="M74" s="55">
        <f>SUM(P71:P73)</f>
        <v>6.3</v>
      </c>
      <c r="N74" s="48" t="s">
        <v>214</v>
      </c>
      <c r="R74" s="48"/>
      <c r="S74" s="74">
        <v>2.1</v>
      </c>
      <c r="T74" s="74">
        <v>0</v>
      </c>
      <c r="U74" s="48"/>
      <c r="V74" s="39" t="s">
        <v>258</v>
      </c>
      <c r="W74" s="68">
        <v>0.4</v>
      </c>
      <c r="X74" s="68">
        <v>0.5</v>
      </c>
      <c r="Y74" s="68">
        <v>0.7</v>
      </c>
    </row>
    <row r="75" spans="12:25" ht="15" customHeight="1" x14ac:dyDescent="0.2">
      <c r="L75" s="48" t="s">
        <v>261</v>
      </c>
      <c r="M75" s="55">
        <f>SUM(S74:T77)</f>
        <v>2.1</v>
      </c>
      <c r="N75" s="48" t="s">
        <v>214</v>
      </c>
      <c r="O75" s="48"/>
      <c r="R75" s="48"/>
      <c r="S75" s="74">
        <v>0</v>
      </c>
      <c r="T75" s="74">
        <v>0</v>
      </c>
      <c r="U75" s="48"/>
      <c r="V75" s="39" t="s">
        <v>262</v>
      </c>
      <c r="W75" s="68">
        <v>8.1</v>
      </c>
      <c r="X75" s="68">
        <v>9.6999999999999993</v>
      </c>
      <c r="Y75" s="68">
        <v>12.9</v>
      </c>
    </row>
    <row r="76" spans="12:25" ht="15" customHeight="1" x14ac:dyDescent="0.2">
      <c r="L76" s="48" t="s">
        <v>238</v>
      </c>
      <c r="M76" s="55">
        <f>M74+M75</f>
        <v>8.4</v>
      </c>
      <c r="N76" s="48" t="s">
        <v>214</v>
      </c>
      <c r="O76" s="48"/>
      <c r="P76" s="48"/>
      <c r="Q76" s="48"/>
      <c r="R76" s="48"/>
      <c r="S76" s="74">
        <v>0</v>
      </c>
      <c r="T76" s="74">
        <v>0</v>
      </c>
      <c r="U76" s="363"/>
      <c r="V76" s="363"/>
    </row>
    <row r="77" spans="12:25" ht="15" customHeight="1" x14ac:dyDescent="0.25">
      <c r="L77" s="48" t="s">
        <v>268</v>
      </c>
      <c r="M77" s="67">
        <f>S69*M76</f>
        <v>0.12555178301898423</v>
      </c>
      <c r="N77" s="53" t="s">
        <v>185</v>
      </c>
      <c r="O77" s="48"/>
      <c r="P77" s="48"/>
      <c r="Q77" s="48"/>
      <c r="R77" s="48"/>
      <c r="S77" s="74">
        <v>0</v>
      </c>
      <c r="T77" s="74">
        <v>0</v>
      </c>
      <c r="U77" s="48"/>
      <c r="V77" s="48"/>
    </row>
    <row r="78" spans="12:25" ht="15" customHeight="1" x14ac:dyDescent="0.25">
      <c r="L78" s="52" t="s">
        <v>310</v>
      </c>
      <c r="M78" s="367" t="s">
        <v>311</v>
      </c>
      <c r="N78" s="367"/>
      <c r="O78" s="367"/>
      <c r="P78" s="367"/>
      <c r="Q78" s="367"/>
      <c r="R78" s="367"/>
      <c r="S78" s="367"/>
      <c r="T78" s="367"/>
      <c r="U78" s="55"/>
      <c r="V78" s="48"/>
    </row>
    <row r="79" spans="12:25" ht="15" customHeight="1" x14ac:dyDescent="0.2">
      <c r="L79" s="369"/>
      <c r="M79" s="369"/>
      <c r="N79" s="369"/>
      <c r="O79" s="369"/>
      <c r="P79" s="369"/>
      <c r="Q79" s="369"/>
      <c r="R79" s="369"/>
      <c r="S79" s="369"/>
      <c r="T79" s="369"/>
      <c r="U79" s="48"/>
      <c r="V79" s="48"/>
    </row>
    <row r="80" spans="12:25" ht="15" customHeight="1" x14ac:dyDescent="0.25">
      <c r="L80" s="48" t="s">
        <v>278</v>
      </c>
      <c r="M80" s="67">
        <v>-2.1</v>
      </c>
      <c r="N80" s="48" t="s">
        <v>214</v>
      </c>
      <c r="O80" s="53"/>
      <c r="P80" s="53"/>
      <c r="Q80" s="48"/>
      <c r="R80" s="48"/>
      <c r="S80" s="48"/>
      <c r="T80" s="53"/>
      <c r="U80" s="53"/>
      <c r="V80" s="53"/>
    </row>
    <row r="81" spans="12:27" ht="15" customHeight="1" x14ac:dyDescent="0.25">
      <c r="L81" s="48" t="s">
        <v>268</v>
      </c>
      <c r="M81" s="67">
        <f>N52+M61+M66+M77+M80</f>
        <v>17.315201985980977</v>
      </c>
      <c r="N81" s="67" t="s">
        <v>185</v>
      </c>
      <c r="O81" s="55"/>
      <c r="P81" s="55"/>
      <c r="Q81" s="55"/>
      <c r="R81" s="48"/>
      <c r="S81" s="48"/>
      <c r="T81" s="48"/>
      <c r="U81" s="370"/>
      <c r="V81" s="370"/>
    </row>
    <row r="82" spans="12:27" ht="15" customHeight="1" x14ac:dyDescent="0.2">
      <c r="L82" s="375"/>
      <c r="M82" s="375"/>
      <c r="N82" s="375"/>
      <c r="O82" s="375"/>
      <c r="P82" s="375"/>
      <c r="Q82" s="375"/>
      <c r="R82" s="375"/>
      <c r="S82" s="375"/>
      <c r="T82" s="375"/>
      <c r="U82" s="48"/>
      <c r="V82" s="48"/>
    </row>
    <row r="83" spans="12:27" ht="15" customHeight="1" x14ac:dyDescent="0.25">
      <c r="L83" s="48"/>
      <c r="M83" s="67">
        <f>M48-M81</f>
        <v>0.17935969002712326</v>
      </c>
      <c r="N83" s="53" t="s">
        <v>185</v>
      </c>
      <c r="O83" s="48"/>
      <c r="P83" s="48">
        <v>130</v>
      </c>
      <c r="Q83" s="48"/>
      <c r="R83" s="55"/>
      <c r="S83" s="48"/>
      <c r="T83" s="48"/>
      <c r="U83" s="48"/>
      <c r="V83" s="48"/>
    </row>
    <row r="84" spans="12:27" ht="15" customHeight="1" x14ac:dyDescent="0.25">
      <c r="L84" s="376" t="s">
        <v>312</v>
      </c>
      <c r="M84" s="376"/>
      <c r="N84" s="376"/>
      <c r="O84" s="376"/>
      <c r="P84" s="376"/>
      <c r="Q84" s="376"/>
      <c r="R84" s="376"/>
      <c r="S84" s="376"/>
      <c r="T84" s="376"/>
      <c r="U84" s="48"/>
      <c r="V84" s="48"/>
    </row>
    <row r="85" spans="12:27" ht="15" customHeight="1" x14ac:dyDescent="0.25">
      <c r="L85" s="83" t="s">
        <v>313</v>
      </c>
      <c r="M85" s="357" t="s">
        <v>314</v>
      </c>
      <c r="N85" s="357"/>
      <c r="O85" s="357"/>
      <c r="P85" s="357"/>
      <c r="Q85" s="357"/>
      <c r="R85" s="357"/>
      <c r="S85" s="357"/>
      <c r="T85" s="357"/>
      <c r="U85" s="48"/>
      <c r="V85" s="48"/>
    </row>
    <row r="86" spans="12:27" ht="15" customHeight="1" x14ac:dyDescent="0.25">
      <c r="L86" s="66" t="s">
        <v>315</v>
      </c>
      <c r="M86" s="84">
        <f>N14</f>
        <v>130</v>
      </c>
      <c r="N86" s="66" t="s">
        <v>316</v>
      </c>
      <c r="O86" s="84">
        <f>N53</f>
        <v>130</v>
      </c>
      <c r="P86" s="66" t="s">
        <v>317</v>
      </c>
      <c r="Q86" s="85">
        <f>M86+O86</f>
        <v>260</v>
      </c>
      <c r="R86" s="66" t="s">
        <v>189</v>
      </c>
      <c r="S86" s="48"/>
      <c r="T86" s="48"/>
      <c r="U86" s="48"/>
      <c r="V86" s="48"/>
    </row>
    <row r="87" spans="12:27" ht="15" customHeight="1" x14ac:dyDescent="0.25">
      <c r="L87" s="66"/>
      <c r="M87" s="66"/>
      <c r="N87" s="66"/>
      <c r="O87" s="66"/>
      <c r="P87" s="66"/>
      <c r="Q87" s="48"/>
      <c r="R87" s="48"/>
      <c r="S87" s="48"/>
      <c r="T87" s="48"/>
      <c r="U87" s="48"/>
      <c r="V87" s="48"/>
    </row>
    <row r="88" spans="12:27" ht="15" customHeight="1" x14ac:dyDescent="0.25">
      <c r="L88" s="83" t="s">
        <v>318</v>
      </c>
      <c r="M88" s="52" t="s">
        <v>319</v>
      </c>
      <c r="N88" s="52"/>
      <c r="O88" s="52"/>
      <c r="P88" s="52"/>
      <c r="Q88" s="52"/>
      <c r="R88" s="86" t="s">
        <v>205</v>
      </c>
      <c r="S88" s="52">
        <v>65</v>
      </c>
      <c r="T88" s="86" t="s">
        <v>194</v>
      </c>
      <c r="U88" s="48"/>
      <c r="V88" s="48"/>
    </row>
    <row r="89" spans="12:27" ht="15" customHeight="1" x14ac:dyDescent="0.2">
      <c r="L89" s="377" t="s">
        <v>320</v>
      </c>
      <c r="M89" s="377"/>
      <c r="N89" s="377"/>
      <c r="O89" s="377"/>
      <c r="P89" s="377"/>
      <c r="Q89" s="377"/>
      <c r="R89" s="377"/>
      <c r="S89" s="377"/>
      <c r="T89" s="377"/>
    </row>
    <row r="90" spans="12:27" ht="15" customHeight="1" x14ac:dyDescent="0.2">
      <c r="L90" s="40" t="s">
        <v>268</v>
      </c>
      <c r="M90" s="87">
        <f>M48</f>
        <v>17.4945616760081</v>
      </c>
      <c r="N90" s="88" t="s">
        <v>185</v>
      </c>
      <c r="O90" s="88"/>
      <c r="P90" s="88"/>
      <c r="Q90" s="88"/>
      <c r="R90" s="88"/>
      <c r="S90" s="88"/>
      <c r="T90" s="88"/>
    </row>
    <row r="91" spans="12:27" ht="15" customHeight="1" x14ac:dyDescent="0.2">
      <c r="L91" s="40" t="s">
        <v>225</v>
      </c>
      <c r="M91" s="378" t="s">
        <v>209</v>
      </c>
      <c r="N91" s="378"/>
      <c r="O91" s="378"/>
      <c r="P91" s="378"/>
      <c r="Q91" s="378"/>
      <c r="R91" s="378"/>
      <c r="S91" s="89">
        <f>1237.76*((Q86^1.85)/(S88^4.87))</f>
        <v>5.3882667870225803E-2</v>
      </c>
      <c r="T91" s="40" t="s">
        <v>210</v>
      </c>
    </row>
    <row r="92" spans="12:27" ht="15" customHeight="1" x14ac:dyDescent="0.2">
      <c r="L92" s="40" t="s">
        <v>238</v>
      </c>
      <c r="M92" s="379" t="s">
        <v>239</v>
      </c>
      <c r="N92" s="379"/>
      <c r="O92" s="379"/>
      <c r="P92" s="379"/>
      <c r="Q92" s="379"/>
      <c r="R92" s="379"/>
      <c r="T92" s="40" t="s">
        <v>214</v>
      </c>
    </row>
    <row r="93" spans="12:27" ht="15" customHeight="1" thickBot="1" x14ac:dyDescent="0.25">
      <c r="L93" s="40" t="s">
        <v>245</v>
      </c>
      <c r="M93" s="90" t="s">
        <v>246</v>
      </c>
      <c r="N93" s="91">
        <v>5</v>
      </c>
      <c r="O93" s="92">
        <v>2</v>
      </c>
      <c r="P93" s="92">
        <f>N93*O93</f>
        <v>10</v>
      </c>
      <c r="Q93" s="93"/>
      <c r="R93" s="93"/>
    </row>
    <row r="94" spans="12:27" ht="15" customHeight="1" x14ac:dyDescent="0.2">
      <c r="M94" s="90" t="s">
        <v>250</v>
      </c>
      <c r="N94" s="91">
        <v>2</v>
      </c>
      <c r="O94" s="92">
        <v>4.3</v>
      </c>
      <c r="P94" s="92">
        <f>N94*O94</f>
        <v>8.6</v>
      </c>
      <c r="Q94" s="93"/>
      <c r="R94" s="93"/>
      <c r="S94" s="94" t="s">
        <v>255</v>
      </c>
      <c r="T94" s="94" t="s">
        <v>321</v>
      </c>
      <c r="V94" s="68"/>
      <c r="W94" s="39">
        <v>65</v>
      </c>
      <c r="X94" s="39">
        <v>75</v>
      </c>
      <c r="Y94" s="40">
        <v>100</v>
      </c>
      <c r="Z94" s="39">
        <v>125</v>
      </c>
      <c r="AA94" s="39">
        <v>150</v>
      </c>
    </row>
    <row r="95" spans="12:27" ht="15" customHeight="1" x14ac:dyDescent="0.2">
      <c r="M95" s="90" t="s">
        <v>254</v>
      </c>
      <c r="N95" s="91">
        <v>1</v>
      </c>
      <c r="O95" s="92">
        <v>1.3</v>
      </c>
      <c r="P95" s="92">
        <f>N95*O95</f>
        <v>1.3</v>
      </c>
      <c r="S95" s="95">
        <v>3</v>
      </c>
      <c r="T95" s="95">
        <v>0.3</v>
      </c>
      <c r="V95" s="39" t="s">
        <v>240</v>
      </c>
      <c r="W95" s="68">
        <v>1.9</v>
      </c>
      <c r="X95" s="68">
        <v>2.2000000000000002</v>
      </c>
      <c r="Y95" s="40">
        <v>3.2</v>
      </c>
      <c r="Z95" s="68">
        <v>4</v>
      </c>
      <c r="AA95" s="68">
        <v>5</v>
      </c>
    </row>
    <row r="96" spans="12:27" ht="15" customHeight="1" x14ac:dyDescent="0.2">
      <c r="M96" s="90" t="s">
        <v>258</v>
      </c>
      <c r="N96" s="91">
        <v>1</v>
      </c>
      <c r="O96" s="92">
        <v>0.4</v>
      </c>
      <c r="P96" s="92">
        <f>N96*O96</f>
        <v>0.4</v>
      </c>
      <c r="S96" s="95">
        <v>0.3</v>
      </c>
      <c r="T96" s="95">
        <v>0</v>
      </c>
      <c r="V96" s="39" t="s">
        <v>247</v>
      </c>
      <c r="W96" s="68">
        <v>2</v>
      </c>
      <c r="X96" s="68">
        <v>2.5</v>
      </c>
      <c r="Y96" s="40">
        <v>3.4</v>
      </c>
      <c r="Z96" s="68">
        <v>4.2</v>
      </c>
      <c r="AA96" s="68">
        <v>4.9000000000000004</v>
      </c>
    </row>
    <row r="97" spans="12:27" ht="15" customHeight="1" x14ac:dyDescent="0.2">
      <c r="M97" s="90" t="s">
        <v>262</v>
      </c>
      <c r="N97" s="91">
        <v>1</v>
      </c>
      <c r="O97" s="92">
        <v>8.1</v>
      </c>
      <c r="P97" s="92">
        <f>N97*O97</f>
        <v>8.1</v>
      </c>
      <c r="S97" s="95">
        <v>0.3</v>
      </c>
      <c r="T97" s="95">
        <v>0</v>
      </c>
      <c r="V97" s="39" t="s">
        <v>250</v>
      </c>
      <c r="W97" s="68">
        <v>4.3</v>
      </c>
      <c r="X97" s="68">
        <v>5.2</v>
      </c>
      <c r="Y97" s="40">
        <v>6.7</v>
      </c>
      <c r="Z97" s="68">
        <v>8.4</v>
      </c>
      <c r="AA97" s="68">
        <v>10</v>
      </c>
    </row>
    <row r="98" spans="12:27" ht="15" customHeight="1" x14ac:dyDescent="0.2">
      <c r="L98" s="40" t="s">
        <v>245</v>
      </c>
      <c r="M98" s="76">
        <f>SUM(P93:P97)</f>
        <v>28.4</v>
      </c>
      <c r="N98" s="40" t="s">
        <v>214</v>
      </c>
      <c r="S98" s="95">
        <v>0.5</v>
      </c>
      <c r="T98" s="95"/>
      <c r="V98" s="39" t="s">
        <v>254</v>
      </c>
      <c r="W98" s="68">
        <v>1.3</v>
      </c>
      <c r="X98" s="68">
        <v>1.6</v>
      </c>
      <c r="Y98" s="40">
        <v>2.1</v>
      </c>
      <c r="Z98" s="68">
        <v>2.7</v>
      </c>
      <c r="AA98" s="68">
        <v>3.4</v>
      </c>
    </row>
    <row r="99" spans="12:27" ht="15" customHeight="1" thickBot="1" x14ac:dyDescent="0.25">
      <c r="L99" s="40" t="s">
        <v>261</v>
      </c>
      <c r="M99" s="96">
        <f>SUM(S95:T105)</f>
        <v>6.2999999999999989</v>
      </c>
      <c r="N99" s="40" t="s">
        <v>214</v>
      </c>
      <c r="S99" s="95">
        <v>0.8</v>
      </c>
      <c r="T99" s="95"/>
      <c r="V99" s="39" t="s">
        <v>258</v>
      </c>
      <c r="W99" s="68">
        <v>0.4</v>
      </c>
      <c r="X99" s="68">
        <v>0.5</v>
      </c>
      <c r="Y99" s="68">
        <v>0.7</v>
      </c>
      <c r="Z99" s="68">
        <v>0.9</v>
      </c>
      <c r="AA99" s="68">
        <v>1.1000000000000001</v>
      </c>
    </row>
    <row r="100" spans="12:27" ht="15" customHeight="1" x14ac:dyDescent="0.2">
      <c r="L100" s="40" t="s">
        <v>238</v>
      </c>
      <c r="M100" s="76">
        <f>M98+M99</f>
        <v>34.699999999999996</v>
      </c>
      <c r="N100" s="40" t="s">
        <v>214</v>
      </c>
      <c r="S100" s="95">
        <v>0</v>
      </c>
      <c r="T100" s="94" t="s">
        <v>322</v>
      </c>
      <c r="V100" s="39" t="s">
        <v>262</v>
      </c>
      <c r="W100" s="68">
        <v>8.1</v>
      </c>
      <c r="X100" s="68">
        <v>9.6999999999999993</v>
      </c>
      <c r="Y100" s="68">
        <v>12.9</v>
      </c>
      <c r="Z100" s="68">
        <v>16.100000000000001</v>
      </c>
      <c r="AA100" s="68">
        <v>19.3</v>
      </c>
    </row>
    <row r="101" spans="12:27" ht="15" customHeight="1" x14ac:dyDescent="0.2">
      <c r="L101" s="40" t="s">
        <v>323</v>
      </c>
      <c r="M101" s="76">
        <f>S91*M100</f>
        <v>1.8697285750968351</v>
      </c>
      <c r="N101" s="40" t="s">
        <v>185</v>
      </c>
      <c r="S101" s="95"/>
      <c r="T101" s="95">
        <v>0.8</v>
      </c>
    </row>
    <row r="102" spans="12:27" ht="15" customHeight="1" x14ac:dyDescent="0.2">
      <c r="L102" s="40" t="s">
        <v>324</v>
      </c>
      <c r="M102" s="76">
        <f>SUM(T95:T99)</f>
        <v>0.3</v>
      </c>
      <c r="N102" s="40" t="s">
        <v>325</v>
      </c>
      <c r="S102" s="95"/>
      <c r="T102" s="95">
        <v>0.3</v>
      </c>
    </row>
    <row r="103" spans="12:27" ht="15" customHeight="1" x14ac:dyDescent="0.2">
      <c r="L103" s="40" t="s">
        <v>326</v>
      </c>
      <c r="M103" s="76">
        <f>-SUM(T101:T105)</f>
        <v>-1.1000000000000001</v>
      </c>
      <c r="N103" s="40" t="s">
        <v>327</v>
      </c>
      <c r="S103" s="95"/>
      <c r="T103" s="95"/>
    </row>
    <row r="104" spans="12:27" ht="15" customHeight="1" x14ac:dyDescent="0.2">
      <c r="L104" s="97" t="s">
        <v>324</v>
      </c>
      <c r="M104" s="98">
        <f>M90+M101+M102+M103</f>
        <v>18.564290251104936</v>
      </c>
      <c r="N104" s="97" t="s">
        <v>185</v>
      </c>
      <c r="O104" s="40" t="s">
        <v>328</v>
      </c>
      <c r="S104" s="95"/>
      <c r="T104" s="95"/>
    </row>
    <row r="105" spans="12:27" ht="15" customHeight="1" x14ac:dyDescent="0.2">
      <c r="S105" s="95"/>
      <c r="T105" s="95"/>
    </row>
    <row r="106" spans="12:27" ht="15" customHeight="1" x14ac:dyDescent="0.25">
      <c r="L106" s="52" t="s">
        <v>329</v>
      </c>
      <c r="M106" s="357" t="s">
        <v>330</v>
      </c>
      <c r="N106" s="357"/>
      <c r="O106" s="357"/>
      <c r="P106" s="357"/>
      <c r="Q106" s="357"/>
      <c r="R106" s="86" t="s">
        <v>205</v>
      </c>
      <c r="S106" s="52">
        <v>65</v>
      </c>
      <c r="T106" s="86" t="s">
        <v>194</v>
      </c>
      <c r="U106" s="48"/>
      <c r="V106" s="48"/>
    </row>
    <row r="107" spans="12:27" ht="15" customHeight="1" x14ac:dyDescent="0.25">
      <c r="L107" s="384" t="s">
        <v>331</v>
      </c>
      <c r="M107" s="384"/>
      <c r="N107" s="384"/>
      <c r="O107" s="384"/>
      <c r="P107" s="384"/>
      <c r="Q107" s="384"/>
      <c r="R107" s="384"/>
      <c r="S107" s="384"/>
      <c r="T107" s="384"/>
      <c r="U107" s="48"/>
      <c r="V107" s="48"/>
    </row>
    <row r="108" spans="12:27" ht="15" customHeight="1" x14ac:dyDescent="0.2">
      <c r="L108" s="48"/>
      <c r="M108" s="48"/>
      <c r="N108" s="48"/>
      <c r="O108" s="48"/>
      <c r="P108" s="48"/>
      <c r="Q108" s="48"/>
      <c r="R108" s="48"/>
      <c r="S108" s="48"/>
      <c r="T108" s="48"/>
      <c r="U108" s="48"/>
      <c r="V108" s="48"/>
    </row>
    <row r="109" spans="12:27" ht="15" customHeight="1" x14ac:dyDescent="0.25">
      <c r="L109" s="48" t="s">
        <v>208</v>
      </c>
      <c r="M109" s="363" t="s">
        <v>332</v>
      </c>
      <c r="N109" s="363"/>
      <c r="O109" s="363"/>
      <c r="P109" s="363"/>
      <c r="Q109" s="363"/>
      <c r="R109" s="363"/>
      <c r="S109" s="99">
        <f>1237.76*((Q86^1.85)/(S106^4.87))</f>
        <v>5.3882667870225803E-2</v>
      </c>
      <c r="T109" s="48" t="s">
        <v>210</v>
      </c>
      <c r="U109" s="48"/>
      <c r="V109" s="68"/>
      <c r="W109" s="39">
        <v>65</v>
      </c>
      <c r="X109" s="39">
        <v>75</v>
      </c>
      <c r="Y109" s="40">
        <v>100</v>
      </c>
      <c r="Z109" s="39">
        <v>125</v>
      </c>
      <c r="AA109" s="39">
        <v>150</v>
      </c>
    </row>
    <row r="110" spans="12:27" ht="15" customHeight="1" x14ac:dyDescent="0.2">
      <c r="L110" s="48" t="s">
        <v>333</v>
      </c>
      <c r="M110" s="100" t="s">
        <v>240</v>
      </c>
      <c r="N110" s="101">
        <v>1</v>
      </c>
      <c r="O110" s="100">
        <f>W110</f>
        <v>1.9</v>
      </c>
      <c r="P110" s="55">
        <f t="shared" ref="P110:P115" si="0">O110*N110</f>
        <v>1.9</v>
      </c>
      <c r="U110" s="48"/>
      <c r="V110" s="39" t="s">
        <v>240</v>
      </c>
      <c r="W110" s="68">
        <v>1.9</v>
      </c>
      <c r="X110" s="68">
        <v>2.2000000000000002</v>
      </c>
      <c r="Y110" s="40">
        <v>3.2</v>
      </c>
      <c r="Z110" s="68">
        <v>4</v>
      </c>
      <c r="AA110" s="68">
        <v>5</v>
      </c>
    </row>
    <row r="111" spans="12:27" ht="15" customHeight="1" x14ac:dyDescent="0.2">
      <c r="L111" s="48"/>
      <c r="M111" s="100" t="s">
        <v>492</v>
      </c>
      <c r="N111" s="101">
        <v>1</v>
      </c>
      <c r="O111" s="100">
        <f t="shared" ref="O111:O115" si="1">W111</f>
        <v>2</v>
      </c>
      <c r="P111" s="55">
        <f t="shared" si="0"/>
        <v>2</v>
      </c>
      <c r="Q111" s="102"/>
      <c r="U111" s="48"/>
      <c r="V111" s="39" t="s">
        <v>247</v>
      </c>
      <c r="W111" s="68">
        <v>2</v>
      </c>
      <c r="X111" s="68">
        <v>2.5</v>
      </c>
      <c r="Y111" s="40">
        <v>3.4</v>
      </c>
      <c r="Z111" s="68">
        <v>4.2</v>
      </c>
      <c r="AA111" s="68">
        <v>4.9000000000000004</v>
      </c>
    </row>
    <row r="112" spans="12:27" ht="15" customHeight="1" x14ac:dyDescent="0.2">
      <c r="L112" s="48"/>
      <c r="M112" s="100" t="s">
        <v>250</v>
      </c>
      <c r="N112" s="101">
        <v>2</v>
      </c>
      <c r="O112" s="100">
        <f t="shared" si="1"/>
        <v>4.3</v>
      </c>
      <c r="P112" s="55">
        <f t="shared" si="0"/>
        <v>8.6</v>
      </c>
      <c r="U112" s="48"/>
      <c r="V112" s="39" t="s">
        <v>250</v>
      </c>
      <c r="W112" s="68">
        <v>4.3</v>
      </c>
      <c r="X112" s="68">
        <v>5.2</v>
      </c>
      <c r="Y112" s="40">
        <v>6.7</v>
      </c>
      <c r="Z112" s="68">
        <v>8.4</v>
      </c>
      <c r="AA112" s="68">
        <v>10</v>
      </c>
    </row>
    <row r="113" spans="12:27" ht="15" customHeight="1" x14ac:dyDescent="0.2">
      <c r="L113" s="48"/>
      <c r="M113" s="100" t="s">
        <v>254</v>
      </c>
      <c r="N113" s="101">
        <v>0</v>
      </c>
      <c r="O113" s="100">
        <f t="shared" si="1"/>
        <v>1.3</v>
      </c>
      <c r="P113" s="55">
        <f t="shared" si="0"/>
        <v>0</v>
      </c>
      <c r="U113" s="48"/>
      <c r="V113" s="39" t="s">
        <v>254</v>
      </c>
      <c r="W113" s="68">
        <v>1.3</v>
      </c>
      <c r="X113" s="68">
        <v>1.6</v>
      </c>
      <c r="Y113" s="40">
        <v>2.1</v>
      </c>
      <c r="Z113" s="68">
        <v>2.7</v>
      </c>
      <c r="AA113" s="68">
        <v>3.4</v>
      </c>
    </row>
    <row r="114" spans="12:27" ht="15" customHeight="1" x14ac:dyDescent="0.2">
      <c r="L114" s="48"/>
      <c r="M114" s="100" t="s">
        <v>258</v>
      </c>
      <c r="N114" s="101">
        <v>2</v>
      </c>
      <c r="O114" s="100">
        <f t="shared" si="1"/>
        <v>0.4</v>
      </c>
      <c r="P114" s="55">
        <f t="shared" si="0"/>
        <v>0.8</v>
      </c>
      <c r="U114" s="48"/>
      <c r="V114" s="39" t="s">
        <v>258</v>
      </c>
      <c r="W114" s="68">
        <v>0.4</v>
      </c>
      <c r="X114" s="68">
        <v>0.5</v>
      </c>
      <c r="Y114" s="68">
        <v>0.7</v>
      </c>
      <c r="Z114" s="68">
        <v>0.9</v>
      </c>
      <c r="AA114" s="68">
        <v>1.1000000000000001</v>
      </c>
    </row>
    <row r="115" spans="12:27" ht="15" customHeight="1" x14ac:dyDescent="0.2">
      <c r="L115" s="48"/>
      <c r="M115" s="100" t="s">
        <v>262</v>
      </c>
      <c r="N115" s="101">
        <v>0</v>
      </c>
      <c r="O115" s="100">
        <f t="shared" si="1"/>
        <v>8.1</v>
      </c>
      <c r="P115" s="55">
        <f t="shared" si="0"/>
        <v>0</v>
      </c>
      <c r="U115" s="48"/>
      <c r="V115" s="39" t="s">
        <v>262</v>
      </c>
      <c r="W115" s="68">
        <v>8.1</v>
      </c>
      <c r="X115" s="68">
        <v>9.6999999999999993</v>
      </c>
      <c r="Y115" s="68">
        <v>12.9</v>
      </c>
      <c r="Z115" s="68">
        <v>16.100000000000001</v>
      </c>
      <c r="AA115" s="68">
        <v>19.3</v>
      </c>
    </row>
    <row r="116" spans="12:27" ht="15" customHeight="1" x14ac:dyDescent="0.2">
      <c r="L116" s="48"/>
      <c r="M116" s="48"/>
      <c r="N116" s="48" t="s">
        <v>493</v>
      </c>
      <c r="O116" s="48"/>
      <c r="P116" s="55">
        <f>SUM(P110:P115)</f>
        <v>13.3</v>
      </c>
      <c r="Q116" s="48" t="s">
        <v>214</v>
      </c>
      <c r="R116" s="48"/>
      <c r="S116" s="48"/>
      <c r="T116" s="48"/>
      <c r="U116" s="48"/>
      <c r="V116" s="48"/>
    </row>
    <row r="117" spans="12:27" ht="15" customHeight="1" x14ac:dyDescent="0.2">
      <c r="L117" s="48" t="s">
        <v>334</v>
      </c>
      <c r="M117" s="55">
        <f>P116</f>
        <v>13.3</v>
      </c>
      <c r="N117" s="48" t="s">
        <v>214</v>
      </c>
      <c r="O117" s="100"/>
      <c r="R117" s="48"/>
      <c r="S117" s="75" t="s">
        <v>335</v>
      </c>
      <c r="T117" s="75" t="s">
        <v>336</v>
      </c>
      <c r="U117" s="48"/>
      <c r="V117" s="48"/>
    </row>
    <row r="118" spans="12:27" ht="15" customHeight="1" x14ac:dyDescent="0.2">
      <c r="L118" s="48" t="s">
        <v>337</v>
      </c>
      <c r="M118" s="55">
        <f>SUM(S118:S121)</f>
        <v>8.6</v>
      </c>
      <c r="N118" s="48" t="s">
        <v>214</v>
      </c>
      <c r="O118" s="100"/>
      <c r="R118" s="48"/>
      <c r="S118" s="75">
        <v>0.5</v>
      </c>
      <c r="T118" s="75"/>
      <c r="U118" s="48"/>
      <c r="V118" s="48"/>
    </row>
    <row r="119" spans="12:27" ht="15" customHeight="1" x14ac:dyDescent="0.2">
      <c r="L119" s="48" t="s">
        <v>338</v>
      </c>
      <c r="M119" s="55">
        <f>M117+M118</f>
        <v>21.9</v>
      </c>
      <c r="N119" s="48"/>
      <c r="O119" s="48"/>
      <c r="P119" s="48"/>
      <c r="Q119" s="48"/>
      <c r="R119" s="48"/>
      <c r="S119" s="74">
        <v>3</v>
      </c>
      <c r="T119" s="74"/>
      <c r="U119" s="48"/>
      <c r="V119" s="48"/>
    </row>
    <row r="120" spans="12:27" ht="15" customHeight="1" x14ac:dyDescent="0.2">
      <c r="L120" s="48" t="s">
        <v>339</v>
      </c>
      <c r="M120" s="55">
        <f>S109*M119</f>
        <v>1.1800304263579451</v>
      </c>
      <c r="N120" s="48"/>
      <c r="O120" s="48"/>
      <c r="P120" s="48"/>
      <c r="Q120" s="48"/>
      <c r="R120" s="48"/>
      <c r="S120" s="74">
        <v>5.0999999999999996</v>
      </c>
      <c r="T120" s="74"/>
      <c r="U120" s="48"/>
      <c r="V120" s="48"/>
    </row>
    <row r="121" spans="12:27" ht="15" customHeight="1" x14ac:dyDescent="0.2">
      <c r="L121" s="48"/>
      <c r="M121" s="55"/>
      <c r="N121" s="48"/>
      <c r="O121" s="48"/>
      <c r="P121" s="48"/>
      <c r="Q121" s="48"/>
      <c r="R121" s="48"/>
      <c r="S121" s="74">
        <v>0</v>
      </c>
      <c r="T121" s="74"/>
      <c r="U121" s="48"/>
      <c r="V121" s="48"/>
    </row>
    <row r="122" spans="12:27" ht="15" customHeight="1" x14ac:dyDescent="0.2">
      <c r="L122" s="48" t="s">
        <v>340</v>
      </c>
      <c r="M122" s="55">
        <v>4</v>
      </c>
      <c r="N122" s="48"/>
      <c r="O122" s="48"/>
      <c r="P122" s="48"/>
      <c r="Q122" s="48"/>
      <c r="R122" s="48"/>
      <c r="S122" s="74"/>
      <c r="T122" s="74"/>
      <c r="U122" s="48"/>
      <c r="V122" s="48"/>
    </row>
    <row r="123" spans="12:27" ht="15" customHeight="1" x14ac:dyDescent="0.2">
      <c r="L123" s="48" t="s">
        <v>341</v>
      </c>
      <c r="M123" s="55">
        <f>(M122-M120)</f>
        <v>2.8199695736420551</v>
      </c>
      <c r="N123" s="48" t="s">
        <v>185</v>
      </c>
      <c r="O123" s="48"/>
      <c r="P123" s="48"/>
      <c r="Q123" s="48"/>
      <c r="R123" s="48"/>
      <c r="S123" s="74"/>
      <c r="T123" s="74"/>
      <c r="U123" s="48"/>
      <c r="V123" s="48"/>
    </row>
    <row r="124" spans="12:27" ht="15" customHeight="1" x14ac:dyDescent="0.25">
      <c r="L124" s="52" t="s">
        <v>342</v>
      </c>
      <c r="M124" s="357" t="s">
        <v>343</v>
      </c>
      <c r="N124" s="357"/>
      <c r="O124" s="357"/>
      <c r="P124" s="357"/>
      <c r="Q124" s="357"/>
      <c r="R124" s="357"/>
      <c r="S124" s="357"/>
      <c r="T124" s="357"/>
      <c r="U124" s="48"/>
      <c r="V124" s="48"/>
    </row>
    <row r="125" spans="12:27" ht="15" customHeight="1" x14ac:dyDescent="0.25">
      <c r="L125" s="48" t="s">
        <v>344</v>
      </c>
      <c r="M125" s="56" t="s">
        <v>321</v>
      </c>
      <c r="N125" s="56" t="s">
        <v>345</v>
      </c>
      <c r="O125" s="56" t="s">
        <v>346</v>
      </c>
      <c r="P125" s="48"/>
      <c r="Q125" s="48"/>
      <c r="R125" s="48"/>
      <c r="S125" s="48"/>
      <c r="T125" s="103"/>
      <c r="U125" s="48"/>
      <c r="V125" s="48"/>
    </row>
    <row r="126" spans="12:27" ht="15" customHeight="1" x14ac:dyDescent="0.25">
      <c r="L126" s="48" t="s">
        <v>344</v>
      </c>
      <c r="M126" s="54">
        <f>M104</f>
        <v>18.564290251104936</v>
      </c>
      <c r="N126" s="56" t="s">
        <v>345</v>
      </c>
      <c r="O126" s="54">
        <f>M123</f>
        <v>2.8199695736420551</v>
      </c>
      <c r="P126" s="55"/>
      <c r="Q126" s="48"/>
      <c r="R126" s="48"/>
      <c r="S126" s="48"/>
      <c r="T126" s="103"/>
      <c r="U126" s="48"/>
      <c r="V126" s="48"/>
    </row>
    <row r="127" spans="12:27" ht="15" customHeight="1" x14ac:dyDescent="0.25">
      <c r="L127" s="48" t="s">
        <v>344</v>
      </c>
      <c r="M127" s="55">
        <f>M126-O126</f>
        <v>15.744320677462881</v>
      </c>
      <c r="N127" s="48" t="s">
        <v>185</v>
      </c>
      <c r="O127" s="48"/>
      <c r="P127" s="48"/>
      <c r="Q127" s="48"/>
      <c r="R127" s="56"/>
      <c r="S127" s="69"/>
      <c r="T127" s="103"/>
      <c r="U127" s="48"/>
      <c r="V127" s="104"/>
    </row>
    <row r="128" spans="12:27" ht="15" customHeight="1" x14ac:dyDescent="0.25">
      <c r="L128" s="48"/>
      <c r="M128" s="48"/>
      <c r="N128" s="48"/>
      <c r="O128" s="48"/>
      <c r="P128" s="48"/>
      <c r="Q128" s="48"/>
      <c r="R128" s="48"/>
      <c r="S128" s="48"/>
      <c r="T128" s="103"/>
      <c r="U128" s="48"/>
      <c r="V128" s="48"/>
    </row>
    <row r="129" spans="12:22" ht="15" customHeight="1" x14ac:dyDescent="0.25">
      <c r="L129" s="48" t="s">
        <v>347</v>
      </c>
      <c r="M129" s="105">
        <f>Q86</f>
        <v>260</v>
      </c>
      <c r="N129" s="48" t="s">
        <v>189</v>
      </c>
      <c r="O129" s="48"/>
      <c r="P129" s="48"/>
      <c r="Q129" s="48"/>
      <c r="R129" s="48"/>
      <c r="S129" s="48"/>
      <c r="T129" s="103"/>
      <c r="U129" s="48"/>
      <c r="V129" s="48"/>
    </row>
    <row r="130" spans="12:22" ht="15" customHeight="1" x14ac:dyDescent="0.25">
      <c r="L130" s="48" t="s">
        <v>348</v>
      </c>
      <c r="M130" s="55">
        <f>M127</f>
        <v>15.744320677462881</v>
      </c>
      <c r="N130" s="48" t="s">
        <v>185</v>
      </c>
      <c r="O130" s="48"/>
      <c r="P130" s="48"/>
      <c r="Q130" s="48"/>
      <c r="R130" s="48"/>
      <c r="S130" s="48"/>
      <c r="T130" s="103"/>
      <c r="U130" s="48"/>
      <c r="V130" s="48"/>
    </row>
    <row r="131" spans="12:22" ht="15" customHeight="1" x14ac:dyDescent="0.25">
      <c r="L131" s="48" t="s">
        <v>349</v>
      </c>
      <c r="M131" s="48">
        <v>0.5</v>
      </c>
      <c r="N131" s="48"/>
      <c r="O131" s="48"/>
      <c r="P131" s="48"/>
      <c r="Q131" s="48"/>
      <c r="R131" s="48"/>
      <c r="S131" s="48"/>
      <c r="T131" s="103"/>
      <c r="U131" s="48"/>
      <c r="V131" s="48"/>
    </row>
    <row r="132" spans="12:22" ht="15" customHeight="1" x14ac:dyDescent="0.25">
      <c r="L132" s="53" t="s">
        <v>350</v>
      </c>
      <c r="M132" s="67">
        <f>(M129*M130)/(75*M131*60)</f>
        <v>1.8193437227290439</v>
      </c>
      <c r="N132" s="53" t="s">
        <v>351</v>
      </c>
      <c r="O132" s="106">
        <v>3</v>
      </c>
      <c r="P132" s="48"/>
      <c r="Q132" s="107">
        <f>O132*75*M131*60/M127</f>
        <v>428.72602370594814</v>
      </c>
      <c r="R132" s="48" t="s">
        <v>189</v>
      </c>
      <c r="S132" s="48"/>
      <c r="T132" s="103"/>
      <c r="U132" s="48"/>
      <c r="V132" s="48"/>
    </row>
    <row r="133" spans="12:22" ht="15" customHeight="1" x14ac:dyDescent="0.25">
      <c r="L133" s="52" t="s">
        <v>352</v>
      </c>
      <c r="M133" s="357" t="s">
        <v>353</v>
      </c>
      <c r="N133" s="357"/>
      <c r="O133" s="357"/>
      <c r="P133" s="357"/>
      <c r="Q133" s="357"/>
      <c r="R133" s="357"/>
      <c r="S133" s="357"/>
      <c r="T133" s="357"/>
      <c r="U133" s="48"/>
      <c r="V133" s="48"/>
    </row>
    <row r="134" spans="12:22" ht="15" customHeight="1" x14ac:dyDescent="0.25">
      <c r="M134" s="103"/>
      <c r="N134" s="103"/>
      <c r="P134" s="103"/>
      <c r="Q134" s="103"/>
      <c r="R134" s="103"/>
      <c r="S134" s="103"/>
      <c r="T134" s="103"/>
      <c r="U134" s="48"/>
      <c r="V134" s="48"/>
    </row>
    <row r="135" spans="12:22" ht="15" customHeight="1" x14ac:dyDescent="0.25">
      <c r="L135" s="108" t="s">
        <v>354</v>
      </c>
      <c r="M135" s="109" t="s">
        <v>522</v>
      </c>
      <c r="P135" s="110"/>
      <c r="Q135" s="103"/>
      <c r="R135" s="103"/>
      <c r="S135" s="103"/>
      <c r="T135" s="103"/>
      <c r="U135" s="48"/>
      <c r="V135" s="48"/>
    </row>
    <row r="136" spans="12:22" ht="15" customHeight="1" x14ac:dyDescent="0.25">
      <c r="L136" s="103"/>
      <c r="M136" s="103"/>
      <c r="N136" s="103"/>
      <c r="O136" s="103"/>
      <c r="P136" s="69"/>
      <c r="Q136" s="69"/>
      <c r="R136" s="56"/>
      <c r="S136" s="56"/>
      <c r="T136" s="103"/>
      <c r="U136" s="48"/>
      <c r="V136" s="48"/>
    </row>
    <row r="137" spans="12:22" ht="15" customHeight="1" x14ac:dyDescent="0.25">
      <c r="L137" s="52" t="s">
        <v>355</v>
      </c>
      <c r="M137" s="357" t="s">
        <v>356</v>
      </c>
      <c r="N137" s="357"/>
      <c r="O137" s="357"/>
      <c r="P137" s="357"/>
      <c r="Q137" s="357"/>
      <c r="R137" s="357"/>
      <c r="S137" s="357"/>
      <c r="T137" s="357"/>
      <c r="U137" s="48"/>
      <c r="V137" s="48"/>
    </row>
    <row r="138" spans="12:22" ht="15" customHeight="1" x14ac:dyDescent="0.2">
      <c r="L138" s="380" t="s">
        <v>357</v>
      </c>
      <c r="M138" s="380"/>
      <c r="N138" s="380"/>
      <c r="O138" s="380"/>
      <c r="P138" s="380"/>
      <c r="Q138" s="380"/>
      <c r="R138" s="380"/>
      <c r="S138" s="380"/>
      <c r="T138" s="380"/>
      <c r="U138" s="48"/>
      <c r="V138" s="48"/>
    </row>
    <row r="139" spans="12:22" ht="15" customHeight="1" x14ac:dyDescent="0.2">
      <c r="L139" s="380" t="s">
        <v>358</v>
      </c>
      <c r="M139" s="380"/>
      <c r="N139" s="380"/>
      <c r="O139" s="380"/>
      <c r="P139" s="380"/>
      <c r="Q139" s="380"/>
      <c r="R139" s="380"/>
      <c r="S139" s="380"/>
      <c r="T139" s="380"/>
      <c r="U139" s="48"/>
      <c r="V139" s="48"/>
    </row>
    <row r="140" spans="12:22" ht="15" customHeight="1" x14ac:dyDescent="0.2">
      <c r="L140" s="381" t="s">
        <v>359</v>
      </c>
      <c r="M140" s="381"/>
      <c r="N140" s="381"/>
      <c r="O140" s="381"/>
      <c r="P140" s="381"/>
      <c r="Q140" s="381"/>
      <c r="R140" s="381"/>
      <c r="S140" s="381"/>
      <c r="T140" s="381"/>
      <c r="U140" s="48"/>
      <c r="V140" s="48"/>
    </row>
    <row r="141" spans="12:22" ht="15" customHeight="1" x14ac:dyDescent="0.25">
      <c r="L141" s="57" t="s">
        <v>184</v>
      </c>
      <c r="M141" s="111">
        <f>M127</f>
        <v>15.744320677462881</v>
      </c>
      <c r="N141" s="103"/>
      <c r="O141" s="69"/>
      <c r="P141" s="69"/>
      <c r="Q141" s="69"/>
      <c r="R141" s="69"/>
      <c r="S141" s="69"/>
      <c r="T141" s="69"/>
      <c r="U141" s="48"/>
      <c r="V141" s="48"/>
    </row>
    <row r="142" spans="12:22" ht="15" customHeight="1" x14ac:dyDescent="0.25">
      <c r="L142" s="57" t="s">
        <v>360</v>
      </c>
      <c r="M142" s="382">
        <f>Q86</f>
        <v>260</v>
      </c>
      <c r="N142" s="382"/>
      <c r="O142" s="69"/>
      <c r="P142" s="69"/>
      <c r="Q142" s="69"/>
      <c r="R142" s="69"/>
      <c r="S142" s="69"/>
      <c r="T142" s="69"/>
      <c r="U142" s="48"/>
      <c r="V142" s="48">
        <f>M142*0.06</f>
        <v>15.6</v>
      </c>
    </row>
    <row r="143" spans="12:22" ht="15" customHeight="1" x14ac:dyDescent="0.25">
      <c r="L143" s="383">
        <f>M132</f>
        <v>1.8193437227290439</v>
      </c>
      <c r="M143" s="383"/>
      <c r="N143" s="383"/>
      <c r="O143" s="383"/>
      <c r="P143" s="383"/>
      <c r="Q143" s="53"/>
      <c r="R143" s="69"/>
      <c r="S143" s="69"/>
      <c r="T143" s="69"/>
      <c r="U143" s="48"/>
      <c r="V143" s="48"/>
    </row>
    <row r="144" spans="12:22" ht="15" customHeight="1" x14ac:dyDescent="0.25">
      <c r="L144" s="363"/>
      <c r="M144" s="363"/>
      <c r="N144" s="363"/>
      <c r="O144" s="56"/>
      <c r="P144" s="53"/>
      <c r="Q144" s="53"/>
      <c r="R144" s="48"/>
      <c r="S144" s="48"/>
      <c r="T144" s="48"/>
      <c r="U144" s="48"/>
      <c r="V144" s="48"/>
    </row>
    <row r="145" spans="12:22" ht="15" customHeight="1" x14ac:dyDescent="0.25">
      <c r="L145" s="83">
        <v>6</v>
      </c>
      <c r="M145" s="357" t="s">
        <v>361</v>
      </c>
      <c r="N145" s="357"/>
      <c r="O145" s="357"/>
      <c r="P145" s="357"/>
      <c r="Q145" s="357"/>
      <c r="R145" s="357"/>
      <c r="S145" s="357"/>
      <c r="T145" s="357"/>
      <c r="U145" s="48"/>
      <c r="V145" s="48"/>
    </row>
    <row r="146" spans="12:22" ht="15" customHeight="1" x14ac:dyDescent="0.25">
      <c r="M146" s="56" t="s">
        <v>362</v>
      </c>
      <c r="N146" s="56"/>
      <c r="O146" s="56"/>
      <c r="P146" s="388"/>
      <c r="Q146" s="384"/>
      <c r="R146" s="48"/>
      <c r="S146" s="48"/>
      <c r="T146" s="48"/>
      <c r="U146" s="48"/>
      <c r="V146" s="48"/>
    </row>
    <row r="147" spans="12:22" ht="15" customHeight="1" x14ac:dyDescent="0.25">
      <c r="L147" s="83" t="s">
        <v>363</v>
      </c>
      <c r="M147" s="357" t="s">
        <v>364</v>
      </c>
      <c r="N147" s="357"/>
      <c r="O147" s="357"/>
      <c r="P147" s="357"/>
      <c r="Q147" s="357"/>
      <c r="R147" s="357"/>
      <c r="S147" s="357"/>
      <c r="T147" s="357"/>
      <c r="U147" s="48"/>
      <c r="V147" s="48"/>
    </row>
    <row r="148" spans="12:22" ht="15" customHeight="1" x14ac:dyDescent="0.25">
      <c r="L148" s="56" t="s">
        <v>365</v>
      </c>
      <c r="M148" s="389">
        <f>M142</f>
        <v>260</v>
      </c>
      <c r="N148" s="363"/>
      <c r="O148" s="56"/>
      <c r="P148" s="53"/>
      <c r="Q148" s="53"/>
      <c r="R148" s="48"/>
      <c r="S148" s="48"/>
      <c r="T148" s="48"/>
      <c r="U148" s="48"/>
      <c r="V148" s="48"/>
    </row>
    <row r="149" spans="12:22" ht="15" customHeight="1" x14ac:dyDescent="0.25">
      <c r="L149" s="56" t="s">
        <v>366</v>
      </c>
      <c r="M149" s="56">
        <v>19</v>
      </c>
      <c r="N149" s="69" t="s">
        <v>367</v>
      </c>
      <c r="O149" s="56"/>
      <c r="P149" s="53"/>
      <c r="Q149" s="53"/>
      <c r="R149" s="48"/>
      <c r="S149" s="48"/>
      <c r="T149" s="48"/>
      <c r="U149" s="48"/>
      <c r="V149" s="48"/>
    </row>
    <row r="150" spans="12:22" ht="15" customHeight="1" x14ac:dyDescent="0.25">
      <c r="L150" s="66" t="s">
        <v>368</v>
      </c>
      <c r="M150" s="112">
        <f>M148/100/(M149*0.06)</f>
        <v>2.2807017543859653</v>
      </c>
      <c r="N150" s="66" t="s">
        <v>369</v>
      </c>
      <c r="O150" s="56"/>
      <c r="P150" s="53"/>
      <c r="Q150" s="53"/>
      <c r="R150" s="48"/>
      <c r="S150" s="48"/>
      <c r="T150" s="48"/>
      <c r="U150" s="48"/>
      <c r="V150" s="48"/>
    </row>
    <row r="151" spans="12:22" ht="15" customHeight="1" x14ac:dyDescent="0.25">
      <c r="L151" s="83" t="s">
        <v>370</v>
      </c>
      <c r="M151" s="357" t="s">
        <v>371</v>
      </c>
      <c r="N151" s="357"/>
      <c r="O151" s="357"/>
      <c r="P151" s="357"/>
      <c r="Q151" s="357"/>
      <c r="R151" s="357"/>
      <c r="S151" s="357"/>
      <c r="T151" s="357"/>
      <c r="U151" s="48"/>
      <c r="V151" s="48"/>
    </row>
    <row r="152" spans="12:22" ht="15" customHeight="1" x14ac:dyDescent="0.25">
      <c r="L152" s="56" t="s">
        <v>372</v>
      </c>
      <c r="M152" s="389">
        <f>M142</f>
        <v>260</v>
      </c>
      <c r="N152" s="363"/>
      <c r="O152" s="56"/>
      <c r="P152" s="53"/>
      <c r="Q152" s="53"/>
      <c r="R152" s="48"/>
      <c r="S152" s="48"/>
      <c r="T152" s="48"/>
      <c r="U152" s="48"/>
      <c r="V152" s="48"/>
    </row>
    <row r="153" spans="12:22" ht="15" customHeight="1" x14ac:dyDescent="0.25">
      <c r="L153" s="56" t="s">
        <v>373</v>
      </c>
      <c r="M153" s="56">
        <v>19</v>
      </c>
      <c r="N153" s="69" t="s">
        <v>367</v>
      </c>
      <c r="O153" s="56"/>
      <c r="P153" s="53"/>
      <c r="Q153" s="53"/>
      <c r="R153" s="48"/>
      <c r="S153" s="48"/>
      <c r="T153" s="48"/>
      <c r="U153" s="48"/>
      <c r="V153" s="48"/>
    </row>
    <row r="154" spans="12:22" ht="15" customHeight="1" x14ac:dyDescent="0.25">
      <c r="L154" s="66" t="s">
        <v>374</v>
      </c>
      <c r="M154" s="112">
        <f>M152/100/(M153*0.06)</f>
        <v>2.2807017543859653</v>
      </c>
      <c r="N154" s="66" t="s">
        <v>369</v>
      </c>
      <c r="O154" s="56"/>
      <c r="P154" s="53"/>
      <c r="Q154" s="53"/>
      <c r="R154" s="48"/>
      <c r="S154" s="48"/>
      <c r="T154" s="48"/>
      <c r="U154" s="48"/>
      <c r="V154" s="48"/>
    </row>
    <row r="155" spans="12:22" ht="15" customHeight="1" x14ac:dyDescent="0.25">
      <c r="L155" s="83">
        <v>7</v>
      </c>
      <c r="M155" s="357" t="s">
        <v>375</v>
      </c>
      <c r="N155" s="357"/>
      <c r="O155" s="357"/>
      <c r="P155" s="357"/>
      <c r="Q155" s="357"/>
      <c r="R155" s="357"/>
      <c r="S155" s="357"/>
      <c r="T155" s="357"/>
      <c r="U155" s="48"/>
      <c r="V155" s="48"/>
    </row>
    <row r="156" spans="12:22" ht="15" customHeight="1" x14ac:dyDescent="0.2">
      <c r="L156" s="385" t="s">
        <v>376</v>
      </c>
      <c r="M156" s="386"/>
      <c r="N156" s="386"/>
      <c r="O156" s="386"/>
      <c r="P156" s="386"/>
      <c r="Q156" s="386"/>
      <c r="R156" s="386"/>
      <c r="S156" s="386"/>
      <c r="T156" s="386"/>
      <c r="U156" s="48"/>
      <c r="V156" s="48"/>
    </row>
    <row r="157" spans="12:22" ht="15" customHeight="1" x14ac:dyDescent="0.2">
      <c r="L157" s="113"/>
      <c r="M157" s="114"/>
      <c r="N157" s="114"/>
      <c r="O157" s="114"/>
      <c r="P157" s="114"/>
      <c r="Q157" s="114"/>
      <c r="R157" s="114"/>
      <c r="S157" s="114"/>
      <c r="T157" s="114"/>
      <c r="U157" s="48"/>
      <c r="V157" s="48"/>
    </row>
    <row r="158" spans="12:22" ht="15" customHeight="1" x14ac:dyDescent="0.25">
      <c r="L158" s="83">
        <v>8</v>
      </c>
      <c r="M158" s="357" t="s">
        <v>377</v>
      </c>
      <c r="N158" s="357"/>
      <c r="O158" s="357"/>
      <c r="P158" s="357"/>
      <c r="Q158" s="357"/>
      <c r="R158" s="357"/>
      <c r="S158" s="357"/>
      <c r="T158" s="357"/>
      <c r="U158" s="48"/>
      <c r="V158" s="48"/>
    </row>
    <row r="159" spans="12:22" ht="15" customHeight="1" x14ac:dyDescent="0.2">
      <c r="L159" s="385" t="s">
        <v>378</v>
      </c>
      <c r="M159" s="386"/>
      <c r="N159" s="386"/>
      <c r="O159" s="386"/>
      <c r="P159" s="386"/>
      <c r="Q159" s="386"/>
      <c r="R159" s="386"/>
      <c r="S159" s="386"/>
      <c r="T159" s="386"/>
      <c r="U159" s="48"/>
      <c r="V159" s="48"/>
    </row>
    <row r="160" spans="12:22" ht="15" customHeight="1" x14ac:dyDescent="0.25">
      <c r="L160" s="53"/>
      <c r="M160" s="103"/>
      <c r="N160" s="103"/>
      <c r="O160" s="103"/>
      <c r="P160" s="103"/>
      <c r="Q160" s="103"/>
      <c r="R160" s="103"/>
      <c r="S160" s="103"/>
      <c r="T160" s="103"/>
      <c r="U160" s="48"/>
      <c r="V160" s="48"/>
    </row>
    <row r="161" spans="12:22" ht="15" customHeight="1" x14ac:dyDescent="0.2">
      <c r="L161" s="387" t="s">
        <v>379</v>
      </c>
      <c r="M161" s="387"/>
      <c r="N161" s="387"/>
      <c r="O161" s="387"/>
      <c r="P161" s="387"/>
      <c r="Q161" s="387"/>
      <c r="R161" s="387"/>
      <c r="S161" s="387"/>
      <c r="T161" s="387"/>
      <c r="U161" s="115"/>
    </row>
    <row r="162" spans="12:22" ht="15" customHeight="1" x14ac:dyDescent="0.25">
      <c r="L162" s="53"/>
      <c r="M162" s="103"/>
      <c r="N162" s="103"/>
      <c r="O162" s="103"/>
      <c r="P162" s="103"/>
      <c r="Q162" s="103"/>
      <c r="R162" s="103"/>
      <c r="S162" s="103"/>
      <c r="T162" s="103"/>
      <c r="U162" s="48"/>
      <c r="V162" s="48"/>
    </row>
    <row r="163" spans="12:22" ht="15" customHeight="1" x14ac:dyDescent="0.25">
      <c r="L163" s="53"/>
      <c r="M163" s="103"/>
      <c r="N163" s="103"/>
      <c r="O163" s="103"/>
      <c r="P163" s="103"/>
      <c r="Q163" s="103"/>
      <c r="R163" s="103"/>
      <c r="S163" s="103"/>
      <c r="T163" s="103"/>
      <c r="U163" s="48"/>
      <c r="V163" s="48"/>
    </row>
    <row r="164" spans="12:22" ht="15" customHeight="1" x14ac:dyDescent="0.2">
      <c r="L164" s="387" t="s">
        <v>380</v>
      </c>
      <c r="M164" s="387"/>
      <c r="N164" s="387"/>
      <c r="O164" s="387"/>
      <c r="P164" s="387"/>
      <c r="Q164" s="387"/>
      <c r="R164" s="387"/>
      <c r="S164" s="387"/>
      <c r="T164" s="387"/>
      <c r="U164" s="48"/>
      <c r="V164" s="48"/>
    </row>
  </sheetData>
  <mergeCells count="101">
    <mergeCell ref="M155:T155"/>
    <mergeCell ref="L156:T156"/>
    <mergeCell ref="M158:T158"/>
    <mergeCell ref="L159:T159"/>
    <mergeCell ref="L161:T161"/>
    <mergeCell ref="L164:T164"/>
    <mergeCell ref="M145:T145"/>
    <mergeCell ref="P146:Q146"/>
    <mergeCell ref="M147:T147"/>
    <mergeCell ref="M148:N148"/>
    <mergeCell ref="M151:T151"/>
    <mergeCell ref="M152:N152"/>
    <mergeCell ref="L138:T138"/>
    <mergeCell ref="L139:T139"/>
    <mergeCell ref="L140:T140"/>
    <mergeCell ref="M142:N142"/>
    <mergeCell ref="L143:P143"/>
    <mergeCell ref="L144:N144"/>
    <mergeCell ref="M106:Q106"/>
    <mergeCell ref="L107:T107"/>
    <mergeCell ref="M109:R109"/>
    <mergeCell ref="M124:T124"/>
    <mergeCell ref="M133:T133"/>
    <mergeCell ref="M137:T137"/>
    <mergeCell ref="L82:T82"/>
    <mergeCell ref="L84:T84"/>
    <mergeCell ref="M85:T85"/>
    <mergeCell ref="L89:T89"/>
    <mergeCell ref="M91:R91"/>
    <mergeCell ref="M92:R92"/>
    <mergeCell ref="M70:R70"/>
    <mergeCell ref="S73:T73"/>
    <mergeCell ref="U76:V76"/>
    <mergeCell ref="M78:T78"/>
    <mergeCell ref="L79:T79"/>
    <mergeCell ref="U81:V81"/>
    <mergeCell ref="M63:S63"/>
    <mergeCell ref="M64:R64"/>
    <mergeCell ref="M65:R65"/>
    <mergeCell ref="M67:Q67"/>
    <mergeCell ref="M68:S68"/>
    <mergeCell ref="M69:R69"/>
    <mergeCell ref="M50:T50"/>
    <mergeCell ref="M57:Q57"/>
    <mergeCell ref="M58:S58"/>
    <mergeCell ref="M59:R59"/>
    <mergeCell ref="M60:R60"/>
    <mergeCell ref="M62:Q62"/>
    <mergeCell ref="S37:T37"/>
    <mergeCell ref="U40:V40"/>
    <mergeCell ref="M44:T44"/>
    <mergeCell ref="A45:F45"/>
    <mergeCell ref="L45:T45"/>
    <mergeCell ref="A46:A47"/>
    <mergeCell ref="B46:F46"/>
    <mergeCell ref="U47:V47"/>
    <mergeCell ref="A34:G34"/>
    <mergeCell ref="M34:R34"/>
    <mergeCell ref="A35:A36"/>
    <mergeCell ref="B35:C36"/>
    <mergeCell ref="D35:E35"/>
    <mergeCell ref="F35:F36"/>
    <mergeCell ref="G35:G36"/>
    <mergeCell ref="M26:S26"/>
    <mergeCell ref="M27:R27"/>
    <mergeCell ref="M28:R28"/>
    <mergeCell ref="M31:Q31"/>
    <mergeCell ref="M32:S32"/>
    <mergeCell ref="M33:R33"/>
    <mergeCell ref="Q17:S17"/>
    <mergeCell ref="M19:Q19"/>
    <mergeCell ref="M20:S20"/>
    <mergeCell ref="M21:R21"/>
    <mergeCell ref="M22:R22"/>
    <mergeCell ref="M25:Q25"/>
    <mergeCell ref="L6:T7"/>
    <mergeCell ref="L8:T9"/>
    <mergeCell ref="L10:S10"/>
    <mergeCell ref="M11:T11"/>
    <mergeCell ref="A13:E13"/>
    <mergeCell ref="A14:A16"/>
    <mergeCell ref="B14:E14"/>
    <mergeCell ref="B15:E15"/>
    <mergeCell ref="B16:E16"/>
    <mergeCell ref="Q3:R3"/>
    <mergeCell ref="S3:T3"/>
    <mergeCell ref="B4:E4"/>
    <mergeCell ref="L4:M4"/>
    <mergeCell ref="N4:P4"/>
    <mergeCell ref="Q4:R4"/>
    <mergeCell ref="S4:T4"/>
    <mergeCell ref="A1:E1"/>
    <mergeCell ref="L1:N1"/>
    <mergeCell ref="O1:R1"/>
    <mergeCell ref="A2:A4"/>
    <mergeCell ref="B2:E2"/>
    <mergeCell ref="L2:N2"/>
    <mergeCell ref="O2:R2"/>
    <mergeCell ref="B3:E3"/>
    <mergeCell ref="L3:M3"/>
    <mergeCell ref="N3:P3"/>
  </mergeCells>
  <dataValidations disablePrompts="1" count="2">
    <dataValidation type="list" allowBlank="1" showInputMessage="1" showErrorMessage="1" sqref="L2" xr:uid="{00000000-0002-0000-0600-000000000000}">
      <formula1>$I$2:$I$58</formula1>
    </dataValidation>
    <dataValidation type="list" allowBlank="1" showInputMessage="1" showErrorMessage="1" sqref="O2:R2" xr:uid="{00000000-0002-0000-0600-000001000000}">
      <formula1>$A$27:$A$32</formula1>
    </dataValidation>
  </dataValidations>
  <pageMargins left="0.511811024" right="0.511811024" top="0.78740157499999996" bottom="0.78740157499999996" header="0.31496062000000002" footer="0.31496062000000002"/>
  <pageSetup paperSize="9" orientation="portrait" r:id="rId1"/>
  <drawing r:id="rId2"/>
  <legacyDrawing r:id="rId3"/>
  <oleObjects>
    <mc:AlternateContent xmlns:mc="http://schemas.openxmlformats.org/markup-compatibility/2006">
      <mc:Choice Requires="x14">
        <oleObject progId="Equation.3" shapeId="13313" r:id="rId4">
          <objectPr defaultSize="0" autoPict="0" r:id="rId5">
            <anchor moveWithCells="1">
              <from>
                <xdr:col>12</xdr:col>
                <xdr:colOff>638175</xdr:colOff>
                <xdr:row>19</xdr:row>
                <xdr:rowOff>28575</xdr:rowOff>
              </from>
              <to>
                <xdr:col>13</xdr:col>
                <xdr:colOff>619125</xdr:colOff>
                <xdr:row>20</xdr:row>
                <xdr:rowOff>28575</xdr:rowOff>
              </to>
            </anchor>
          </objectPr>
        </oleObject>
      </mc:Choice>
      <mc:Fallback>
        <oleObject progId="Equation.3" shapeId="13313" r:id="rId4"/>
      </mc:Fallback>
    </mc:AlternateContent>
    <mc:AlternateContent xmlns:mc="http://schemas.openxmlformats.org/markup-compatibility/2006">
      <mc:Choice Requires="x14">
        <oleObject progId="Equation.3" shapeId="13314" r:id="rId6">
          <objectPr defaultSize="0" autoPict="0" r:id="rId7">
            <anchor moveWithCells="1">
              <from>
                <xdr:col>12</xdr:col>
                <xdr:colOff>609600</xdr:colOff>
                <xdr:row>25</xdr:row>
                <xdr:rowOff>28575</xdr:rowOff>
              </from>
              <to>
                <xdr:col>14</xdr:col>
                <xdr:colOff>38100</xdr:colOff>
                <xdr:row>26</xdr:row>
                <xdr:rowOff>38100</xdr:rowOff>
              </to>
            </anchor>
          </objectPr>
        </oleObject>
      </mc:Choice>
      <mc:Fallback>
        <oleObject progId="Equation.3" shapeId="13314" r:id="rId6"/>
      </mc:Fallback>
    </mc:AlternateContent>
    <mc:AlternateContent xmlns:mc="http://schemas.openxmlformats.org/markup-compatibility/2006">
      <mc:Choice Requires="x14">
        <oleObject progId="Equation.3" shapeId="13315" r:id="rId8">
          <objectPr defaultSize="0" autoPict="0" r:id="rId9">
            <anchor moveWithCells="1">
              <from>
                <xdr:col>11</xdr:col>
                <xdr:colOff>28575</xdr:colOff>
                <xdr:row>22</xdr:row>
                <xdr:rowOff>28575</xdr:rowOff>
              </from>
              <to>
                <xdr:col>11</xdr:col>
                <xdr:colOff>342900</xdr:colOff>
                <xdr:row>23</xdr:row>
                <xdr:rowOff>9525</xdr:rowOff>
              </to>
            </anchor>
          </objectPr>
        </oleObject>
      </mc:Choice>
      <mc:Fallback>
        <oleObject progId="Equation.3" shapeId="13315" r:id="rId8"/>
      </mc:Fallback>
    </mc:AlternateContent>
    <mc:AlternateContent xmlns:mc="http://schemas.openxmlformats.org/markup-compatibility/2006">
      <mc:Choice Requires="x14">
        <oleObject progId="Equation.3" shapeId="13316" r:id="rId10">
          <objectPr defaultSize="0" autoPict="0" r:id="rId11">
            <anchor moveWithCells="1">
              <from>
                <xdr:col>11</xdr:col>
                <xdr:colOff>66675</xdr:colOff>
                <xdr:row>28</xdr:row>
                <xdr:rowOff>28575</xdr:rowOff>
              </from>
              <to>
                <xdr:col>11</xdr:col>
                <xdr:colOff>333375</xdr:colOff>
                <xdr:row>29</xdr:row>
                <xdr:rowOff>66675</xdr:rowOff>
              </to>
            </anchor>
          </objectPr>
        </oleObject>
      </mc:Choice>
      <mc:Fallback>
        <oleObject progId="Equation.3" shapeId="13316" r:id="rId10"/>
      </mc:Fallback>
    </mc:AlternateContent>
    <mc:AlternateContent xmlns:mc="http://schemas.openxmlformats.org/markup-compatibility/2006">
      <mc:Choice Requires="x14">
        <oleObject progId="Equation.3" shapeId="13317" r:id="rId12">
          <objectPr defaultSize="0" autoPict="0" r:id="rId13">
            <anchor moveWithCells="1">
              <from>
                <xdr:col>13</xdr:col>
                <xdr:colOff>9525</xdr:colOff>
                <xdr:row>31</xdr:row>
                <xdr:rowOff>9525</xdr:rowOff>
              </from>
              <to>
                <xdr:col>14</xdr:col>
                <xdr:colOff>238125</xdr:colOff>
                <xdr:row>32</xdr:row>
                <xdr:rowOff>38100</xdr:rowOff>
              </to>
            </anchor>
          </objectPr>
        </oleObject>
      </mc:Choice>
      <mc:Fallback>
        <oleObject progId="Equation.3" shapeId="13317" r:id="rId12"/>
      </mc:Fallback>
    </mc:AlternateContent>
    <mc:AlternateContent xmlns:mc="http://schemas.openxmlformats.org/markup-compatibility/2006">
      <mc:Choice Requires="x14">
        <oleObject progId="Equation.3" shapeId="13318" r:id="rId14">
          <objectPr defaultSize="0" r:id="rId15">
            <anchor moveWithCells="1">
              <from>
                <xdr:col>11</xdr:col>
                <xdr:colOff>66675</xdr:colOff>
                <xdr:row>40</xdr:row>
                <xdr:rowOff>28575</xdr:rowOff>
              </from>
              <to>
                <xdr:col>11</xdr:col>
                <xdr:colOff>361950</xdr:colOff>
                <xdr:row>41</xdr:row>
                <xdr:rowOff>19050</xdr:rowOff>
              </to>
            </anchor>
          </objectPr>
        </oleObject>
      </mc:Choice>
      <mc:Fallback>
        <oleObject progId="Equation.3" shapeId="13318" r:id="rId14"/>
      </mc:Fallback>
    </mc:AlternateContent>
    <mc:AlternateContent xmlns:mc="http://schemas.openxmlformats.org/markup-compatibility/2006">
      <mc:Choice Requires="x14">
        <oleObject progId="Equation.3" shapeId="13319" r:id="rId16">
          <objectPr defaultSize="0" autoPict="0" r:id="rId17">
            <anchor moveWithCells="1">
              <from>
                <xdr:col>14</xdr:col>
                <xdr:colOff>85725</xdr:colOff>
                <xdr:row>44</xdr:row>
                <xdr:rowOff>9525</xdr:rowOff>
              </from>
              <to>
                <xdr:col>18</xdr:col>
                <xdr:colOff>219075</xdr:colOff>
                <xdr:row>45</xdr:row>
                <xdr:rowOff>66675</xdr:rowOff>
              </to>
            </anchor>
          </objectPr>
        </oleObject>
      </mc:Choice>
      <mc:Fallback>
        <oleObject progId="Equation.3" shapeId="13319" r:id="rId16"/>
      </mc:Fallback>
    </mc:AlternateContent>
    <mc:AlternateContent xmlns:mc="http://schemas.openxmlformats.org/markup-compatibility/2006">
      <mc:Choice Requires="x14">
        <oleObject progId="Equation.3" shapeId="13320" r:id="rId18">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20" r:id="rId18"/>
      </mc:Fallback>
    </mc:AlternateContent>
    <mc:AlternateContent xmlns:mc="http://schemas.openxmlformats.org/markup-compatibility/2006">
      <mc:Choice Requires="x14">
        <oleObject progId="Equation.3" shapeId="13321" r:id="rId20">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21" r:id="rId20"/>
      </mc:Fallback>
    </mc:AlternateContent>
    <mc:AlternateContent xmlns:mc="http://schemas.openxmlformats.org/markup-compatibility/2006">
      <mc:Choice Requires="x14">
        <oleObject progId="Equation.3" shapeId="13322" r:id="rId21">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22" r:id="rId21"/>
      </mc:Fallback>
    </mc:AlternateContent>
    <mc:AlternateContent xmlns:mc="http://schemas.openxmlformats.org/markup-compatibility/2006">
      <mc:Choice Requires="x14">
        <oleObject progId="Equation.3" shapeId="13323" r:id="rId22">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23" r:id="rId22"/>
      </mc:Fallback>
    </mc:AlternateContent>
    <mc:AlternateContent xmlns:mc="http://schemas.openxmlformats.org/markup-compatibility/2006">
      <mc:Choice Requires="x14">
        <oleObject progId="Equation.3" shapeId="13324" r:id="rId23">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24" r:id="rId23"/>
      </mc:Fallback>
    </mc:AlternateContent>
    <mc:AlternateContent xmlns:mc="http://schemas.openxmlformats.org/markup-compatibility/2006">
      <mc:Choice Requires="x14">
        <oleObject progId="Equation.3" shapeId="13325" r:id="rId24">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25" r:id="rId24"/>
      </mc:Fallback>
    </mc:AlternateContent>
    <mc:AlternateContent xmlns:mc="http://schemas.openxmlformats.org/markup-compatibility/2006">
      <mc:Choice Requires="x14">
        <oleObject progId="Equation.3" shapeId="13326" r:id="rId25">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26" r:id="rId25"/>
      </mc:Fallback>
    </mc:AlternateContent>
    <mc:AlternateContent xmlns:mc="http://schemas.openxmlformats.org/markup-compatibility/2006">
      <mc:Choice Requires="x14">
        <oleObject progId="Equation.3" shapeId="13327" r:id="rId26">
          <objectPr defaultSize="0" autoPict="0" r:id="rId27">
            <anchor moveWithCells="1">
              <from>
                <xdr:col>12</xdr:col>
                <xdr:colOff>638175</xdr:colOff>
                <xdr:row>57</xdr:row>
                <xdr:rowOff>28575</xdr:rowOff>
              </from>
              <to>
                <xdr:col>13</xdr:col>
                <xdr:colOff>619125</xdr:colOff>
                <xdr:row>58</xdr:row>
                <xdr:rowOff>28575</xdr:rowOff>
              </to>
            </anchor>
          </objectPr>
        </oleObject>
      </mc:Choice>
      <mc:Fallback>
        <oleObject progId="Equation.3" shapeId="13327" r:id="rId26"/>
      </mc:Fallback>
    </mc:AlternateContent>
    <mc:AlternateContent xmlns:mc="http://schemas.openxmlformats.org/markup-compatibility/2006">
      <mc:Choice Requires="x14">
        <oleObject progId="Equation.3" shapeId="13328" r:id="rId28">
          <objectPr defaultSize="0" autoPict="0" r:id="rId29">
            <anchor moveWithCells="1">
              <from>
                <xdr:col>12</xdr:col>
                <xdr:colOff>609600</xdr:colOff>
                <xdr:row>62</xdr:row>
                <xdr:rowOff>28575</xdr:rowOff>
              </from>
              <to>
                <xdr:col>14</xdr:col>
                <xdr:colOff>38100</xdr:colOff>
                <xdr:row>63</xdr:row>
                <xdr:rowOff>38100</xdr:rowOff>
              </to>
            </anchor>
          </objectPr>
        </oleObject>
      </mc:Choice>
      <mc:Fallback>
        <oleObject progId="Equation.3" shapeId="13328" r:id="rId28"/>
      </mc:Fallback>
    </mc:AlternateContent>
    <mc:AlternateContent xmlns:mc="http://schemas.openxmlformats.org/markup-compatibility/2006">
      <mc:Choice Requires="x14">
        <oleObject progId="Equation.3" shapeId="13329" r:id="rId30">
          <objectPr defaultSize="0" autoPict="0" r:id="rId31">
            <anchor moveWithCells="1">
              <from>
                <xdr:col>11</xdr:col>
                <xdr:colOff>28575</xdr:colOff>
                <xdr:row>60</xdr:row>
                <xdr:rowOff>28575</xdr:rowOff>
              </from>
              <to>
                <xdr:col>11</xdr:col>
                <xdr:colOff>342900</xdr:colOff>
                <xdr:row>61</xdr:row>
                <xdr:rowOff>9525</xdr:rowOff>
              </to>
            </anchor>
          </objectPr>
        </oleObject>
      </mc:Choice>
      <mc:Fallback>
        <oleObject progId="Equation.3" shapeId="13329" r:id="rId30"/>
      </mc:Fallback>
    </mc:AlternateContent>
    <mc:AlternateContent xmlns:mc="http://schemas.openxmlformats.org/markup-compatibility/2006">
      <mc:Choice Requires="x14">
        <oleObject progId="Equation.3" shapeId="13330" r:id="rId32">
          <objectPr defaultSize="0" autoPict="0" r:id="rId33">
            <anchor moveWithCells="1">
              <from>
                <xdr:col>11</xdr:col>
                <xdr:colOff>66675</xdr:colOff>
                <xdr:row>65</xdr:row>
                <xdr:rowOff>28575</xdr:rowOff>
              </from>
              <to>
                <xdr:col>11</xdr:col>
                <xdr:colOff>333375</xdr:colOff>
                <xdr:row>66</xdr:row>
                <xdr:rowOff>9525</xdr:rowOff>
              </to>
            </anchor>
          </objectPr>
        </oleObject>
      </mc:Choice>
      <mc:Fallback>
        <oleObject progId="Equation.3" shapeId="13330" r:id="rId32"/>
      </mc:Fallback>
    </mc:AlternateContent>
    <mc:AlternateContent xmlns:mc="http://schemas.openxmlformats.org/markup-compatibility/2006">
      <mc:Choice Requires="x14">
        <oleObject progId="Equation.3" shapeId="13331" r:id="rId34">
          <objectPr defaultSize="0" autoPict="0" r:id="rId13">
            <anchor moveWithCells="1">
              <from>
                <xdr:col>13</xdr:col>
                <xdr:colOff>9525</xdr:colOff>
                <xdr:row>67</xdr:row>
                <xdr:rowOff>9525</xdr:rowOff>
              </from>
              <to>
                <xdr:col>14</xdr:col>
                <xdr:colOff>238125</xdr:colOff>
                <xdr:row>68</xdr:row>
                <xdr:rowOff>38100</xdr:rowOff>
              </to>
            </anchor>
          </objectPr>
        </oleObject>
      </mc:Choice>
      <mc:Fallback>
        <oleObject progId="Equation.3" shapeId="13331" r:id="rId34"/>
      </mc:Fallback>
    </mc:AlternateContent>
    <mc:AlternateContent xmlns:mc="http://schemas.openxmlformats.org/markup-compatibility/2006">
      <mc:Choice Requires="x14">
        <oleObject progId="Equation.3" shapeId="13332" r:id="rId35">
          <objectPr defaultSize="0" r:id="rId15">
            <anchor moveWithCells="1">
              <from>
                <xdr:col>11</xdr:col>
                <xdr:colOff>66675</xdr:colOff>
                <xdr:row>76</xdr:row>
                <xdr:rowOff>28575</xdr:rowOff>
              </from>
              <to>
                <xdr:col>11</xdr:col>
                <xdr:colOff>361950</xdr:colOff>
                <xdr:row>77</xdr:row>
                <xdr:rowOff>19050</xdr:rowOff>
              </to>
            </anchor>
          </objectPr>
        </oleObject>
      </mc:Choice>
      <mc:Fallback>
        <oleObject progId="Equation.3" shapeId="13332" r:id="rId35"/>
      </mc:Fallback>
    </mc:AlternateContent>
    <mc:AlternateContent xmlns:mc="http://schemas.openxmlformats.org/markup-compatibility/2006">
      <mc:Choice Requires="x14">
        <oleObject progId="Equation.3" shapeId="13333" r:id="rId36">
          <objectPr defaultSize="0" autoPict="0" r:id="rId37">
            <anchor moveWithCells="1">
              <from>
                <xdr:col>13</xdr:col>
                <xdr:colOff>333375</xdr:colOff>
                <xdr:row>78</xdr:row>
                <xdr:rowOff>28575</xdr:rowOff>
              </from>
              <to>
                <xdr:col>18</xdr:col>
                <xdr:colOff>447675</xdr:colOff>
                <xdr:row>79</xdr:row>
                <xdr:rowOff>66675</xdr:rowOff>
              </to>
            </anchor>
          </objectPr>
        </oleObject>
      </mc:Choice>
      <mc:Fallback>
        <oleObject progId="Equation.3" shapeId="13333" r:id="rId36"/>
      </mc:Fallback>
    </mc:AlternateContent>
    <mc:AlternateContent xmlns:mc="http://schemas.openxmlformats.org/markup-compatibility/2006">
      <mc:Choice Requires="x14">
        <oleObject progId="Equation.3" shapeId="13334" r:id="rId38">
          <objectPr defaultSize="0" autoPict="0" r:id="rId39">
            <anchor moveWithCells="1">
              <from>
                <xdr:col>11</xdr:col>
                <xdr:colOff>9525</xdr:colOff>
                <xdr:row>80</xdr:row>
                <xdr:rowOff>0</xdr:rowOff>
              </from>
              <to>
                <xdr:col>11</xdr:col>
                <xdr:colOff>295275</xdr:colOff>
                <xdr:row>81</xdr:row>
                <xdr:rowOff>0</xdr:rowOff>
              </to>
            </anchor>
          </objectPr>
        </oleObject>
      </mc:Choice>
      <mc:Fallback>
        <oleObject progId="Equation.3" shapeId="13334" r:id="rId38"/>
      </mc:Fallback>
    </mc:AlternateContent>
    <mc:AlternateContent xmlns:mc="http://schemas.openxmlformats.org/markup-compatibility/2006">
      <mc:Choice Requires="x14">
        <oleObject progId="Equation.3" shapeId="13335" r:id="rId40">
          <objectPr defaultSize="0" autoPict="0" r:id="rId41">
            <anchor moveWithCells="1">
              <from>
                <xdr:col>11</xdr:col>
                <xdr:colOff>9525</xdr:colOff>
                <xdr:row>82</xdr:row>
                <xdr:rowOff>9525</xdr:rowOff>
              </from>
              <to>
                <xdr:col>11</xdr:col>
                <xdr:colOff>714375</xdr:colOff>
                <xdr:row>83</xdr:row>
                <xdr:rowOff>9525</xdr:rowOff>
              </to>
            </anchor>
          </objectPr>
        </oleObject>
      </mc:Choice>
      <mc:Fallback>
        <oleObject progId="Equation.3" shapeId="13335" r:id="rId40"/>
      </mc:Fallback>
    </mc:AlternateContent>
    <mc:AlternateContent xmlns:mc="http://schemas.openxmlformats.org/markup-compatibility/2006">
      <mc:Choice Requires="x14">
        <oleObject progId="Equation.3" shapeId="13336" r:id="rId42">
          <objectPr defaultSize="0" autoPict="0" r:id="rId43">
            <anchor moveWithCells="1">
              <from>
                <xdr:col>11</xdr:col>
                <xdr:colOff>581025</xdr:colOff>
                <xdr:row>81</xdr:row>
                <xdr:rowOff>0</xdr:rowOff>
              </from>
              <to>
                <xdr:col>13</xdr:col>
                <xdr:colOff>428625</xdr:colOff>
                <xdr:row>82</xdr:row>
                <xdr:rowOff>28575</xdr:rowOff>
              </to>
            </anchor>
          </objectPr>
        </oleObject>
      </mc:Choice>
      <mc:Fallback>
        <oleObject progId="Equation.3" shapeId="13336" r:id="rId42"/>
      </mc:Fallback>
    </mc:AlternateContent>
    <mc:AlternateContent xmlns:mc="http://schemas.openxmlformats.org/markup-compatibility/2006">
      <mc:Choice Requires="x14">
        <oleObject progId="Equation.3" shapeId="13337" r:id="rId44">
          <objectPr defaultSize="0" autoPict="0" r:id="rId45">
            <anchor moveWithCells="1">
              <from>
                <xdr:col>11</xdr:col>
                <xdr:colOff>66675</xdr:colOff>
                <xdr:row>100</xdr:row>
                <xdr:rowOff>28575</xdr:rowOff>
              </from>
              <to>
                <xdr:col>11</xdr:col>
                <xdr:colOff>419100</xdr:colOff>
                <xdr:row>100</xdr:row>
                <xdr:rowOff>161925</xdr:rowOff>
              </to>
            </anchor>
          </objectPr>
        </oleObject>
      </mc:Choice>
      <mc:Fallback>
        <oleObject progId="Equation.3" shapeId="13337" r:id="rId44"/>
      </mc:Fallback>
    </mc:AlternateContent>
    <mc:AlternateContent xmlns:mc="http://schemas.openxmlformats.org/markup-compatibility/2006">
      <mc:Choice Requires="x14">
        <oleObject progId="Equation.3" shapeId="13338" r:id="rId46">
          <objectPr defaultSize="0" autoPict="0" r:id="rId47">
            <anchor moveWithCells="1">
              <from>
                <xdr:col>18</xdr:col>
                <xdr:colOff>352425</xdr:colOff>
                <xdr:row>88</xdr:row>
                <xdr:rowOff>0</xdr:rowOff>
              </from>
              <to>
                <xdr:col>18</xdr:col>
                <xdr:colOff>581025</xdr:colOff>
                <xdr:row>88</xdr:row>
                <xdr:rowOff>161925</xdr:rowOff>
              </to>
            </anchor>
          </objectPr>
        </oleObject>
      </mc:Choice>
      <mc:Fallback>
        <oleObject progId="Equation.3" shapeId="13338" r:id="rId46"/>
      </mc:Fallback>
    </mc:AlternateContent>
    <mc:AlternateContent xmlns:mc="http://schemas.openxmlformats.org/markup-compatibility/2006">
      <mc:Choice Requires="x14">
        <oleObject progId="Equation.3" shapeId="13339" r:id="rId48">
          <objectPr defaultSize="0" autoPict="0" r:id="rId19">
            <anchor moveWithCells="1">
              <from>
                <xdr:col>11</xdr:col>
                <xdr:colOff>47625</xdr:colOff>
                <xdr:row>89</xdr:row>
                <xdr:rowOff>0</xdr:rowOff>
              </from>
              <to>
                <xdr:col>11</xdr:col>
                <xdr:colOff>333375</xdr:colOff>
                <xdr:row>89</xdr:row>
                <xdr:rowOff>161925</xdr:rowOff>
              </to>
            </anchor>
          </objectPr>
        </oleObject>
      </mc:Choice>
      <mc:Fallback>
        <oleObject progId="Equation.3" shapeId="13339" r:id="rId48"/>
      </mc:Fallback>
    </mc:AlternateContent>
    <mc:AlternateContent xmlns:mc="http://schemas.openxmlformats.org/markup-compatibility/2006">
      <mc:Choice Requires="x14">
        <oleObject progId="Equation.3" shapeId="13340" r:id="rId49">
          <objectPr defaultSize="0" autoPict="0" r:id="rId19">
            <anchor moveWithCells="1">
              <from>
                <xdr:col>11</xdr:col>
                <xdr:colOff>47625</xdr:colOff>
                <xdr:row>89</xdr:row>
                <xdr:rowOff>0</xdr:rowOff>
              </from>
              <to>
                <xdr:col>11</xdr:col>
                <xdr:colOff>333375</xdr:colOff>
                <xdr:row>89</xdr:row>
                <xdr:rowOff>161925</xdr:rowOff>
              </to>
            </anchor>
          </objectPr>
        </oleObject>
      </mc:Choice>
      <mc:Fallback>
        <oleObject progId="Equation.3" shapeId="13340" r:id="rId49"/>
      </mc:Fallback>
    </mc:AlternateContent>
    <mc:AlternateContent xmlns:mc="http://schemas.openxmlformats.org/markup-compatibility/2006">
      <mc:Choice Requires="x14">
        <oleObject progId="Equation.3" shapeId="13341" r:id="rId50">
          <objectPr defaultSize="0" autoPict="0" r:id="rId19">
            <anchor moveWithCells="1">
              <from>
                <xdr:col>11</xdr:col>
                <xdr:colOff>47625</xdr:colOff>
                <xdr:row>89</xdr:row>
                <xdr:rowOff>0</xdr:rowOff>
              </from>
              <to>
                <xdr:col>11</xdr:col>
                <xdr:colOff>333375</xdr:colOff>
                <xdr:row>89</xdr:row>
                <xdr:rowOff>161925</xdr:rowOff>
              </to>
            </anchor>
          </objectPr>
        </oleObject>
      </mc:Choice>
      <mc:Fallback>
        <oleObject progId="Equation.3" shapeId="13341" r:id="rId50"/>
      </mc:Fallback>
    </mc:AlternateContent>
    <mc:AlternateContent xmlns:mc="http://schemas.openxmlformats.org/markup-compatibility/2006">
      <mc:Choice Requires="x14">
        <oleObject progId="Equation.3" shapeId="13342" r:id="rId51">
          <objectPr defaultSize="0" autoPict="0" r:id="rId19">
            <anchor moveWithCells="1">
              <from>
                <xdr:col>11</xdr:col>
                <xdr:colOff>47625</xdr:colOff>
                <xdr:row>89</xdr:row>
                <xdr:rowOff>0</xdr:rowOff>
              </from>
              <to>
                <xdr:col>11</xdr:col>
                <xdr:colOff>333375</xdr:colOff>
                <xdr:row>89</xdr:row>
                <xdr:rowOff>161925</xdr:rowOff>
              </to>
            </anchor>
          </objectPr>
        </oleObject>
      </mc:Choice>
      <mc:Fallback>
        <oleObject progId="Equation.3" shapeId="13342" r:id="rId51"/>
      </mc:Fallback>
    </mc:AlternateContent>
    <mc:AlternateContent xmlns:mc="http://schemas.openxmlformats.org/markup-compatibility/2006">
      <mc:Choice Requires="x14">
        <oleObject progId="Equation.3" shapeId="13343" r:id="rId52">
          <objectPr defaultSize="0" autoPict="0" r:id="rId19">
            <anchor moveWithCells="1">
              <from>
                <xdr:col>11</xdr:col>
                <xdr:colOff>47625</xdr:colOff>
                <xdr:row>89</xdr:row>
                <xdr:rowOff>0</xdr:rowOff>
              </from>
              <to>
                <xdr:col>11</xdr:col>
                <xdr:colOff>333375</xdr:colOff>
                <xdr:row>89</xdr:row>
                <xdr:rowOff>161925</xdr:rowOff>
              </to>
            </anchor>
          </objectPr>
        </oleObject>
      </mc:Choice>
      <mc:Fallback>
        <oleObject progId="Equation.3" shapeId="13343" r:id="rId52"/>
      </mc:Fallback>
    </mc:AlternateContent>
    <mc:AlternateContent xmlns:mc="http://schemas.openxmlformats.org/markup-compatibility/2006">
      <mc:Choice Requires="x14">
        <oleObject progId="Equation.3" shapeId="13344" r:id="rId53">
          <objectPr defaultSize="0" autoPict="0" r:id="rId19">
            <anchor moveWithCells="1">
              <from>
                <xdr:col>11</xdr:col>
                <xdr:colOff>47625</xdr:colOff>
                <xdr:row>89</xdr:row>
                <xdr:rowOff>0</xdr:rowOff>
              </from>
              <to>
                <xdr:col>11</xdr:col>
                <xdr:colOff>333375</xdr:colOff>
                <xdr:row>89</xdr:row>
                <xdr:rowOff>161925</xdr:rowOff>
              </to>
            </anchor>
          </objectPr>
        </oleObject>
      </mc:Choice>
      <mc:Fallback>
        <oleObject progId="Equation.3" shapeId="13344" r:id="rId53"/>
      </mc:Fallback>
    </mc:AlternateContent>
    <mc:AlternateContent xmlns:mc="http://schemas.openxmlformats.org/markup-compatibility/2006">
      <mc:Choice Requires="x14">
        <oleObject progId="Equation.3" shapeId="13345" r:id="rId54">
          <objectPr defaultSize="0" autoPict="0" r:id="rId19">
            <anchor moveWithCells="1">
              <from>
                <xdr:col>11</xdr:col>
                <xdr:colOff>47625</xdr:colOff>
                <xdr:row>89</xdr:row>
                <xdr:rowOff>0</xdr:rowOff>
              </from>
              <to>
                <xdr:col>11</xdr:col>
                <xdr:colOff>333375</xdr:colOff>
                <xdr:row>89</xdr:row>
                <xdr:rowOff>161925</xdr:rowOff>
              </to>
            </anchor>
          </objectPr>
        </oleObject>
      </mc:Choice>
      <mc:Fallback>
        <oleObject progId="Equation.3" shapeId="13345" r:id="rId54"/>
      </mc:Fallback>
    </mc:AlternateContent>
    <mc:AlternateContent xmlns:mc="http://schemas.openxmlformats.org/markup-compatibility/2006">
      <mc:Choice Requires="x14">
        <oleObject progId="Equation.3" shapeId="13350" r:id="rId55">
          <objectPr defaultSize="0" autoPict="0" r:id="rId5">
            <anchor moveWithCells="1">
              <from>
                <xdr:col>12</xdr:col>
                <xdr:colOff>638175</xdr:colOff>
                <xdr:row>19</xdr:row>
                <xdr:rowOff>28575</xdr:rowOff>
              </from>
              <to>
                <xdr:col>13</xdr:col>
                <xdr:colOff>619125</xdr:colOff>
                <xdr:row>20</xdr:row>
                <xdr:rowOff>28575</xdr:rowOff>
              </to>
            </anchor>
          </objectPr>
        </oleObject>
      </mc:Choice>
      <mc:Fallback>
        <oleObject progId="Equation.3" shapeId="13350" r:id="rId55"/>
      </mc:Fallback>
    </mc:AlternateContent>
    <mc:AlternateContent xmlns:mc="http://schemas.openxmlformats.org/markup-compatibility/2006">
      <mc:Choice Requires="x14">
        <oleObject progId="Equation.3" shapeId="13351" r:id="rId56">
          <objectPr defaultSize="0" autoPict="0" r:id="rId7">
            <anchor moveWithCells="1">
              <from>
                <xdr:col>12</xdr:col>
                <xdr:colOff>609600</xdr:colOff>
                <xdr:row>25</xdr:row>
                <xdr:rowOff>28575</xdr:rowOff>
              </from>
              <to>
                <xdr:col>14</xdr:col>
                <xdr:colOff>38100</xdr:colOff>
                <xdr:row>26</xdr:row>
                <xdr:rowOff>38100</xdr:rowOff>
              </to>
            </anchor>
          </objectPr>
        </oleObject>
      </mc:Choice>
      <mc:Fallback>
        <oleObject progId="Equation.3" shapeId="13351" r:id="rId56"/>
      </mc:Fallback>
    </mc:AlternateContent>
    <mc:AlternateContent xmlns:mc="http://schemas.openxmlformats.org/markup-compatibility/2006">
      <mc:Choice Requires="x14">
        <oleObject progId="Equation.3" shapeId="13352" r:id="rId57">
          <objectPr defaultSize="0" autoPict="0" r:id="rId9">
            <anchor moveWithCells="1">
              <from>
                <xdr:col>11</xdr:col>
                <xdr:colOff>28575</xdr:colOff>
                <xdr:row>22</xdr:row>
                <xdr:rowOff>28575</xdr:rowOff>
              </from>
              <to>
                <xdr:col>11</xdr:col>
                <xdr:colOff>342900</xdr:colOff>
                <xdr:row>23</xdr:row>
                <xdr:rowOff>9525</xdr:rowOff>
              </to>
            </anchor>
          </objectPr>
        </oleObject>
      </mc:Choice>
      <mc:Fallback>
        <oleObject progId="Equation.3" shapeId="13352" r:id="rId57"/>
      </mc:Fallback>
    </mc:AlternateContent>
    <mc:AlternateContent xmlns:mc="http://schemas.openxmlformats.org/markup-compatibility/2006">
      <mc:Choice Requires="x14">
        <oleObject progId="Equation.3" shapeId="13353" r:id="rId58">
          <objectPr defaultSize="0" autoPict="0" r:id="rId11">
            <anchor moveWithCells="1">
              <from>
                <xdr:col>11</xdr:col>
                <xdr:colOff>66675</xdr:colOff>
                <xdr:row>28</xdr:row>
                <xdr:rowOff>28575</xdr:rowOff>
              </from>
              <to>
                <xdr:col>11</xdr:col>
                <xdr:colOff>333375</xdr:colOff>
                <xdr:row>29</xdr:row>
                <xdr:rowOff>66675</xdr:rowOff>
              </to>
            </anchor>
          </objectPr>
        </oleObject>
      </mc:Choice>
      <mc:Fallback>
        <oleObject progId="Equation.3" shapeId="13353" r:id="rId58"/>
      </mc:Fallback>
    </mc:AlternateContent>
    <mc:AlternateContent xmlns:mc="http://schemas.openxmlformats.org/markup-compatibility/2006">
      <mc:Choice Requires="x14">
        <oleObject progId="Equation.3" shapeId="13354" r:id="rId59">
          <objectPr defaultSize="0" autoPict="0" r:id="rId13">
            <anchor moveWithCells="1">
              <from>
                <xdr:col>13</xdr:col>
                <xdr:colOff>9525</xdr:colOff>
                <xdr:row>31</xdr:row>
                <xdr:rowOff>9525</xdr:rowOff>
              </from>
              <to>
                <xdr:col>14</xdr:col>
                <xdr:colOff>238125</xdr:colOff>
                <xdr:row>32</xdr:row>
                <xdr:rowOff>38100</xdr:rowOff>
              </to>
            </anchor>
          </objectPr>
        </oleObject>
      </mc:Choice>
      <mc:Fallback>
        <oleObject progId="Equation.3" shapeId="13354" r:id="rId59"/>
      </mc:Fallback>
    </mc:AlternateContent>
    <mc:AlternateContent xmlns:mc="http://schemas.openxmlformats.org/markup-compatibility/2006">
      <mc:Choice Requires="x14">
        <oleObject progId="Equation.3" shapeId="13355" r:id="rId60">
          <objectPr defaultSize="0" r:id="rId15">
            <anchor moveWithCells="1">
              <from>
                <xdr:col>11</xdr:col>
                <xdr:colOff>66675</xdr:colOff>
                <xdr:row>40</xdr:row>
                <xdr:rowOff>28575</xdr:rowOff>
              </from>
              <to>
                <xdr:col>11</xdr:col>
                <xdr:colOff>361950</xdr:colOff>
                <xdr:row>41</xdr:row>
                <xdr:rowOff>19050</xdr:rowOff>
              </to>
            </anchor>
          </objectPr>
        </oleObject>
      </mc:Choice>
      <mc:Fallback>
        <oleObject progId="Equation.3" shapeId="13355" r:id="rId60"/>
      </mc:Fallback>
    </mc:AlternateContent>
    <mc:AlternateContent xmlns:mc="http://schemas.openxmlformats.org/markup-compatibility/2006">
      <mc:Choice Requires="x14">
        <oleObject progId="Equation.3" shapeId="13356" r:id="rId61">
          <objectPr defaultSize="0" autoPict="0" r:id="rId17">
            <anchor moveWithCells="1">
              <from>
                <xdr:col>14</xdr:col>
                <xdr:colOff>85725</xdr:colOff>
                <xdr:row>44</xdr:row>
                <xdr:rowOff>9525</xdr:rowOff>
              </from>
              <to>
                <xdr:col>18</xdr:col>
                <xdr:colOff>219075</xdr:colOff>
                <xdr:row>45</xdr:row>
                <xdr:rowOff>66675</xdr:rowOff>
              </to>
            </anchor>
          </objectPr>
        </oleObject>
      </mc:Choice>
      <mc:Fallback>
        <oleObject progId="Equation.3" shapeId="13356" r:id="rId61"/>
      </mc:Fallback>
    </mc:AlternateContent>
    <mc:AlternateContent xmlns:mc="http://schemas.openxmlformats.org/markup-compatibility/2006">
      <mc:Choice Requires="x14">
        <oleObject progId="Equation.3" shapeId="13357" r:id="rId62">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57" r:id="rId62"/>
      </mc:Fallback>
    </mc:AlternateContent>
    <mc:AlternateContent xmlns:mc="http://schemas.openxmlformats.org/markup-compatibility/2006">
      <mc:Choice Requires="x14">
        <oleObject progId="Equation.3" shapeId="13358" r:id="rId63">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58" r:id="rId63"/>
      </mc:Fallback>
    </mc:AlternateContent>
    <mc:AlternateContent xmlns:mc="http://schemas.openxmlformats.org/markup-compatibility/2006">
      <mc:Choice Requires="x14">
        <oleObject progId="Equation.3" shapeId="13359" r:id="rId64">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59" r:id="rId64"/>
      </mc:Fallback>
    </mc:AlternateContent>
    <mc:AlternateContent xmlns:mc="http://schemas.openxmlformats.org/markup-compatibility/2006">
      <mc:Choice Requires="x14">
        <oleObject progId="Equation.3" shapeId="13360" r:id="rId65">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60" r:id="rId65"/>
      </mc:Fallback>
    </mc:AlternateContent>
    <mc:AlternateContent xmlns:mc="http://schemas.openxmlformats.org/markup-compatibility/2006">
      <mc:Choice Requires="x14">
        <oleObject progId="Equation.3" shapeId="13361" r:id="rId66">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61" r:id="rId66"/>
      </mc:Fallback>
    </mc:AlternateContent>
    <mc:AlternateContent xmlns:mc="http://schemas.openxmlformats.org/markup-compatibility/2006">
      <mc:Choice Requires="x14">
        <oleObject progId="Equation.3" shapeId="13362" r:id="rId67">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62" r:id="rId67"/>
      </mc:Fallback>
    </mc:AlternateContent>
    <mc:AlternateContent xmlns:mc="http://schemas.openxmlformats.org/markup-compatibility/2006">
      <mc:Choice Requires="x14">
        <oleObject progId="Equation.3" shapeId="13363" r:id="rId68">
          <objectPr defaultSize="0" autoPict="0" r:id="rId19">
            <anchor moveWithCells="1">
              <from>
                <xdr:col>11</xdr:col>
                <xdr:colOff>47625</xdr:colOff>
                <xdr:row>47</xdr:row>
                <xdr:rowOff>0</xdr:rowOff>
              </from>
              <to>
                <xdr:col>11</xdr:col>
                <xdr:colOff>333375</xdr:colOff>
                <xdr:row>48</xdr:row>
                <xdr:rowOff>0</xdr:rowOff>
              </to>
            </anchor>
          </objectPr>
        </oleObject>
      </mc:Choice>
      <mc:Fallback>
        <oleObject progId="Equation.3" shapeId="13363" r:id="rId68"/>
      </mc:Fallback>
    </mc:AlternateContent>
    <mc:AlternateContent xmlns:mc="http://schemas.openxmlformats.org/markup-compatibility/2006">
      <mc:Choice Requires="x14">
        <oleObject progId="Equation.3" shapeId="13364" r:id="rId69">
          <objectPr defaultSize="0" autoPict="0" r:id="rId27">
            <anchor moveWithCells="1">
              <from>
                <xdr:col>12</xdr:col>
                <xdr:colOff>638175</xdr:colOff>
                <xdr:row>57</xdr:row>
                <xdr:rowOff>28575</xdr:rowOff>
              </from>
              <to>
                <xdr:col>13</xdr:col>
                <xdr:colOff>619125</xdr:colOff>
                <xdr:row>58</xdr:row>
                <xdr:rowOff>28575</xdr:rowOff>
              </to>
            </anchor>
          </objectPr>
        </oleObject>
      </mc:Choice>
      <mc:Fallback>
        <oleObject progId="Equation.3" shapeId="13364" r:id="rId69"/>
      </mc:Fallback>
    </mc:AlternateContent>
    <mc:AlternateContent xmlns:mc="http://schemas.openxmlformats.org/markup-compatibility/2006">
      <mc:Choice Requires="x14">
        <oleObject progId="Equation.3" shapeId="13365" r:id="rId70">
          <objectPr defaultSize="0" autoPict="0" r:id="rId29">
            <anchor moveWithCells="1">
              <from>
                <xdr:col>12</xdr:col>
                <xdr:colOff>609600</xdr:colOff>
                <xdr:row>62</xdr:row>
                <xdr:rowOff>28575</xdr:rowOff>
              </from>
              <to>
                <xdr:col>14</xdr:col>
                <xdr:colOff>38100</xdr:colOff>
                <xdr:row>63</xdr:row>
                <xdr:rowOff>38100</xdr:rowOff>
              </to>
            </anchor>
          </objectPr>
        </oleObject>
      </mc:Choice>
      <mc:Fallback>
        <oleObject progId="Equation.3" shapeId="13365" r:id="rId70"/>
      </mc:Fallback>
    </mc:AlternateContent>
    <mc:AlternateContent xmlns:mc="http://schemas.openxmlformats.org/markup-compatibility/2006">
      <mc:Choice Requires="x14">
        <oleObject progId="Equation.3" shapeId="13366" r:id="rId71">
          <objectPr defaultSize="0" autoPict="0" r:id="rId31">
            <anchor moveWithCells="1">
              <from>
                <xdr:col>11</xdr:col>
                <xdr:colOff>28575</xdr:colOff>
                <xdr:row>60</xdr:row>
                <xdr:rowOff>28575</xdr:rowOff>
              </from>
              <to>
                <xdr:col>11</xdr:col>
                <xdr:colOff>342900</xdr:colOff>
                <xdr:row>61</xdr:row>
                <xdr:rowOff>9525</xdr:rowOff>
              </to>
            </anchor>
          </objectPr>
        </oleObject>
      </mc:Choice>
      <mc:Fallback>
        <oleObject progId="Equation.3" shapeId="13366" r:id="rId71"/>
      </mc:Fallback>
    </mc:AlternateContent>
    <mc:AlternateContent xmlns:mc="http://schemas.openxmlformats.org/markup-compatibility/2006">
      <mc:Choice Requires="x14">
        <oleObject progId="Equation.3" shapeId="13367" r:id="rId72">
          <objectPr defaultSize="0" autoPict="0" r:id="rId33">
            <anchor moveWithCells="1">
              <from>
                <xdr:col>11</xdr:col>
                <xdr:colOff>66675</xdr:colOff>
                <xdr:row>65</xdr:row>
                <xdr:rowOff>28575</xdr:rowOff>
              </from>
              <to>
                <xdr:col>11</xdr:col>
                <xdr:colOff>333375</xdr:colOff>
                <xdr:row>66</xdr:row>
                <xdr:rowOff>9525</xdr:rowOff>
              </to>
            </anchor>
          </objectPr>
        </oleObject>
      </mc:Choice>
      <mc:Fallback>
        <oleObject progId="Equation.3" shapeId="13367" r:id="rId72"/>
      </mc:Fallback>
    </mc:AlternateContent>
    <mc:AlternateContent xmlns:mc="http://schemas.openxmlformats.org/markup-compatibility/2006">
      <mc:Choice Requires="x14">
        <oleObject progId="Equation.3" shapeId="13368" r:id="rId73">
          <objectPr defaultSize="0" autoPict="0" r:id="rId13">
            <anchor moveWithCells="1">
              <from>
                <xdr:col>13</xdr:col>
                <xdr:colOff>9525</xdr:colOff>
                <xdr:row>67</xdr:row>
                <xdr:rowOff>9525</xdr:rowOff>
              </from>
              <to>
                <xdr:col>14</xdr:col>
                <xdr:colOff>238125</xdr:colOff>
                <xdr:row>68</xdr:row>
                <xdr:rowOff>38100</xdr:rowOff>
              </to>
            </anchor>
          </objectPr>
        </oleObject>
      </mc:Choice>
      <mc:Fallback>
        <oleObject progId="Equation.3" shapeId="13368" r:id="rId73"/>
      </mc:Fallback>
    </mc:AlternateContent>
    <mc:AlternateContent xmlns:mc="http://schemas.openxmlformats.org/markup-compatibility/2006">
      <mc:Choice Requires="x14">
        <oleObject progId="Equation.3" shapeId="13369" r:id="rId74">
          <objectPr defaultSize="0" r:id="rId15">
            <anchor moveWithCells="1">
              <from>
                <xdr:col>11</xdr:col>
                <xdr:colOff>66675</xdr:colOff>
                <xdr:row>76</xdr:row>
                <xdr:rowOff>28575</xdr:rowOff>
              </from>
              <to>
                <xdr:col>11</xdr:col>
                <xdr:colOff>361950</xdr:colOff>
                <xdr:row>77</xdr:row>
                <xdr:rowOff>19050</xdr:rowOff>
              </to>
            </anchor>
          </objectPr>
        </oleObject>
      </mc:Choice>
      <mc:Fallback>
        <oleObject progId="Equation.3" shapeId="13369" r:id="rId74"/>
      </mc:Fallback>
    </mc:AlternateContent>
    <mc:AlternateContent xmlns:mc="http://schemas.openxmlformats.org/markup-compatibility/2006">
      <mc:Choice Requires="x14">
        <oleObject progId="Equation.3" shapeId="13370" r:id="rId75">
          <objectPr defaultSize="0" autoPict="0" r:id="rId37">
            <anchor moveWithCells="1">
              <from>
                <xdr:col>13</xdr:col>
                <xdr:colOff>333375</xdr:colOff>
                <xdr:row>78</xdr:row>
                <xdr:rowOff>28575</xdr:rowOff>
              </from>
              <to>
                <xdr:col>18</xdr:col>
                <xdr:colOff>447675</xdr:colOff>
                <xdr:row>79</xdr:row>
                <xdr:rowOff>66675</xdr:rowOff>
              </to>
            </anchor>
          </objectPr>
        </oleObject>
      </mc:Choice>
      <mc:Fallback>
        <oleObject progId="Equation.3" shapeId="13370" r:id="rId75"/>
      </mc:Fallback>
    </mc:AlternateContent>
    <mc:AlternateContent xmlns:mc="http://schemas.openxmlformats.org/markup-compatibility/2006">
      <mc:Choice Requires="x14">
        <oleObject progId="Equation.3" shapeId="13371" r:id="rId76">
          <objectPr defaultSize="0" autoPict="0" r:id="rId39">
            <anchor moveWithCells="1">
              <from>
                <xdr:col>11</xdr:col>
                <xdr:colOff>9525</xdr:colOff>
                <xdr:row>80</xdr:row>
                <xdr:rowOff>0</xdr:rowOff>
              </from>
              <to>
                <xdr:col>11</xdr:col>
                <xdr:colOff>295275</xdr:colOff>
                <xdr:row>81</xdr:row>
                <xdr:rowOff>0</xdr:rowOff>
              </to>
            </anchor>
          </objectPr>
        </oleObject>
      </mc:Choice>
      <mc:Fallback>
        <oleObject progId="Equation.3" shapeId="13371" r:id="rId76"/>
      </mc:Fallback>
    </mc:AlternateContent>
    <mc:AlternateContent xmlns:mc="http://schemas.openxmlformats.org/markup-compatibility/2006">
      <mc:Choice Requires="x14">
        <oleObject progId="Equation.3" shapeId="13372" r:id="rId77">
          <objectPr defaultSize="0" autoPict="0" r:id="rId41">
            <anchor moveWithCells="1">
              <from>
                <xdr:col>11</xdr:col>
                <xdr:colOff>9525</xdr:colOff>
                <xdr:row>82</xdr:row>
                <xdr:rowOff>9525</xdr:rowOff>
              </from>
              <to>
                <xdr:col>11</xdr:col>
                <xdr:colOff>714375</xdr:colOff>
                <xdr:row>83</xdr:row>
                <xdr:rowOff>9525</xdr:rowOff>
              </to>
            </anchor>
          </objectPr>
        </oleObject>
      </mc:Choice>
      <mc:Fallback>
        <oleObject progId="Equation.3" shapeId="13372" r:id="rId77"/>
      </mc:Fallback>
    </mc:AlternateContent>
    <mc:AlternateContent xmlns:mc="http://schemas.openxmlformats.org/markup-compatibility/2006">
      <mc:Choice Requires="x14">
        <oleObject progId="Equation.3" shapeId="13373" r:id="rId78">
          <objectPr defaultSize="0" autoPict="0" r:id="rId43">
            <anchor moveWithCells="1">
              <from>
                <xdr:col>11</xdr:col>
                <xdr:colOff>581025</xdr:colOff>
                <xdr:row>81</xdr:row>
                <xdr:rowOff>0</xdr:rowOff>
              </from>
              <to>
                <xdr:col>13</xdr:col>
                <xdr:colOff>428625</xdr:colOff>
                <xdr:row>82</xdr:row>
                <xdr:rowOff>38100</xdr:rowOff>
              </to>
            </anchor>
          </objectPr>
        </oleObject>
      </mc:Choice>
      <mc:Fallback>
        <oleObject progId="Equation.3" shapeId="13373" r:id="rId78"/>
      </mc:Fallback>
    </mc:AlternateContent>
    <mc:AlternateContent xmlns:mc="http://schemas.openxmlformats.org/markup-compatibility/2006">
      <mc:Choice Requires="x14">
        <oleObject progId="Equation.3" shapeId="13375" r:id="rId79">
          <objectPr defaultSize="0" autoPict="0" r:id="rId47">
            <anchor moveWithCells="1">
              <from>
                <xdr:col>18</xdr:col>
                <xdr:colOff>352425</xdr:colOff>
                <xdr:row>88</xdr:row>
                <xdr:rowOff>0</xdr:rowOff>
              </from>
              <to>
                <xdr:col>18</xdr:col>
                <xdr:colOff>581025</xdr:colOff>
                <xdr:row>89</xdr:row>
                <xdr:rowOff>0</xdr:rowOff>
              </to>
            </anchor>
          </objectPr>
        </oleObject>
      </mc:Choice>
      <mc:Fallback>
        <oleObject progId="Equation.3" shapeId="13375" r:id="rId79"/>
      </mc:Fallback>
    </mc:AlternateContent>
    <mc:AlternateContent xmlns:mc="http://schemas.openxmlformats.org/markup-compatibility/2006">
      <mc:Choice Requires="x14">
        <oleObject progId="Equation.3" shapeId="13376" r:id="rId80">
          <objectPr defaultSize="0" autoPict="0" r:id="rId19">
            <anchor moveWithCells="1">
              <from>
                <xdr:col>11</xdr:col>
                <xdr:colOff>47625</xdr:colOff>
                <xdr:row>89</xdr:row>
                <xdr:rowOff>0</xdr:rowOff>
              </from>
              <to>
                <xdr:col>11</xdr:col>
                <xdr:colOff>333375</xdr:colOff>
                <xdr:row>90</xdr:row>
                <xdr:rowOff>0</xdr:rowOff>
              </to>
            </anchor>
          </objectPr>
        </oleObject>
      </mc:Choice>
      <mc:Fallback>
        <oleObject progId="Equation.3" shapeId="13376" r:id="rId80"/>
      </mc:Fallback>
    </mc:AlternateContent>
    <mc:AlternateContent xmlns:mc="http://schemas.openxmlformats.org/markup-compatibility/2006">
      <mc:Choice Requires="x14">
        <oleObject progId="Equation.3" shapeId="13377" r:id="rId81">
          <objectPr defaultSize="0" autoPict="0" r:id="rId19">
            <anchor moveWithCells="1">
              <from>
                <xdr:col>11</xdr:col>
                <xdr:colOff>47625</xdr:colOff>
                <xdr:row>89</xdr:row>
                <xdr:rowOff>0</xdr:rowOff>
              </from>
              <to>
                <xdr:col>11</xdr:col>
                <xdr:colOff>333375</xdr:colOff>
                <xdr:row>90</xdr:row>
                <xdr:rowOff>0</xdr:rowOff>
              </to>
            </anchor>
          </objectPr>
        </oleObject>
      </mc:Choice>
      <mc:Fallback>
        <oleObject progId="Equation.3" shapeId="13377" r:id="rId81"/>
      </mc:Fallback>
    </mc:AlternateContent>
    <mc:AlternateContent xmlns:mc="http://schemas.openxmlformats.org/markup-compatibility/2006">
      <mc:Choice Requires="x14">
        <oleObject progId="Equation.3" shapeId="13378" r:id="rId82">
          <objectPr defaultSize="0" autoPict="0" r:id="rId19">
            <anchor moveWithCells="1">
              <from>
                <xdr:col>11</xdr:col>
                <xdr:colOff>47625</xdr:colOff>
                <xdr:row>89</xdr:row>
                <xdr:rowOff>0</xdr:rowOff>
              </from>
              <to>
                <xdr:col>11</xdr:col>
                <xdr:colOff>333375</xdr:colOff>
                <xdr:row>90</xdr:row>
                <xdr:rowOff>0</xdr:rowOff>
              </to>
            </anchor>
          </objectPr>
        </oleObject>
      </mc:Choice>
      <mc:Fallback>
        <oleObject progId="Equation.3" shapeId="13378" r:id="rId82"/>
      </mc:Fallback>
    </mc:AlternateContent>
    <mc:AlternateContent xmlns:mc="http://schemas.openxmlformats.org/markup-compatibility/2006">
      <mc:Choice Requires="x14">
        <oleObject progId="Equation.3" shapeId="13379" r:id="rId83">
          <objectPr defaultSize="0" autoPict="0" r:id="rId19">
            <anchor moveWithCells="1">
              <from>
                <xdr:col>11</xdr:col>
                <xdr:colOff>47625</xdr:colOff>
                <xdr:row>89</xdr:row>
                <xdr:rowOff>0</xdr:rowOff>
              </from>
              <to>
                <xdr:col>11</xdr:col>
                <xdr:colOff>333375</xdr:colOff>
                <xdr:row>90</xdr:row>
                <xdr:rowOff>0</xdr:rowOff>
              </to>
            </anchor>
          </objectPr>
        </oleObject>
      </mc:Choice>
      <mc:Fallback>
        <oleObject progId="Equation.3" shapeId="13379" r:id="rId83"/>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9"/>
  <sheetViews>
    <sheetView workbookViewId="0">
      <selection activeCell="F9" sqref="F9"/>
    </sheetView>
  </sheetViews>
  <sheetFormatPr defaultColWidth="9.140625" defaultRowHeight="24" customHeight="1" x14ac:dyDescent="0.25"/>
  <cols>
    <col min="1" max="1" width="3.42578125" style="125" customWidth="1"/>
    <col min="2" max="2" width="82.140625" style="125" bestFit="1" customWidth="1"/>
    <col min="3" max="4" width="9.140625" style="125"/>
    <col min="5" max="5" width="3.85546875" style="125" bestFit="1" customWidth="1"/>
    <col min="6" max="16384" width="9.140625" style="125"/>
  </cols>
  <sheetData>
    <row r="1" spans="1:15" ht="24" customHeight="1" x14ac:dyDescent="0.25">
      <c r="F1" s="153" t="s">
        <v>478</v>
      </c>
    </row>
    <row r="2" spans="1:15" ht="24" customHeight="1" x14ac:dyDescent="0.25">
      <c r="A2" s="164" t="s">
        <v>393</v>
      </c>
      <c r="D2" s="124"/>
      <c r="E2" s="168" t="s">
        <v>477</v>
      </c>
      <c r="F2" s="169" t="s">
        <v>420</v>
      </c>
    </row>
    <row r="3" spans="1:15" ht="14.25" customHeight="1" x14ac:dyDescent="0.25">
      <c r="A3" s="165"/>
      <c r="B3" s="166" t="s">
        <v>465</v>
      </c>
      <c r="D3" s="124"/>
      <c r="E3" s="168"/>
      <c r="F3" s="170"/>
      <c r="G3" s="124"/>
    </row>
    <row r="4" spans="1:15" ht="24" customHeight="1" x14ac:dyDescent="0.25">
      <c r="A4" s="167" t="s">
        <v>464</v>
      </c>
      <c r="B4" s="125" t="s">
        <v>418</v>
      </c>
      <c r="D4" s="124"/>
      <c r="E4" s="168"/>
      <c r="F4" s="170"/>
    </row>
    <row r="5" spans="1:15" ht="24" customHeight="1" x14ac:dyDescent="0.25">
      <c r="A5" s="167" t="s">
        <v>464</v>
      </c>
      <c r="B5" s="125" t="s">
        <v>419</v>
      </c>
      <c r="E5" s="168"/>
      <c r="F5" s="170"/>
      <c r="G5" s="126"/>
    </row>
    <row r="6" spans="1:15" ht="14.25" customHeight="1" x14ac:dyDescent="0.25">
      <c r="A6" s="165"/>
      <c r="B6" s="166" t="s">
        <v>473</v>
      </c>
      <c r="G6" s="126"/>
    </row>
    <row r="7" spans="1:15" ht="22.5" customHeight="1" x14ac:dyDescent="0.25">
      <c r="A7" s="168" t="s">
        <v>464</v>
      </c>
      <c r="B7" s="125" t="s">
        <v>418</v>
      </c>
    </row>
    <row r="8" spans="1:15" ht="22.5" customHeight="1" x14ac:dyDescent="0.25">
      <c r="A8" s="167" t="s">
        <v>464</v>
      </c>
      <c r="B8" s="125" t="s">
        <v>418</v>
      </c>
    </row>
    <row r="9" spans="1:15" ht="22.5" customHeight="1" x14ac:dyDescent="0.25">
      <c r="A9" s="167" t="s">
        <v>464</v>
      </c>
      <c r="B9" s="125" t="s">
        <v>419</v>
      </c>
      <c r="G9"/>
    </row>
    <row r="10" spans="1:15" ht="22.5" customHeight="1" x14ac:dyDescent="0.25">
      <c r="A10" s="167" t="s">
        <v>464</v>
      </c>
      <c r="B10" s="125" t="s">
        <v>466</v>
      </c>
    </row>
    <row r="11" spans="1:15" ht="22.5" customHeight="1" x14ac:dyDescent="0.25">
      <c r="A11" s="167" t="s">
        <v>464</v>
      </c>
      <c r="B11" s="125" t="s">
        <v>467</v>
      </c>
      <c r="E11" s="157"/>
      <c r="F11" s="157"/>
      <c r="G11" s="157"/>
      <c r="H11" s="157"/>
      <c r="I11" s="157"/>
      <c r="J11" s="157"/>
      <c r="K11" s="157"/>
      <c r="L11" s="157"/>
      <c r="M11" s="157"/>
      <c r="N11" s="157"/>
      <c r="O11" s="157"/>
    </row>
    <row r="12" spans="1:15" ht="22.5" customHeight="1" x14ac:dyDescent="0.25">
      <c r="A12" s="167" t="s">
        <v>464</v>
      </c>
      <c r="B12" s="125" t="s">
        <v>468</v>
      </c>
      <c r="E12" s="157"/>
      <c r="F12" s="157"/>
      <c r="G12" s="157"/>
      <c r="H12" s="157"/>
      <c r="I12" s="157"/>
      <c r="J12" s="157"/>
      <c r="K12" s="157"/>
      <c r="L12" s="157"/>
      <c r="M12" s="157"/>
      <c r="N12" s="157"/>
      <c r="O12" s="157"/>
    </row>
    <row r="13" spans="1:15" ht="22.5" customHeight="1" x14ac:dyDescent="0.25">
      <c r="A13" s="167" t="s">
        <v>464</v>
      </c>
      <c r="B13" s="125" t="s">
        <v>469</v>
      </c>
      <c r="E13" s="157"/>
      <c r="F13" s="157"/>
      <c r="G13" s="157"/>
      <c r="H13" s="157"/>
      <c r="I13" s="157"/>
      <c r="J13" s="157"/>
      <c r="K13" s="157"/>
      <c r="L13" s="157"/>
      <c r="M13" s="157"/>
      <c r="N13" s="157"/>
      <c r="O13" s="157"/>
    </row>
    <row r="14" spans="1:15" ht="22.5" customHeight="1" x14ac:dyDescent="0.25">
      <c r="A14" s="167" t="s">
        <v>464</v>
      </c>
      <c r="B14" s="125" t="s">
        <v>470</v>
      </c>
      <c r="E14" s="157"/>
      <c r="F14" s="157"/>
      <c r="G14" s="157"/>
      <c r="H14" s="157"/>
      <c r="I14" s="157"/>
      <c r="J14" s="157"/>
      <c r="K14" s="157"/>
      <c r="L14" s="157"/>
      <c r="M14" s="157"/>
      <c r="N14" s="157"/>
      <c r="O14" s="157"/>
    </row>
    <row r="15" spans="1:15" ht="22.5" customHeight="1" x14ac:dyDescent="0.25">
      <c r="A15" s="167" t="s">
        <v>464</v>
      </c>
      <c r="B15" s="125" t="s">
        <v>471</v>
      </c>
      <c r="E15" s="157"/>
      <c r="F15" s="157"/>
      <c r="G15" s="157"/>
      <c r="H15" s="157"/>
      <c r="I15" s="157"/>
      <c r="J15" s="157"/>
      <c r="K15" s="157"/>
      <c r="L15" s="157"/>
      <c r="M15" s="157"/>
      <c r="N15" s="157"/>
      <c r="O15" s="157"/>
    </row>
    <row r="16" spans="1:15" ht="22.5" customHeight="1" x14ac:dyDescent="0.25">
      <c r="A16" s="167" t="s">
        <v>464</v>
      </c>
      <c r="B16" s="125" t="s">
        <v>472</v>
      </c>
      <c r="G16" s="126"/>
    </row>
    <row r="17" spans="1:7" ht="14.25" customHeight="1" x14ac:dyDescent="0.25">
      <c r="A17" s="165"/>
      <c r="B17" s="166" t="s">
        <v>474</v>
      </c>
      <c r="G17" s="126"/>
    </row>
    <row r="18" spans="1:7" ht="24" customHeight="1" x14ac:dyDescent="0.25">
      <c r="A18" s="167" t="s">
        <v>464</v>
      </c>
      <c r="B18" s="125" t="s">
        <v>476</v>
      </c>
    </row>
    <row r="19" spans="1:7" ht="24" customHeight="1" x14ac:dyDescent="0.25">
      <c r="A19" s="167" t="s">
        <v>464</v>
      </c>
      <c r="B19" s="125" t="s">
        <v>475</v>
      </c>
    </row>
  </sheetData>
  <hyperlinks>
    <hyperlink ref="F2" location="'MEDIDAS DE SEGURANÇA'!A1" display="VOLTAR ÀS MEDIDAS DE SEGURANÇA" xr:uid="{00000000-0004-0000-0700-000000000000}"/>
    <hyperlink ref="F1" location="TAREFAS!A1" display="INLCUIR TAREFA" xr:uid="{00000000-0004-0000-0700-000001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Q72"/>
  <sheetViews>
    <sheetView topLeftCell="A13" zoomScaleNormal="100" workbookViewId="0">
      <selection activeCell="D20" sqref="D20"/>
    </sheetView>
  </sheetViews>
  <sheetFormatPr defaultColWidth="8.85546875" defaultRowHeight="15" x14ac:dyDescent="0.25"/>
  <cols>
    <col min="1" max="1" width="1" customWidth="1"/>
    <col min="2" max="2" width="14.42578125" customWidth="1"/>
    <col min="3" max="3" width="7.42578125" customWidth="1"/>
    <col min="4" max="4" width="13" customWidth="1"/>
    <col min="5" max="5" width="9.85546875" customWidth="1"/>
    <col min="6" max="6" width="21.42578125" customWidth="1"/>
    <col min="7" max="7" width="15.42578125" customWidth="1"/>
    <col min="9" max="9" width="10.7109375" bestFit="1" customWidth="1"/>
  </cols>
  <sheetData>
    <row r="1" spans="2:17" ht="10.5" customHeight="1" x14ac:dyDescent="0.25"/>
    <row r="2" spans="2:17" x14ac:dyDescent="0.25">
      <c r="B2" s="330"/>
      <c r="C2" s="330"/>
      <c r="D2" s="330"/>
      <c r="E2" s="330"/>
      <c r="F2" s="330"/>
      <c r="G2" s="330"/>
      <c r="M2" s="153" t="s">
        <v>420</v>
      </c>
    </row>
    <row r="3" spans="2:17" ht="15.75" customHeight="1" x14ac:dyDescent="0.25">
      <c r="B3" s="446"/>
      <c r="C3" s="332" t="s">
        <v>397</v>
      </c>
      <c r="D3" s="332"/>
      <c r="E3" s="332"/>
      <c r="F3" s="332"/>
      <c r="G3" s="326"/>
    </row>
    <row r="4" spans="2:17" ht="15.75" customHeight="1" x14ac:dyDescent="0.25">
      <c r="B4" s="446"/>
      <c r="C4" s="332" t="s">
        <v>398</v>
      </c>
      <c r="D4" s="332"/>
      <c r="E4" s="332"/>
      <c r="F4" s="332"/>
      <c r="G4" s="326"/>
    </row>
    <row r="5" spans="2:17" ht="15.75" customHeight="1" x14ac:dyDescent="0.25">
      <c r="B5" s="446"/>
      <c r="C5" s="332" t="s">
        <v>399</v>
      </c>
      <c r="D5" s="332"/>
      <c r="E5" s="332"/>
      <c r="F5" s="332"/>
      <c r="G5" s="326"/>
    </row>
    <row r="7" spans="2:17" ht="18" customHeight="1" x14ac:dyDescent="0.25">
      <c r="B7" s="326"/>
      <c r="C7" s="326"/>
      <c r="D7" s="326"/>
      <c r="E7" s="326"/>
      <c r="F7" s="326"/>
      <c r="G7" s="326"/>
      <c r="I7" s="156"/>
    </row>
    <row r="8" spans="2:17" ht="30" customHeight="1" x14ac:dyDescent="0.25">
      <c r="B8" s="327" t="s">
        <v>421</v>
      </c>
      <c r="C8" s="328"/>
      <c r="D8" s="328"/>
      <c r="E8" s="328"/>
      <c r="F8" s="328"/>
      <c r="G8" s="329"/>
    </row>
    <row r="9" spans="2:17" ht="16.5" customHeight="1" x14ac:dyDescent="0.25"/>
    <row r="10" spans="2:17" ht="15" customHeight="1" x14ac:dyDescent="0.25">
      <c r="B10" s="404" t="str">
        <f>IF(DADOS!B1="Kamila",K22,IF(DADOS!B1="Luiara",'SEGURANÇA ESTRUTURAL'!K10,IF(DADOS!B1="André",'SEGURANÇA ESTRUTURAL'!K16,IF(DADOS!B1="Andre",'SEGURANÇA ESTRUTURAL'!K16,IF(DADOS!B1="MIK",'SEGURANÇA ESTRUTURAL'!K29,"")))))</f>
        <v/>
      </c>
      <c r="C10" s="405"/>
      <c r="D10" s="405"/>
      <c r="E10" s="405"/>
      <c r="F10" s="405"/>
      <c r="G10" s="406"/>
      <c r="K10" s="390" t="s">
        <v>429</v>
      </c>
      <c r="L10" s="391"/>
      <c r="M10" s="391"/>
      <c r="N10" s="391"/>
      <c r="O10" s="392"/>
      <c r="Q10" t="s">
        <v>454</v>
      </c>
    </row>
    <row r="11" spans="2:17" x14ac:dyDescent="0.25">
      <c r="B11" s="407"/>
      <c r="C11" s="408"/>
      <c r="D11" s="408"/>
      <c r="E11" s="408"/>
      <c r="F11" s="408"/>
      <c r="G11" s="409"/>
      <c r="K11" s="393"/>
      <c r="L11" s="394"/>
      <c r="M11" s="394"/>
      <c r="N11" s="394"/>
      <c r="O11" s="395"/>
      <c r="Q11" s="11" t="s">
        <v>459</v>
      </c>
    </row>
    <row r="12" spans="2:17" x14ac:dyDescent="0.25">
      <c r="B12" s="407"/>
      <c r="C12" s="408"/>
      <c r="D12" s="408"/>
      <c r="E12" s="408"/>
      <c r="F12" s="408"/>
      <c r="G12" s="409"/>
      <c r="K12" s="393"/>
      <c r="L12" s="394"/>
      <c r="M12" s="394"/>
      <c r="N12" s="394"/>
      <c r="O12" s="395"/>
    </row>
    <row r="13" spans="2:17" x14ac:dyDescent="0.25">
      <c r="B13" s="407"/>
      <c r="C13" s="408"/>
      <c r="D13" s="408"/>
      <c r="E13" s="408"/>
      <c r="F13" s="408"/>
      <c r="G13" s="409"/>
      <c r="K13" s="393"/>
      <c r="L13" s="394"/>
      <c r="M13" s="394"/>
      <c r="N13" s="394"/>
      <c r="O13" s="395"/>
    </row>
    <row r="14" spans="2:17" x14ac:dyDescent="0.25">
      <c r="B14" s="407"/>
      <c r="C14" s="408"/>
      <c r="D14" s="408"/>
      <c r="E14" s="408"/>
      <c r="F14" s="408"/>
      <c r="G14" s="409"/>
      <c r="K14" s="393"/>
      <c r="L14" s="394"/>
      <c r="M14" s="394"/>
      <c r="N14" s="394"/>
      <c r="O14" s="395"/>
    </row>
    <row r="15" spans="2:17" x14ac:dyDescent="0.25">
      <c r="B15" s="407"/>
      <c r="C15" s="408"/>
      <c r="D15" s="408"/>
      <c r="E15" s="408"/>
      <c r="F15" s="408"/>
      <c r="G15" s="409"/>
      <c r="K15" s="393"/>
      <c r="L15" s="394"/>
      <c r="M15" s="394"/>
      <c r="N15" s="394"/>
      <c r="O15" s="395"/>
    </row>
    <row r="16" spans="2:17" ht="15" customHeight="1" x14ac:dyDescent="0.25">
      <c r="B16" s="407"/>
      <c r="C16" s="408"/>
      <c r="D16" s="408"/>
      <c r="E16" s="408"/>
      <c r="F16" s="408"/>
      <c r="G16" s="409"/>
      <c r="K16" s="390" t="s">
        <v>431</v>
      </c>
      <c r="L16" s="391"/>
      <c r="M16" s="391"/>
      <c r="N16" s="391"/>
      <c r="O16" s="392"/>
      <c r="Q16" t="s">
        <v>455</v>
      </c>
    </row>
    <row r="17" spans="2:17" x14ac:dyDescent="0.25">
      <c r="B17" s="407"/>
      <c r="C17" s="408"/>
      <c r="D17" s="408"/>
      <c r="E17" s="408"/>
      <c r="F17" s="408"/>
      <c r="G17" s="409"/>
      <c r="K17" s="393"/>
      <c r="L17" s="394"/>
      <c r="M17" s="394"/>
      <c r="N17" s="394"/>
      <c r="O17" s="395"/>
      <c r="Q17" s="11" t="s">
        <v>457</v>
      </c>
    </row>
    <row r="18" spans="2:17" x14ac:dyDescent="0.25">
      <c r="B18" s="305"/>
      <c r="C18" s="306"/>
      <c r="D18" s="306"/>
      <c r="E18" s="306"/>
      <c r="F18" s="306"/>
      <c r="G18" s="307"/>
      <c r="K18" s="393"/>
      <c r="L18" s="394"/>
      <c r="M18" s="394"/>
      <c r="N18" s="394"/>
      <c r="O18" s="395"/>
    </row>
    <row r="19" spans="2:17" x14ac:dyDescent="0.25">
      <c r="B19" s="159" t="s">
        <v>422</v>
      </c>
      <c r="C19" s="147"/>
      <c r="D19" s="179" t="str">
        <f>DADOS!B26</f>
        <v>EMEI CLAUDETE TERESINHA COMETTI</v>
      </c>
      <c r="E19" s="179"/>
      <c r="F19" s="179"/>
      <c r="G19" s="127"/>
      <c r="K19" s="393"/>
      <c r="L19" s="394"/>
      <c r="M19" s="394"/>
      <c r="N19" s="394"/>
      <c r="O19" s="395"/>
    </row>
    <row r="20" spans="2:17" x14ac:dyDescent="0.25">
      <c r="B20" s="159" t="s">
        <v>423</v>
      </c>
      <c r="C20" s="147"/>
      <c r="D20" s="179" t="str">
        <f>DADOS!B16</f>
        <v>DEVÉNS GUASTE, SN - BAIRRO DE FÁTIMA - JOÃO NEIVA (ES)</v>
      </c>
      <c r="E20" s="179"/>
      <c r="F20" s="179"/>
      <c r="G20" s="127"/>
      <c r="K20" s="393"/>
      <c r="L20" s="394"/>
      <c r="M20" s="394"/>
      <c r="N20" s="394"/>
      <c r="O20" s="395"/>
    </row>
    <row r="21" spans="2:17" x14ac:dyDescent="0.25">
      <c r="B21" s="159" t="s">
        <v>424</v>
      </c>
      <c r="C21" s="147"/>
      <c r="D21" s="179" t="str">
        <f>DADOS!B6</f>
        <v>PREFEITURA MUNICIPAL DE JOÃO NEIVA</v>
      </c>
      <c r="E21" s="179"/>
      <c r="F21" s="179"/>
      <c r="G21" s="127"/>
      <c r="K21" s="393"/>
      <c r="L21" s="394"/>
      <c r="M21" s="394"/>
      <c r="N21" s="394"/>
      <c r="O21" s="395"/>
    </row>
    <row r="22" spans="2:17" ht="15" customHeight="1" x14ac:dyDescent="0.25">
      <c r="B22" s="160" t="s">
        <v>425</v>
      </c>
      <c r="C22" s="139"/>
      <c r="D22" s="179">
        <f>DADOS!B22</f>
        <v>0</v>
      </c>
      <c r="E22" s="179"/>
      <c r="F22" s="180"/>
      <c r="G22" s="154"/>
      <c r="K22" s="390" t="s">
        <v>430</v>
      </c>
      <c r="L22" s="391"/>
      <c r="M22" s="391"/>
      <c r="N22" s="391"/>
      <c r="O22" s="392"/>
      <c r="Q22" t="s">
        <v>456</v>
      </c>
    </row>
    <row r="23" spans="2:17" x14ac:dyDescent="0.25">
      <c r="B23" s="160" t="s">
        <v>426</v>
      </c>
      <c r="C23" s="139"/>
      <c r="D23" s="180" t="str">
        <f>DADOS!B23</f>
        <v>E-5</v>
      </c>
      <c r="E23" s="180"/>
      <c r="F23" s="180"/>
      <c r="G23" s="154"/>
      <c r="K23" s="393"/>
      <c r="L23" s="394"/>
      <c r="M23" s="394"/>
      <c r="N23" s="394"/>
      <c r="O23" s="395"/>
      <c r="Q23" s="11" t="s">
        <v>458</v>
      </c>
    </row>
    <row r="24" spans="2:17" x14ac:dyDescent="0.25">
      <c r="B24" s="159" t="s">
        <v>427</v>
      </c>
      <c r="C24" s="147"/>
      <c r="D24" s="184">
        <f ca="1">TODAY()</f>
        <v>44816</v>
      </c>
      <c r="E24" s="180"/>
      <c r="F24" s="180"/>
      <c r="G24" s="127"/>
      <c r="K24" s="393"/>
      <c r="L24" s="394"/>
      <c r="M24" s="394"/>
      <c r="N24" s="394"/>
      <c r="O24" s="395"/>
    </row>
    <row r="25" spans="2:17" x14ac:dyDescent="0.25">
      <c r="B25" s="159" t="s">
        <v>428</v>
      </c>
      <c r="C25" s="147"/>
      <c r="D25" s="179" t="str">
        <f>DADOS!B27</f>
        <v>CONCRETO ARMADO</v>
      </c>
      <c r="E25" s="181"/>
      <c r="F25" s="181"/>
      <c r="G25" s="127"/>
      <c r="K25" s="393"/>
      <c r="L25" s="394"/>
      <c r="M25" s="394"/>
      <c r="N25" s="394"/>
      <c r="O25" s="395"/>
    </row>
    <row r="26" spans="2:17" ht="15.75" customHeight="1" x14ac:dyDescent="0.25">
      <c r="B26" s="161"/>
      <c r="C26" s="162"/>
      <c r="D26" s="162"/>
      <c r="E26" s="148"/>
      <c r="F26" s="148"/>
      <c r="G26" s="134"/>
      <c r="K26" s="393"/>
      <c r="L26" s="394"/>
      <c r="M26" s="394"/>
      <c r="N26" s="394"/>
      <c r="O26" s="395"/>
    </row>
    <row r="27" spans="2:17" ht="15" customHeight="1" x14ac:dyDescent="0.25">
      <c r="B27" s="434" t="s">
        <v>440</v>
      </c>
      <c r="C27" s="435"/>
      <c r="D27" s="435"/>
      <c r="E27" s="435"/>
      <c r="F27" s="435"/>
      <c r="G27" s="436"/>
      <c r="K27" s="393"/>
      <c r="L27" s="394"/>
      <c r="M27" s="394"/>
      <c r="N27" s="394"/>
      <c r="O27" s="395"/>
    </row>
    <row r="28" spans="2:17" x14ac:dyDescent="0.25">
      <c r="B28" s="401" t="s">
        <v>441</v>
      </c>
      <c r="C28" s="402"/>
      <c r="D28" s="402"/>
      <c r="E28" s="402"/>
      <c r="F28" s="402"/>
      <c r="G28" s="403"/>
    </row>
    <row r="29" spans="2:17" ht="15" customHeight="1" x14ac:dyDescent="0.25">
      <c r="B29" s="410" t="s">
        <v>442</v>
      </c>
      <c r="C29" s="411"/>
      <c r="D29" s="411"/>
      <c r="E29" s="411"/>
      <c r="F29" s="411"/>
      <c r="G29" s="412"/>
      <c r="K29" s="390" t="s">
        <v>487</v>
      </c>
      <c r="L29" s="391"/>
      <c r="M29" s="391"/>
      <c r="N29" s="391"/>
      <c r="O29" s="392"/>
      <c r="Q29" t="s">
        <v>486</v>
      </c>
    </row>
    <row r="30" spans="2:17" ht="15" customHeight="1" x14ac:dyDescent="0.25">
      <c r="B30" s="413"/>
      <c r="C30" s="414"/>
      <c r="D30" s="414"/>
      <c r="E30" s="414"/>
      <c r="F30" s="414"/>
      <c r="G30" s="415"/>
      <c r="K30" s="393"/>
      <c r="L30" s="394"/>
      <c r="M30" s="394"/>
      <c r="N30" s="394"/>
      <c r="O30" s="395"/>
      <c r="Q30" s="11" t="s">
        <v>488</v>
      </c>
    </row>
    <row r="31" spans="2:17" x14ac:dyDescent="0.25">
      <c r="B31" s="416"/>
      <c r="C31" s="417"/>
      <c r="D31" s="417"/>
      <c r="E31" s="417"/>
      <c r="F31" s="417"/>
      <c r="G31" s="418"/>
      <c r="K31" s="393"/>
      <c r="L31" s="394"/>
      <c r="M31" s="394"/>
      <c r="N31" s="394"/>
      <c r="O31" s="395"/>
    </row>
    <row r="32" spans="2:17" ht="15" customHeight="1" x14ac:dyDescent="0.25">
      <c r="B32" s="425" t="s">
        <v>443</v>
      </c>
      <c r="C32" s="426"/>
      <c r="D32" s="426"/>
      <c r="E32" s="426"/>
      <c r="F32" s="426"/>
      <c r="G32" s="427"/>
      <c r="K32" s="393"/>
      <c r="L32" s="394"/>
      <c r="M32" s="394"/>
      <c r="N32" s="394"/>
      <c r="O32" s="395"/>
    </row>
    <row r="33" spans="2:15" ht="15" customHeight="1" x14ac:dyDescent="0.25">
      <c r="B33" s="440" t="s">
        <v>462</v>
      </c>
      <c r="C33" s="441"/>
      <c r="D33" s="441"/>
      <c r="E33" s="441"/>
      <c r="F33" s="441"/>
      <c r="G33" s="442"/>
      <c r="K33" s="393"/>
      <c r="L33" s="394"/>
      <c r="M33" s="394"/>
      <c r="N33" s="394"/>
      <c r="O33" s="395"/>
    </row>
    <row r="34" spans="2:15" ht="15" customHeight="1" x14ac:dyDescent="0.25">
      <c r="B34" s="443"/>
      <c r="C34" s="444"/>
      <c r="D34" s="444"/>
      <c r="E34" s="444"/>
      <c r="F34" s="444"/>
      <c r="G34" s="445"/>
      <c r="K34" s="393"/>
      <c r="L34" s="394"/>
      <c r="M34" s="394"/>
      <c r="N34" s="394"/>
      <c r="O34" s="395"/>
    </row>
    <row r="35" spans="2:15" x14ac:dyDescent="0.25">
      <c r="B35" s="443" t="s">
        <v>444</v>
      </c>
      <c r="C35" s="444"/>
      <c r="D35" s="444"/>
      <c r="E35" s="444"/>
      <c r="F35" s="444"/>
      <c r="G35" s="445"/>
    </row>
    <row r="36" spans="2:15" x14ac:dyDescent="0.25">
      <c r="B36" s="413" t="s">
        <v>445</v>
      </c>
      <c r="C36" s="414"/>
      <c r="D36" s="414"/>
      <c r="E36" s="414"/>
      <c r="F36" s="414"/>
      <c r="G36" s="415"/>
    </row>
    <row r="37" spans="2:15" x14ac:dyDescent="0.25">
      <c r="B37" s="413"/>
      <c r="C37" s="414"/>
      <c r="D37" s="414"/>
      <c r="E37" s="414"/>
      <c r="F37" s="414"/>
      <c r="G37" s="415"/>
    </row>
    <row r="38" spans="2:15" x14ac:dyDescent="0.25">
      <c r="B38" s="413"/>
      <c r="C38" s="414"/>
      <c r="D38" s="414"/>
      <c r="E38" s="414"/>
      <c r="F38" s="414"/>
      <c r="G38" s="415"/>
    </row>
    <row r="39" spans="2:15" x14ac:dyDescent="0.25">
      <c r="B39" s="413"/>
      <c r="C39" s="414"/>
      <c r="D39" s="414"/>
      <c r="E39" s="414"/>
      <c r="F39" s="414"/>
      <c r="G39" s="415"/>
    </row>
    <row r="40" spans="2:15" x14ac:dyDescent="0.25">
      <c r="B40" s="413"/>
      <c r="C40" s="414"/>
      <c r="D40" s="414"/>
      <c r="E40" s="414"/>
      <c r="F40" s="414"/>
      <c r="G40" s="415"/>
    </row>
    <row r="41" spans="2:15" x14ac:dyDescent="0.25">
      <c r="B41" s="413"/>
      <c r="C41" s="414"/>
      <c r="D41" s="414"/>
      <c r="E41" s="414"/>
      <c r="F41" s="414"/>
      <c r="G41" s="415"/>
    </row>
    <row r="42" spans="2:15" ht="9" customHeight="1" x14ac:dyDescent="0.25">
      <c r="B42" s="416"/>
      <c r="C42" s="417"/>
      <c r="D42" s="417"/>
      <c r="E42" s="417"/>
      <c r="F42" s="417"/>
      <c r="G42" s="418"/>
    </row>
    <row r="43" spans="2:15" x14ac:dyDescent="0.25">
      <c r="B43" s="422" t="s">
        <v>446</v>
      </c>
      <c r="C43" s="423"/>
      <c r="D43" s="423"/>
      <c r="E43" s="423"/>
      <c r="F43" s="423"/>
      <c r="G43" s="424"/>
    </row>
    <row r="44" spans="2:15" x14ac:dyDescent="0.25">
      <c r="B44" s="410" t="s">
        <v>447</v>
      </c>
      <c r="C44" s="411"/>
      <c r="D44" s="411"/>
      <c r="E44" s="411"/>
      <c r="F44" s="411"/>
      <c r="G44" s="412"/>
    </row>
    <row r="45" spans="2:15" ht="15" customHeight="1" x14ac:dyDescent="0.25">
      <c r="B45" s="413"/>
      <c r="C45" s="414"/>
      <c r="D45" s="414"/>
      <c r="E45" s="414"/>
      <c r="F45" s="414"/>
      <c r="G45" s="415"/>
    </row>
    <row r="46" spans="2:15" ht="15" customHeight="1" x14ac:dyDescent="0.25">
      <c r="B46" s="416"/>
      <c r="C46" s="417"/>
      <c r="D46" s="417"/>
      <c r="E46" s="417"/>
      <c r="F46" s="417"/>
      <c r="G46" s="418"/>
    </row>
    <row r="47" spans="2:15" ht="15" customHeight="1" x14ac:dyDescent="0.25">
      <c r="B47" s="437" t="s">
        <v>448</v>
      </c>
      <c r="C47" s="438"/>
      <c r="D47" s="438"/>
      <c r="E47" s="438"/>
      <c r="F47" s="438"/>
      <c r="G47" s="439"/>
    </row>
    <row r="48" spans="2:15" x14ac:dyDescent="0.25">
      <c r="B48" s="410" t="s">
        <v>449</v>
      </c>
      <c r="C48" s="411"/>
      <c r="D48" s="411"/>
      <c r="E48" s="411"/>
      <c r="F48" s="411"/>
      <c r="G48" s="412"/>
    </row>
    <row r="49" spans="2:15" x14ac:dyDescent="0.25">
      <c r="B49" s="413"/>
      <c r="C49" s="414"/>
      <c r="D49" s="414"/>
      <c r="E49" s="414"/>
      <c r="F49" s="414"/>
      <c r="G49" s="415"/>
    </row>
    <row r="50" spans="2:15" x14ac:dyDescent="0.25">
      <c r="B50" s="416"/>
      <c r="C50" s="417"/>
      <c r="D50" s="417"/>
      <c r="E50" s="417"/>
      <c r="F50" s="417"/>
      <c r="G50" s="418"/>
    </row>
    <row r="51" spans="2:15" ht="15" customHeight="1" x14ac:dyDescent="0.25">
      <c r="B51" s="428" t="s">
        <v>450</v>
      </c>
      <c r="C51" s="429"/>
      <c r="D51" s="429"/>
      <c r="E51" s="429"/>
      <c r="F51" s="429"/>
      <c r="G51" s="430"/>
    </row>
    <row r="52" spans="2:15" x14ac:dyDescent="0.25">
      <c r="B52" s="431"/>
      <c r="C52" s="432"/>
      <c r="D52" s="432"/>
      <c r="E52" s="432"/>
      <c r="F52" s="432"/>
      <c r="G52" s="433"/>
    </row>
    <row r="53" spans="2:15" x14ac:dyDescent="0.25">
      <c r="B53" s="410" t="s">
        <v>451</v>
      </c>
      <c r="C53" s="411"/>
      <c r="D53" s="411"/>
      <c r="E53" s="411"/>
      <c r="F53" s="411"/>
      <c r="G53" s="412"/>
    </row>
    <row r="54" spans="2:15" x14ac:dyDescent="0.25">
      <c r="B54" s="413"/>
      <c r="C54" s="414"/>
      <c r="D54" s="414"/>
      <c r="E54" s="414"/>
      <c r="F54" s="414"/>
      <c r="G54" s="415"/>
    </row>
    <row r="55" spans="2:15" x14ac:dyDescent="0.25">
      <c r="B55" s="413"/>
      <c r="C55" s="414"/>
      <c r="D55" s="414"/>
      <c r="E55" s="414"/>
      <c r="F55" s="414"/>
      <c r="G55" s="415"/>
    </row>
    <row r="56" spans="2:15" x14ac:dyDescent="0.25">
      <c r="B56" s="413"/>
      <c r="C56" s="414"/>
      <c r="D56" s="414"/>
      <c r="E56" s="414"/>
      <c r="F56" s="414"/>
      <c r="G56" s="415"/>
    </row>
    <row r="57" spans="2:15" x14ac:dyDescent="0.25">
      <c r="B57" s="413"/>
      <c r="C57" s="414"/>
      <c r="D57" s="414"/>
      <c r="E57" s="414"/>
      <c r="F57" s="414"/>
      <c r="G57" s="415"/>
    </row>
    <row r="58" spans="2:15" ht="15" customHeight="1" x14ac:dyDescent="0.25">
      <c r="B58" s="413"/>
      <c r="C58" s="414"/>
      <c r="D58" s="414"/>
      <c r="E58" s="414"/>
      <c r="F58" s="414"/>
      <c r="G58" s="415"/>
      <c r="K58" s="155"/>
      <c r="L58" s="155"/>
      <c r="M58" s="155"/>
      <c r="N58" s="155"/>
      <c r="O58" s="155"/>
    </row>
    <row r="59" spans="2:15" ht="15" customHeight="1" x14ac:dyDescent="0.25">
      <c r="B59" s="413"/>
      <c r="C59" s="414"/>
      <c r="D59" s="414"/>
      <c r="E59" s="414"/>
      <c r="F59" s="414"/>
      <c r="G59" s="415"/>
      <c r="K59" s="155"/>
      <c r="L59" s="155"/>
      <c r="M59" s="155"/>
      <c r="N59" s="155"/>
      <c r="O59" s="155"/>
    </row>
    <row r="60" spans="2:15" ht="15" customHeight="1" x14ac:dyDescent="0.25">
      <c r="B60" s="413"/>
      <c r="C60" s="414"/>
      <c r="D60" s="414"/>
      <c r="E60" s="414"/>
      <c r="F60" s="414"/>
      <c r="G60" s="415"/>
      <c r="K60" s="155"/>
      <c r="L60" s="155"/>
      <c r="M60" s="155"/>
      <c r="N60" s="155"/>
      <c r="O60" s="155"/>
    </row>
    <row r="61" spans="2:15" x14ac:dyDescent="0.25">
      <c r="B61" s="413"/>
      <c r="C61" s="414"/>
      <c r="D61" s="414"/>
      <c r="E61" s="414"/>
      <c r="F61" s="414"/>
      <c r="G61" s="415"/>
      <c r="J61" s="155"/>
      <c r="K61" s="155"/>
      <c r="L61" s="155"/>
      <c r="M61" s="155"/>
      <c r="N61" s="155"/>
      <c r="O61" s="155"/>
    </row>
    <row r="62" spans="2:15" ht="15" customHeight="1" x14ac:dyDescent="0.25">
      <c r="B62" s="416"/>
      <c r="C62" s="417"/>
      <c r="D62" s="417"/>
      <c r="E62" s="417"/>
      <c r="F62" s="417"/>
      <c r="G62" s="418"/>
      <c r="J62" s="155"/>
      <c r="K62" s="155"/>
      <c r="L62" s="155"/>
      <c r="M62" s="155"/>
      <c r="N62" s="155"/>
      <c r="O62" s="155"/>
    </row>
    <row r="63" spans="2:15" x14ac:dyDescent="0.25">
      <c r="B63" s="419" t="s">
        <v>452</v>
      </c>
      <c r="C63" s="420"/>
      <c r="D63" s="420"/>
      <c r="E63" s="420"/>
      <c r="F63" s="420"/>
      <c r="G63" s="421"/>
      <c r="J63" s="155"/>
      <c r="K63" s="155"/>
      <c r="L63" s="155"/>
      <c r="M63" s="155"/>
      <c r="N63" s="155"/>
      <c r="O63" s="155"/>
    </row>
    <row r="64" spans="2:15" ht="15" customHeight="1" x14ac:dyDescent="0.25">
      <c r="B64" s="410" t="s">
        <v>453</v>
      </c>
      <c r="C64" s="411"/>
      <c r="D64" s="411"/>
      <c r="E64" s="411"/>
      <c r="F64" s="411"/>
      <c r="G64" s="412"/>
      <c r="H64" s="158"/>
      <c r="I64" t="s">
        <v>294</v>
      </c>
      <c r="J64" s="155"/>
      <c r="K64" s="155"/>
      <c r="L64" s="155"/>
      <c r="M64" s="155"/>
      <c r="N64" s="155"/>
      <c r="O64" s="155"/>
    </row>
    <row r="65" spans="2:15" x14ac:dyDescent="0.25">
      <c r="B65" s="413"/>
      <c r="C65" s="414"/>
      <c r="D65" s="414"/>
      <c r="E65" s="414"/>
      <c r="F65" s="414"/>
      <c r="G65" s="415"/>
      <c r="J65" s="155"/>
      <c r="K65" s="155"/>
      <c r="L65" s="155"/>
      <c r="M65" s="155"/>
      <c r="N65" s="155"/>
      <c r="O65" s="155"/>
    </row>
    <row r="66" spans="2:15" x14ac:dyDescent="0.25">
      <c r="B66" s="416"/>
      <c r="C66" s="417"/>
      <c r="D66" s="417"/>
      <c r="E66" s="417"/>
      <c r="F66" s="417"/>
      <c r="G66" s="418"/>
    </row>
    <row r="70" spans="2:15" ht="15" customHeight="1" x14ac:dyDescent="0.25">
      <c r="B70" s="399" t="str">
        <f>IF(DADOS!B1="Kamila",Q22,IF(DADOS!B1="Luiara",Q10,IF(DADOS!B1="André",Q16,IF(DADOS!B1="Andre",Q16,IF(DADOS!B1="MIK",Q29,"")))))</f>
        <v/>
      </c>
      <c r="C70" s="399"/>
      <c r="D70" s="399"/>
      <c r="F70" s="396" t="str">
        <f>DADOS!B5</f>
        <v>PREFEITURA MUNICIPAL DE JOÃO NEIVA</v>
      </c>
      <c r="G70" s="396"/>
    </row>
    <row r="71" spans="2:15" x14ac:dyDescent="0.25">
      <c r="B71" s="400" t="str">
        <f>IF(DADOS!B1="Kamila",Q23,IF(DADOS!B1="Luiara",Q11,IF(DADOS!B1="André",Q17,IF(DADOS!B1="Andre",Q17,IF(DADOS!B1="MIK",Q30,"")))))</f>
        <v/>
      </c>
      <c r="C71" s="400"/>
      <c r="D71" s="400"/>
      <c r="F71" s="397" t="s">
        <v>461</v>
      </c>
      <c r="G71" s="397"/>
    </row>
    <row r="72" spans="2:15" ht="15" customHeight="1" x14ac:dyDescent="0.25">
      <c r="F72" s="398" t="str">
        <f>CONCATENATE(DADOS!A4,J64,DADOS!B4)</f>
        <v>CNPJ: 31.776.479/0001-86</v>
      </c>
      <c r="G72" s="398"/>
    </row>
  </sheetData>
  <mergeCells count="34">
    <mergeCell ref="B2:G2"/>
    <mergeCell ref="B3:B5"/>
    <mergeCell ref="G3:G5"/>
    <mergeCell ref="C3:F3"/>
    <mergeCell ref="C4:F4"/>
    <mergeCell ref="C5:F5"/>
    <mergeCell ref="B7:G7"/>
    <mergeCell ref="B8:G8"/>
    <mergeCell ref="B64:G66"/>
    <mergeCell ref="B63:G63"/>
    <mergeCell ref="B53:G62"/>
    <mergeCell ref="B48:G50"/>
    <mergeCell ref="B29:G31"/>
    <mergeCell ref="B43:G43"/>
    <mergeCell ref="B32:G32"/>
    <mergeCell ref="B51:G52"/>
    <mergeCell ref="B44:G46"/>
    <mergeCell ref="B27:G27"/>
    <mergeCell ref="B47:G47"/>
    <mergeCell ref="B33:G34"/>
    <mergeCell ref="B35:G35"/>
    <mergeCell ref="B36:G42"/>
    <mergeCell ref="K10:O15"/>
    <mergeCell ref="K16:O21"/>
    <mergeCell ref="K22:O27"/>
    <mergeCell ref="B28:G28"/>
    <mergeCell ref="B18:G18"/>
    <mergeCell ref="B10:G17"/>
    <mergeCell ref="K29:O34"/>
    <mergeCell ref="F70:G70"/>
    <mergeCell ref="F71:G71"/>
    <mergeCell ref="F72:G72"/>
    <mergeCell ref="B70:D70"/>
    <mergeCell ref="B71:D71"/>
  </mergeCells>
  <hyperlinks>
    <hyperlink ref="Q1" location="'MEDIDAS DE SEGURANÇA'!A1" display="VOLTAR ÀS MEDIDAS DE SEGURANÇA" xr:uid="{00000000-0004-0000-0800-000000000000}"/>
    <hyperlink ref="M2" location="'MEDIDAS DE SEGURANÇA'!A1" display="VOLTAR ÀS MEDIDAS DE SEGURANÇA" xr:uid="{00000000-0004-0000-0800-000001000000}"/>
  </hyperlinks>
  <printOptions horizontalCentered="1"/>
  <pageMargins left="0.51181102362204722" right="0.51181102362204722" top="0.78740157480314965" bottom="0.78740157480314965" header="0.31496062992125984" footer="0.31496062992125984"/>
  <pageSetup paperSize="9" orientation="portrait" r:id="rId1"/>
  <rowBreaks count="1" manualBreakCount="1">
    <brk id="50" min="1"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9"/>
  <sheetViews>
    <sheetView workbookViewId="0">
      <selection activeCell="I5" sqref="I5"/>
    </sheetView>
  </sheetViews>
  <sheetFormatPr defaultColWidth="9.140625" defaultRowHeight="15" x14ac:dyDescent="0.25"/>
  <cols>
    <col min="1" max="1" width="45.7109375" style="68" customWidth="1"/>
    <col min="2" max="2" width="18.42578125" style="68" bestFit="1" customWidth="1"/>
    <col min="3" max="3" width="3" style="68" bestFit="1" customWidth="1"/>
    <col min="4" max="4" width="8.42578125" style="68" bestFit="1" customWidth="1"/>
    <col min="5" max="5" width="8.28515625" style="68" customWidth="1"/>
    <col min="6" max="7" width="3.42578125" style="68" bestFit="1" customWidth="1"/>
    <col min="8" max="8" width="9.140625" style="68"/>
    <col min="9" max="9" width="33.7109375" style="68" customWidth="1"/>
    <col min="10" max="16384" width="9.140625" style="68"/>
  </cols>
  <sheetData>
    <row r="1" spans="1:11" ht="15.75" thickBot="1" x14ac:dyDescent="0.25">
      <c r="A1" s="116" t="s">
        <v>381</v>
      </c>
      <c r="B1" s="117" t="s">
        <v>382</v>
      </c>
      <c r="F1" s="39">
        <v>65</v>
      </c>
      <c r="G1" s="39">
        <v>75</v>
      </c>
      <c r="J1" s="88" t="s">
        <v>391</v>
      </c>
      <c r="K1" s="88" t="s">
        <v>392</v>
      </c>
    </row>
    <row r="2" spans="1:11" x14ac:dyDescent="0.25">
      <c r="A2" s="118" t="s">
        <v>383</v>
      </c>
      <c r="B2" s="119">
        <v>120</v>
      </c>
      <c r="E2" s="39" t="s">
        <v>240</v>
      </c>
      <c r="F2" s="68">
        <v>1.9</v>
      </c>
      <c r="G2" s="68">
        <v>2.2000000000000002</v>
      </c>
      <c r="J2" s="2">
        <v>65</v>
      </c>
      <c r="K2" s="2">
        <v>19</v>
      </c>
    </row>
    <row r="3" spans="1:11" x14ac:dyDescent="0.25">
      <c r="A3" s="120" t="s">
        <v>384</v>
      </c>
      <c r="B3" s="121">
        <v>100</v>
      </c>
      <c r="E3" s="39" t="s">
        <v>247</v>
      </c>
      <c r="F3" s="68">
        <v>2</v>
      </c>
      <c r="G3" s="68">
        <v>2.5</v>
      </c>
      <c r="J3" s="2">
        <v>75</v>
      </c>
      <c r="K3" s="2">
        <v>27.3</v>
      </c>
    </row>
    <row r="4" spans="1:11" x14ac:dyDescent="0.25">
      <c r="A4" s="120" t="s">
        <v>385</v>
      </c>
      <c r="B4" s="121">
        <v>150</v>
      </c>
      <c r="E4" s="39" t="s">
        <v>250</v>
      </c>
      <c r="F4" s="68">
        <v>4.3</v>
      </c>
      <c r="G4" s="68">
        <v>5.2</v>
      </c>
      <c r="J4" s="2">
        <v>100</v>
      </c>
      <c r="K4" s="2">
        <v>82.1</v>
      </c>
    </row>
    <row r="5" spans="1:11" ht="25.5" x14ac:dyDescent="0.25">
      <c r="A5" s="120" t="s">
        <v>386</v>
      </c>
      <c r="B5" s="121">
        <v>140</v>
      </c>
      <c r="E5" s="39" t="s">
        <v>254</v>
      </c>
      <c r="F5" s="68">
        <v>1.3</v>
      </c>
      <c r="G5" s="68">
        <v>1.6</v>
      </c>
      <c r="J5" s="2">
        <v>150</v>
      </c>
      <c r="K5" s="2">
        <v>159.6</v>
      </c>
    </row>
    <row r="6" spans="1:11" x14ac:dyDescent="0.25">
      <c r="A6" s="120" t="s">
        <v>387</v>
      </c>
      <c r="B6" s="121">
        <v>100</v>
      </c>
      <c r="E6" s="39" t="s">
        <v>258</v>
      </c>
      <c r="F6" s="68">
        <v>0.4</v>
      </c>
      <c r="G6" s="68">
        <v>0.5</v>
      </c>
      <c r="J6" s="2">
        <v>200</v>
      </c>
      <c r="K6" s="2">
        <v>211.2</v>
      </c>
    </row>
    <row r="7" spans="1:11" x14ac:dyDescent="0.25">
      <c r="A7" s="120" t="s">
        <v>388</v>
      </c>
      <c r="B7" s="121">
        <v>120</v>
      </c>
      <c r="E7" s="39" t="s">
        <v>262</v>
      </c>
      <c r="F7" s="68">
        <v>8.1</v>
      </c>
      <c r="G7" s="68">
        <v>9.6999999999999993</v>
      </c>
      <c r="J7" s="2">
        <v>250</v>
      </c>
      <c r="K7" s="2">
        <v>263</v>
      </c>
    </row>
    <row r="8" spans="1:11" ht="15.75" thickBot="1" x14ac:dyDescent="0.3">
      <c r="A8" s="122" t="s">
        <v>389</v>
      </c>
      <c r="B8" s="123">
        <v>150</v>
      </c>
    </row>
    <row r="9" spans="1:11" ht="15.75" thickBot="1" x14ac:dyDescent="0.3">
      <c r="A9" s="447" t="s">
        <v>390</v>
      </c>
      <c r="B9" s="448"/>
    </row>
  </sheetData>
  <mergeCells count="1">
    <mergeCell ref="A9:B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vt:i4>
      </vt:variant>
    </vt:vector>
  </HeadingPairs>
  <TitlesOfParts>
    <vt:vector size="11" baseType="lpstr">
      <vt:lpstr>TAREFAS</vt:lpstr>
      <vt:lpstr>DADOS</vt:lpstr>
      <vt:lpstr>QRMS</vt:lpstr>
      <vt:lpstr>Quadro de áreas</vt:lpstr>
      <vt:lpstr>MDAD</vt:lpstr>
      <vt:lpstr>Cronograma</vt:lpstr>
      <vt:lpstr>SHP</vt:lpstr>
      <vt:lpstr>ACESSO DE VIATURAS</vt:lpstr>
      <vt:lpstr>SEGURANÇA ESTRUTURAL</vt:lpstr>
      <vt:lpstr>DADOS SHP</vt:lpstr>
      <vt:lpstr>'SEGURANÇA ESTRUTURAL'!Area_de_impressao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Marcelo Vieira</cp:lastModifiedBy>
  <cp:lastPrinted>2022-01-31T13:45:21Z</cp:lastPrinted>
  <dcterms:created xsi:type="dcterms:W3CDTF">2021-08-12T22:16:55Z</dcterms:created>
  <dcterms:modified xsi:type="dcterms:W3CDTF">2022-09-13T01:08:06Z</dcterms:modified>
</cp:coreProperties>
</file>